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0" windowWidth="23040" windowHeight="9192" tabRatio="912"/>
  </bookViews>
  <sheets>
    <sheet name="Titelseite" sheetId="367" r:id="rId1"/>
    <sheet name="Vorbemerkung" sheetId="289" r:id="rId2"/>
    <sheet name="Inhalt" sheetId="372" r:id="rId3"/>
    <sheet name="Methodische Hinweise" sheetId="291" r:id="rId4"/>
    <sheet name="1.1.1" sheetId="353" r:id="rId5"/>
    <sheet name="1.1.2" sheetId="354" r:id="rId6"/>
    <sheet name="1.1.3" sheetId="355" r:id="rId7"/>
    <sheet name="1.2.1" sheetId="356" r:id="rId8"/>
    <sheet name="1.2.2" sheetId="314" r:id="rId9"/>
    <sheet name="1.3.1" sheetId="315" r:id="rId10"/>
    <sheet name="1.3.2" sheetId="316" r:id="rId11"/>
    <sheet name="1.4.1" sheetId="317" r:id="rId12"/>
    <sheet name="1.4.2" sheetId="318" r:id="rId13"/>
    <sheet name="1.5.1" sheetId="319" r:id="rId14"/>
    <sheet name="1.5.2" sheetId="320" r:id="rId15"/>
    <sheet name="2.1" sheetId="368" r:id="rId16"/>
    <sheet name="2.2" sheetId="358" r:id="rId17"/>
    <sheet name="2.3" sheetId="359" r:id="rId18"/>
    <sheet name="2.4" sheetId="360" r:id="rId19"/>
    <sheet name="2.5" sheetId="324" r:id="rId20"/>
    <sheet name="2.6" sheetId="362" r:id="rId21"/>
    <sheet name="3.1" sheetId="326" r:id="rId22"/>
    <sheet name="3.2" sheetId="146" r:id="rId23"/>
    <sheet name="3.3" sheetId="147" r:id="rId24"/>
    <sheet name="3.4" sheetId="327" r:id="rId25"/>
    <sheet name="3.5" sheetId="328" r:id="rId26"/>
    <sheet name="3.6" sheetId="329" r:id="rId27"/>
    <sheet name="4.1_4.2" sheetId="223" r:id="rId28"/>
    <sheet name="5.1_5.2" sheetId="153" r:id="rId29"/>
    <sheet name="6.1" sheetId="341" r:id="rId30"/>
    <sheet name="6.2" sheetId="342" r:id="rId31"/>
    <sheet name="6.3" sheetId="343" r:id="rId32"/>
    <sheet name="6.4" sheetId="344" r:id="rId33"/>
    <sheet name="6.5" sheetId="345" r:id="rId34"/>
    <sheet name="7.1" sheetId="346" r:id="rId35"/>
    <sheet name="7.2" sheetId="352" r:id="rId36"/>
    <sheet name="7.3" sheetId="351" r:id="rId37"/>
    <sheet name="7.4" sheetId="349" r:id="rId38"/>
    <sheet name="7.5" sheetId="350" r:id="rId39"/>
    <sheet name="8.1" sheetId="369" r:id="rId40"/>
    <sheet name="8.2" sheetId="225" r:id="rId41"/>
    <sheet name="8.3" sheetId="226" r:id="rId42"/>
    <sheet name="8.4" sheetId="227" r:id="rId43"/>
    <sheet name="8.5" sheetId="229" r:id="rId44"/>
    <sheet name="8.6" sheetId="374" r:id="rId45"/>
    <sheet name="9.1.1" sheetId="266" r:id="rId46"/>
    <sheet name="9.1.2" sheetId="155" r:id="rId47"/>
    <sheet name="9.1.3" sheetId="156" r:id="rId48"/>
    <sheet name="9.1.4" sheetId="157" r:id="rId49"/>
    <sheet name="9.1.5" sheetId="228" r:id="rId50"/>
    <sheet name="9.1.6" sheetId="375" r:id="rId51"/>
    <sheet name="9.2.1" sheetId="158" r:id="rId52"/>
    <sheet name="9.2.2" sheetId="159" r:id="rId53"/>
    <sheet name="9.2.3" sheetId="160" r:id="rId54"/>
    <sheet name="9.2.4" sheetId="161" r:id="rId55"/>
    <sheet name="9.2.5" sheetId="230" r:id="rId56"/>
    <sheet name="10.1" sheetId="162" r:id="rId57"/>
    <sheet name="10.2" sheetId="163" r:id="rId58"/>
    <sheet name="10.3" sheetId="164" r:id="rId59"/>
    <sheet name="10.4" sheetId="165" r:id="rId60"/>
    <sheet name="10.5" sheetId="231" r:id="rId61"/>
    <sheet name="11.1" sheetId="166" r:id="rId62"/>
    <sheet name="11.2" sheetId="167" r:id="rId63"/>
    <sheet name="11.3" sheetId="187" r:id="rId64"/>
    <sheet name="11.4" sheetId="169" r:id="rId65"/>
    <sheet name="11.5" sheetId="232" r:id="rId66"/>
    <sheet name="12.1" sheetId="170" r:id="rId67"/>
    <sheet name="12.2" sheetId="171" r:id="rId68"/>
    <sheet name="12.3" sheetId="172" r:id="rId69"/>
    <sheet name="12.4" sheetId="173" r:id="rId70"/>
    <sheet name="12.5" sheetId="233" r:id="rId71"/>
    <sheet name="13.1" sheetId="235" r:id="rId72"/>
    <sheet name="13.2" sheetId="236" r:id="rId73"/>
    <sheet name="13.3" sheetId="237" r:id="rId74"/>
    <sheet name="13.4" sheetId="238" r:id="rId75"/>
    <sheet name="13.5" sheetId="239" r:id="rId76"/>
    <sheet name="14.1" sheetId="333" r:id="rId77"/>
    <sheet name="14.2" sheetId="240" r:id="rId78"/>
    <sheet name="14.3" sheetId="241" r:id="rId79"/>
    <sheet name="14.4" sheetId="334" r:id="rId80"/>
    <sheet name="14.5" sheetId="335" r:id="rId81"/>
    <sheet name="15.1" sheetId="366" r:id="rId82"/>
    <sheet name="15.2.1" sheetId="336" r:id="rId83"/>
    <sheet name="15.2.2" sheetId="376" r:id="rId84"/>
    <sheet name="15.3.1" sheetId="377" r:id="rId85"/>
    <sheet name="15.3.2" sheetId="378" r:id="rId86"/>
    <sheet name="15.4.1" sheetId="379" r:id="rId87"/>
    <sheet name="15.4.2" sheetId="380" r:id="rId88"/>
    <sheet name="15.5.1" sheetId="381" r:id="rId89"/>
    <sheet name="15.5.2" sheetId="382" r:id="rId90"/>
    <sheet name="15.6" sheetId="337" r:id="rId91"/>
    <sheet name="16." sheetId="387" r:id="rId92"/>
    <sheet name="17.1" sheetId="338" r:id="rId93"/>
    <sheet name="17.2" sheetId="339" r:id="rId94"/>
    <sheet name="17.3" sheetId="340" r:id="rId95"/>
    <sheet name="18." sheetId="307" r:id="rId96"/>
    <sheet name="19." sheetId="309" r:id="rId97"/>
    <sheet name="20.1" sheetId="384" r:id="rId98"/>
    <sheet name="20.2" sheetId="385" r:id="rId99"/>
    <sheet name="20.3" sheetId="388" r:id="rId100"/>
    <sheet name="21.1" sheetId="389" r:id="rId101"/>
    <sheet name="21.2" sheetId="390" r:id="rId102"/>
    <sheet name="21.3" sheetId="391" r:id="rId103"/>
    <sheet name="21.4" sheetId="392" r:id="rId104"/>
    <sheet name="A1" sheetId="393" r:id="rId105"/>
    <sheet name="A2" sheetId="304" r:id="rId106"/>
    <sheet name="A3" sheetId="383" r:id="rId107"/>
    <sheet name="Qualitätsbericht" sheetId="364" r:id="rId108"/>
  </sheets>
  <definedNames>
    <definedName name="_xlnm.Print_Area" localSheetId="4">'1.1.1'!$A$1:$K$96</definedName>
    <definedName name="_xlnm.Print_Area" localSheetId="5">'1.1.2'!$A$1:$K$94</definedName>
    <definedName name="_xlnm.Print_Area" localSheetId="6">'1.1.3'!$A$1:$K$91</definedName>
    <definedName name="_xlnm.Print_Area" localSheetId="7">'1.2.1'!$A$1:$J$279</definedName>
    <definedName name="_xlnm.Print_Area" localSheetId="8">'1.2.2'!$A$1:$I$730</definedName>
    <definedName name="_xlnm.Print_Area" localSheetId="9">'1.3.1'!$A$1:$K$254</definedName>
    <definedName name="_xlnm.Print_Area" localSheetId="10">'1.3.2'!$A$1:$J$843</definedName>
    <definedName name="_xlnm.Print_Area" localSheetId="11">'1.4.1'!$A$1:$K$253</definedName>
    <definedName name="_xlnm.Print_Area" localSheetId="12">'1.4.2'!$A$1:$J$836</definedName>
    <definedName name="_xlnm.Print_Area" localSheetId="13">'1.5.1'!$A$1:$K$210</definedName>
    <definedName name="_xlnm.Print_Area" localSheetId="14">'1.5.2'!$A$1:$J$644</definedName>
    <definedName name="_xlnm.Print_Area" localSheetId="56">'10.1'!$A$1:$S$83</definedName>
    <definedName name="_xlnm.Print_Area" localSheetId="57">'10.2'!$A$1:$S$77</definedName>
    <definedName name="_xlnm.Print_Area" localSheetId="58">'10.3'!$A$1:$S$69</definedName>
    <definedName name="_xlnm.Print_Area" localSheetId="59">'10.4'!$A$1:$S$77</definedName>
    <definedName name="_xlnm.Print_Area" localSheetId="60">'10.5'!$A$1:$S$69</definedName>
    <definedName name="_xlnm.Print_Area" localSheetId="61">'11.1'!$A$1:$S$83</definedName>
    <definedName name="_xlnm.Print_Area" localSheetId="62">'11.2'!$A$1:$S$79</definedName>
    <definedName name="_xlnm.Print_Area" localSheetId="63">'11.3'!$A$1:$S$70</definedName>
    <definedName name="_xlnm.Print_Area" localSheetId="64">'11.4'!$A$1:$S$79</definedName>
    <definedName name="_xlnm.Print_Area" localSheetId="65">'11.5'!$A$1:$S$70</definedName>
    <definedName name="_xlnm.Print_Area" localSheetId="66">'12.1'!$A$1:$S$84</definedName>
    <definedName name="_xlnm.Print_Area" localSheetId="67">'12.2'!$A$1:$S$79</definedName>
    <definedName name="_xlnm.Print_Area" localSheetId="68">'12.3'!$A$1:$S$69</definedName>
    <definedName name="_xlnm.Print_Area" localSheetId="69">'12.4'!$A$1:$S$79</definedName>
    <definedName name="_xlnm.Print_Area" localSheetId="70">'12.5'!$A$1:$S$69</definedName>
    <definedName name="_xlnm.Print_Area" localSheetId="71">'13.1'!$A$1:$S$84</definedName>
    <definedName name="_xlnm.Print_Area" localSheetId="72">'13.2'!$A$1:$S$77</definedName>
    <definedName name="_xlnm.Print_Area" localSheetId="73">'13.3'!$A$1:$S$69</definedName>
    <definedName name="_xlnm.Print_Area" localSheetId="74">'13.4'!$A$1:$S$77</definedName>
    <definedName name="_xlnm.Print_Area" localSheetId="75">'13.5'!$A$1:$S$70</definedName>
    <definedName name="_xlnm.Print_Area" localSheetId="76">'14.1'!$A$1:$K$86</definedName>
    <definedName name="_xlnm.Print_Area" localSheetId="77">'14.2'!$A$1:$K$81</definedName>
    <definedName name="_xlnm.Print_Area" localSheetId="78">'14.3'!$A$1:$K$74</definedName>
    <definedName name="_xlnm.Print_Area" localSheetId="79">'14.4'!$A$1:$K$81</definedName>
    <definedName name="_xlnm.Print_Area" localSheetId="80">'14.5'!$A$1:$K$74</definedName>
    <definedName name="_xlnm.Print_Area" localSheetId="82">'15.2.1'!$A$1:$H$75</definedName>
    <definedName name="_xlnm.Print_Area" localSheetId="83">'15.2.2'!$A$1:$H$75</definedName>
    <definedName name="_xlnm.Print_Area" localSheetId="84">'15.3.1'!$A$1:$H$75</definedName>
    <definedName name="_xlnm.Print_Area" localSheetId="85">'15.3.2'!$A$1:$H$75</definedName>
    <definedName name="_xlnm.Print_Area" localSheetId="86">'15.4.1'!$A$1:$H$75</definedName>
    <definedName name="_xlnm.Print_Area" localSheetId="87">'15.4.2'!$A$1:$H$75</definedName>
    <definedName name="_xlnm.Print_Area" localSheetId="88">'15.5.1'!$A$1:$H$75</definedName>
    <definedName name="_xlnm.Print_Area" localSheetId="89">'15.5.2'!$A$1:$H$75</definedName>
    <definedName name="_xlnm.Print_Area" localSheetId="90">'15.6'!$A$1:$H$74</definedName>
    <definedName name="_xlnm.Print_Area" localSheetId="91">'16.'!$A$1:$G$85</definedName>
    <definedName name="_xlnm.Print_Area" localSheetId="92">'17.1'!$A$1:$F$52</definedName>
    <definedName name="_xlnm.Print_Area" localSheetId="93">'17.2'!$A$1:$F$46</definedName>
    <definedName name="_xlnm.Print_Area" localSheetId="94">'17.3'!$A$1:$F$44</definedName>
    <definedName name="_xlnm.Print_Area" localSheetId="95">'18.'!$A$1:$I$74</definedName>
    <definedName name="_xlnm.Print_Area" localSheetId="96">'19.'!$A$1:$G$42</definedName>
    <definedName name="_xlnm.Print_Area" localSheetId="15">'2.1'!$A$1:$I$86</definedName>
    <definedName name="_xlnm.Print_Area" localSheetId="16">'2.2'!$A$1:$I$75</definedName>
    <definedName name="_xlnm.Print_Area" localSheetId="17">'2.3'!$A$1:$I$64</definedName>
    <definedName name="_xlnm.Print_Area" localSheetId="18">'2.4'!$A$1:$I$75</definedName>
    <definedName name="_xlnm.Print_Area" localSheetId="19">'2.5'!$A$1:$I$64</definedName>
    <definedName name="_xlnm.Print_Area" localSheetId="20">'2.6'!$A$1:$I$137</definedName>
    <definedName name="_xlnm.Print_Area" localSheetId="97">'20.1'!$A$1:$I$86</definedName>
    <definedName name="_xlnm.Print_Area" localSheetId="98">'20.2'!$A$1:$Y$88</definedName>
    <definedName name="_xlnm.Print_Area" localSheetId="99">'20.3'!$A$1:$T$88</definedName>
    <definedName name="_xlnm.Print_Area" localSheetId="100">'21.1'!$A$1:$I$48</definedName>
    <definedName name="_xlnm.Print_Area" localSheetId="101">'21.2'!$A$1:$I$48</definedName>
    <definedName name="_xlnm.Print_Area" localSheetId="102">'21.3'!$A$1:$X$52</definedName>
    <definedName name="_xlnm.Print_Area" localSheetId="103">'21.4'!$A$1:$X$52</definedName>
    <definedName name="_xlnm.Print_Area" localSheetId="21">'3.1'!$A$1:$I$85</definedName>
    <definedName name="_xlnm.Print_Area" localSheetId="22">'3.2'!$A$1:$I$73</definedName>
    <definedName name="_xlnm.Print_Area" localSheetId="23">'3.3'!$A$1:$I$62</definedName>
    <definedName name="_xlnm.Print_Area" localSheetId="24">'3.4'!$A$1:$I$73</definedName>
    <definedName name="_xlnm.Print_Area" localSheetId="25">'3.5'!$A$1:$I$63</definedName>
    <definedName name="_xlnm.Print_Area" localSheetId="26">'3.6'!$A$1:$I$137</definedName>
    <definedName name="_xlnm.Print_Area" localSheetId="27">'4.1_4.2'!$A$1:$W$71</definedName>
    <definedName name="_xlnm.Print_Area" localSheetId="28">'5.1_5.2'!$A$1:$W$71</definedName>
    <definedName name="_xlnm.Print_Area" localSheetId="29">'6.1'!$A$1:$X$89</definedName>
    <definedName name="_xlnm.Print_Area" localSheetId="30">'6.2'!$A$1:$V$77</definedName>
    <definedName name="_xlnm.Print_Area" localSheetId="31">'6.3'!$A$1:$X$64</definedName>
    <definedName name="_xlnm.Print_Area" localSheetId="32">'6.4'!$A$1:$V$77</definedName>
    <definedName name="_xlnm.Print_Area" localSheetId="33">'6.5'!$A$1:$X$65</definedName>
    <definedName name="_xlnm.Print_Area" localSheetId="34">'7.1'!$A$1:$X$101</definedName>
    <definedName name="_xlnm.Print_Area" localSheetId="35">'7.2'!$A$1:$X$108</definedName>
    <definedName name="_xlnm.Print_Area" localSheetId="36">'7.3'!$A$1:$X$94</definedName>
    <definedName name="_xlnm.Print_Area" localSheetId="37">'7.4'!$A$1:$Y$106</definedName>
    <definedName name="_xlnm.Print_Area" localSheetId="38">'7.5'!$A$1:$X$93</definedName>
    <definedName name="_xlnm.Print_Area" localSheetId="39">'8.1'!$A$1:$S$81</definedName>
    <definedName name="_xlnm.Print_Area" localSheetId="40">'8.2'!$A$1:$S$77</definedName>
    <definedName name="_xlnm.Print_Area" localSheetId="41">'8.3'!$A$1:$S$71</definedName>
    <definedName name="_xlnm.Print_Area" localSheetId="42">'8.4'!$A$1:$S$77</definedName>
    <definedName name="_xlnm.Print_Area" localSheetId="43">'8.5'!$A$1:$S$71</definedName>
    <definedName name="_xlnm.Print_Area" localSheetId="44">'8.6'!$A$1:$S$138</definedName>
    <definedName name="_xlnm.Print_Area" localSheetId="45">'9.1.1'!$A$1:$S$84</definedName>
    <definedName name="_xlnm.Print_Area" localSheetId="46">'9.1.2'!$A$1:$S$77</definedName>
    <definedName name="_xlnm.Print_Area" localSheetId="47">'9.1.3'!$A$1:$S$70</definedName>
    <definedName name="_xlnm.Print_Area" localSheetId="48">'9.1.4'!$A$1:$S$77</definedName>
    <definedName name="_xlnm.Print_Area" localSheetId="49">'9.1.5'!$A$1:$S$72</definedName>
    <definedName name="_xlnm.Print_Area" localSheetId="50">'9.1.6'!$A$1:$S$138</definedName>
    <definedName name="_xlnm.Print_Area" localSheetId="51">'9.2.1'!$A$1:$L$84</definedName>
    <definedName name="_xlnm.Print_Area" localSheetId="52">'9.2.2'!$A$1:$L$79</definedName>
    <definedName name="_xlnm.Print_Area" localSheetId="53">'9.2.3'!$A$1:$L$70</definedName>
    <definedName name="_xlnm.Print_Area" localSheetId="54">'9.2.4'!$A$1:$L$80</definedName>
    <definedName name="_xlnm.Print_Area" localSheetId="55">'9.2.5'!$A$1:$L$70</definedName>
    <definedName name="_xlnm.Print_Area" localSheetId="104">'A1'!$A$1:$O$54</definedName>
    <definedName name="_xlnm.Print_Area" localSheetId="105">'A2'!$A$1:$G$30</definedName>
    <definedName name="_xlnm.Print_Area" localSheetId="106">'A3'!$A$1:$U$23</definedName>
    <definedName name="_xlnm.Print_Area" localSheetId="2">Inhalt!$A$1:$L$209</definedName>
    <definedName name="_xlnm.Print_Area" localSheetId="0">Titelseite!$A$1:$H$61</definedName>
    <definedName name="_xlnm.Print_Titles" localSheetId="7">'1.2.1'!$1:$8</definedName>
    <definedName name="_xlnm.Print_Titles" localSheetId="8">'1.2.2'!$1:$8</definedName>
    <definedName name="_xlnm.Print_Titles" localSheetId="9">'1.3.1'!$1:$8</definedName>
    <definedName name="_xlnm.Print_Titles" localSheetId="10">'1.3.2'!$1:$8</definedName>
    <definedName name="_xlnm.Print_Titles" localSheetId="11">'1.4.1'!$1:$8</definedName>
    <definedName name="_xlnm.Print_Titles" localSheetId="12">'1.4.2'!$1:$8</definedName>
    <definedName name="_xlnm.Print_Titles" localSheetId="13">'1.5.1'!$1:$8</definedName>
    <definedName name="_xlnm.Print_Titles" localSheetId="14">'1.5.2'!$1:$8</definedName>
    <definedName name="_xlnm.Print_Titles" localSheetId="20">'2.6'!$1:$6</definedName>
    <definedName name="_xlnm.Print_Titles" localSheetId="26">'3.6'!$1:$6</definedName>
    <definedName name="_xlnm.Print_Titles" localSheetId="35">'7.2'!$1:$7</definedName>
    <definedName name="_xlnm.Print_Titles" localSheetId="37">'7.4'!$1:$7</definedName>
    <definedName name="_xlnm.Print_Titles" localSheetId="44">'8.6'!$1:$7</definedName>
    <definedName name="_xlnm.Print_Titles" localSheetId="50">'9.1.6'!$1:$7</definedName>
    <definedName name="Print_Area" localSheetId="8">'1.2.2'!$A$1:$I$730</definedName>
    <definedName name="Print_Area" localSheetId="9">'1.3.1'!$A$1:$K$253</definedName>
    <definedName name="Print_Area" localSheetId="10">'1.3.2'!$A$1:$J$842</definedName>
    <definedName name="Print_Area" localSheetId="11">'1.4.1'!$A$1:$K$253</definedName>
    <definedName name="Print_Area" localSheetId="12">'1.4.2'!$A$1:$J$836</definedName>
    <definedName name="Print_Area" localSheetId="13">'1.5.1'!$A$1:$K$209</definedName>
    <definedName name="Print_Area" localSheetId="14">'1.5.2'!$A$1:$J$644</definedName>
    <definedName name="Print_Area" localSheetId="56">'10.1'!$A$1:$S$83</definedName>
    <definedName name="Print_Area" localSheetId="57">'10.2'!$A$1:$S$77</definedName>
    <definedName name="Print_Area" localSheetId="58">'10.3'!$A$1:$S$69</definedName>
    <definedName name="Print_Area" localSheetId="59">'10.4'!$A$1:$S$77</definedName>
    <definedName name="Print_Area" localSheetId="60">'10.5'!$A$1:$S$69</definedName>
    <definedName name="Print_Area" localSheetId="61">'11.1'!$A$1:$S$83</definedName>
    <definedName name="Print_Area" localSheetId="62">'11.2'!$A$1:$S$79</definedName>
    <definedName name="Print_Area" localSheetId="63">'11.3'!$A$1:$S$70</definedName>
    <definedName name="Print_Area" localSheetId="64">'11.4'!$A$1:$S$79</definedName>
    <definedName name="Print_Area" localSheetId="65">'11.5'!$A$1:$S$70</definedName>
    <definedName name="Print_Area" localSheetId="66">'12.1'!$A$1:$S$84</definedName>
    <definedName name="Print_Area" localSheetId="67">'12.2'!$A$1:$S$79</definedName>
    <definedName name="Print_Area" localSheetId="68">'12.3'!$A$1:$S$69</definedName>
    <definedName name="Print_Area" localSheetId="69">'12.4'!$A$1:$S$79</definedName>
    <definedName name="Print_Area" localSheetId="70">'12.5'!$A$1:$S$69</definedName>
    <definedName name="Print_Area" localSheetId="71">'13.1'!$A$1:$S$84</definedName>
    <definedName name="Print_Area" localSheetId="72">'13.2'!$A$1:$S$79</definedName>
    <definedName name="Print_Area" localSheetId="73">'13.3'!$A$1:$S$69</definedName>
    <definedName name="Print_Area" localSheetId="74">'13.4'!$A$1:$S$79</definedName>
    <definedName name="Print_Area" localSheetId="75">'13.5'!$A$1:$S$70</definedName>
    <definedName name="Print_Area" localSheetId="76">'14.1'!$A$1:$K$85</definedName>
    <definedName name="Print_Area" localSheetId="77">'14.2'!$A$1:$K$81</definedName>
    <definedName name="Print_Area" localSheetId="78">'14.3'!$A$1:$K$71</definedName>
    <definedName name="Print_Area" localSheetId="79">'14.4'!$A$1:$K$80</definedName>
    <definedName name="Print_Area" localSheetId="80">'14.5'!$A$1:$K$72</definedName>
    <definedName name="Print_Area" localSheetId="81">'15.1'!$A$1:$H$29</definedName>
    <definedName name="Print_Area" localSheetId="82">'15.2.1'!$A$1:$H$76</definedName>
    <definedName name="Print_Area" localSheetId="83">'15.2.2'!$A$1:$H$76</definedName>
    <definedName name="Print_Area" localSheetId="84">'15.3.1'!$A$1:$H$76</definedName>
    <definedName name="Print_Area" localSheetId="85">'15.3.2'!$A$1:$H$76</definedName>
    <definedName name="Print_Area" localSheetId="86">'15.4.1'!$A$1:$H$76</definedName>
    <definedName name="Print_Area" localSheetId="87">'15.4.2'!$A$1:$H$76</definedName>
    <definedName name="Print_Area" localSheetId="88">'15.5.1'!$A$1:$H$76</definedName>
    <definedName name="Print_Area" localSheetId="89">'15.5.2'!$A$1:$H$76</definedName>
    <definedName name="Print_Area" localSheetId="90">'15.6'!$A$1:$H$77</definedName>
    <definedName name="Print_Area" localSheetId="91">'16.'!$A$1:$E$82</definedName>
    <definedName name="Print_Area" localSheetId="92">'17.1'!$A$1:$F$52</definedName>
    <definedName name="Print_Area" localSheetId="93">'17.2'!$A$1:$F$46</definedName>
    <definedName name="Print_Area" localSheetId="94">'17.3'!$A$1:$F$46</definedName>
    <definedName name="Print_Area" localSheetId="95">'18.'!$A$1:$I$79</definedName>
    <definedName name="Print_Area" localSheetId="96">'19.'!$A$1:$G$44</definedName>
    <definedName name="Print_Area" localSheetId="19">'2.5'!$A$1:$I$64</definedName>
    <definedName name="Print_Area" localSheetId="21">'3.1'!$A$1:$I$85</definedName>
    <definedName name="Print_Area" localSheetId="22">'3.2'!$A$1:$I$73</definedName>
    <definedName name="Print_Area" localSheetId="23">'3.3'!$A$1:$I$62</definedName>
    <definedName name="Print_Area" localSheetId="24">'3.4'!$A$1:$I$73</definedName>
    <definedName name="Print_Area" localSheetId="25">'3.5'!$A$1:$I$63</definedName>
    <definedName name="Print_Area" localSheetId="26">'3.6'!$A$1:$I$137</definedName>
    <definedName name="Print_Area" localSheetId="27">'4.1_4.2'!$A$1:$W$71</definedName>
    <definedName name="Print_Area" localSheetId="28">'5.1_5.2'!$A$1:$W$71</definedName>
    <definedName name="Print_Area" localSheetId="29">'6.1'!$A$1:$X$89</definedName>
    <definedName name="Print_Area" localSheetId="30">'6.2'!$A$1:$V$77</definedName>
    <definedName name="Print_Area" localSheetId="31">'6.3'!$A$1:$X$64</definedName>
    <definedName name="Print_Area" localSheetId="32">'6.4'!$A$1:$V$77</definedName>
    <definedName name="Print_Area" localSheetId="33">'6.5'!$A$1:$X$65</definedName>
    <definedName name="Print_Area" localSheetId="34">'7.1'!$A$1:$X$101</definedName>
    <definedName name="Print_Area" localSheetId="35">'7.2'!$A$1:$Y$108</definedName>
    <definedName name="Print_Area" localSheetId="36">'7.3'!$A$1:$X$94</definedName>
    <definedName name="Print_Area" localSheetId="37">'7.4'!$A$1:$Y$106</definedName>
    <definedName name="Print_Area" localSheetId="38">'7.5'!$A$1:$X$93</definedName>
    <definedName name="Print_Area" localSheetId="39">'8.1'!$A$1:$S$81</definedName>
    <definedName name="Print_Area" localSheetId="40">'8.2'!$A$1:$S$77</definedName>
    <definedName name="Print_Area" localSheetId="41">'8.3'!$A$1:$S$71</definedName>
    <definedName name="Print_Area" localSheetId="42">'8.4'!$A$1:$S$77</definedName>
    <definedName name="Print_Area" localSheetId="43">'8.5'!$A$1:$S$71</definedName>
    <definedName name="Print_Area" localSheetId="44">'8.6'!$A$1:$S$73</definedName>
    <definedName name="Print_Area" localSheetId="45">'9.1.1'!$A$1:$S$84</definedName>
    <definedName name="Print_Area" localSheetId="46">'9.1.2'!$A$1:$S$80</definedName>
    <definedName name="Print_Area" localSheetId="47">'9.1.3'!$A$1:$S$70</definedName>
    <definedName name="Print_Area" localSheetId="49">'9.1.5'!$A$1:$S$72</definedName>
    <definedName name="Print_Area" localSheetId="50">'9.1.6'!$A$1:$S$84</definedName>
    <definedName name="Print_Area" localSheetId="51">'9.2.1'!$A$1:$L$84</definedName>
    <definedName name="Print_Area" localSheetId="52">'9.2.2'!$A$1:$L$79</definedName>
    <definedName name="Print_Area" localSheetId="53">'9.2.3'!$A$1:$L$70</definedName>
    <definedName name="Print_Area" localSheetId="54">'9.2.4'!$A$1:$L$80</definedName>
    <definedName name="Print_Area" localSheetId="55">'9.2.5'!$A$1:$L$70</definedName>
    <definedName name="Print_Area" localSheetId="105">'A2'!$A$1:$G$30</definedName>
    <definedName name="Print_Area" localSheetId="2">Inhalt!$A$1:$J$209</definedName>
    <definedName name="Print_Titles" localSheetId="8">'1.2.2'!$1:$7</definedName>
    <definedName name="Print_Titles" localSheetId="9">'1.3.1'!$1:$8</definedName>
    <definedName name="Print_Titles" localSheetId="10">'1.3.2'!$1:$7</definedName>
    <definedName name="Print_Titles" localSheetId="11">'1.4.1'!$1:$7</definedName>
    <definedName name="Print_Titles" localSheetId="12">'1.4.2'!$1:$7</definedName>
    <definedName name="Print_Titles" localSheetId="13">'1.5.1'!$1:$7</definedName>
    <definedName name="Print_Titles" localSheetId="14">'1.5.2'!$1:$7</definedName>
    <definedName name="Print_Titles" localSheetId="26">'3.6'!$1:$6</definedName>
    <definedName name="Print_Titles" localSheetId="35">'7.2'!$1:$7</definedName>
    <definedName name="Print_Titles" localSheetId="37">'7.4'!$1:$7</definedName>
    <definedName name="Text20" localSheetId="0">Titelseite!$B$58</definedName>
    <definedName name="Text9" localSheetId="0">Titelseite!$B$57</definedName>
  </definedNames>
  <calcPr calcId="162913"/>
</workbook>
</file>

<file path=xl/calcChain.xml><?xml version="1.0" encoding="utf-8"?>
<calcChain xmlns="http://schemas.openxmlformats.org/spreadsheetml/2006/main">
  <c r="D204" i="319" l="1"/>
  <c r="K204" i="319" s="1"/>
  <c r="E204" i="319"/>
  <c r="F204" i="319"/>
  <c r="G204" i="319"/>
  <c r="H204" i="319"/>
  <c r="I204" i="319"/>
  <c r="J204" i="319"/>
  <c r="D190" i="319"/>
  <c r="K190" i="319" s="1"/>
  <c r="E190" i="319"/>
  <c r="F190" i="319"/>
  <c r="G190" i="319"/>
  <c r="H190" i="319"/>
  <c r="I190" i="319"/>
  <c r="J190" i="319"/>
  <c r="D176" i="319"/>
  <c r="K176" i="319" s="1"/>
  <c r="E176" i="319"/>
  <c r="F176" i="319"/>
  <c r="G176" i="319"/>
  <c r="H176" i="319"/>
  <c r="I176" i="319"/>
  <c r="J176" i="319"/>
  <c r="D162" i="319"/>
  <c r="K162" i="319" s="1"/>
  <c r="E162" i="319"/>
  <c r="F162" i="319"/>
  <c r="G162" i="319"/>
  <c r="H162" i="319"/>
  <c r="I162" i="319"/>
  <c r="J162" i="319"/>
  <c r="E148" i="319"/>
  <c r="D148" i="319" l="1"/>
  <c r="K148" i="319" s="1"/>
  <c r="F148" i="319"/>
  <c r="G148" i="319"/>
  <c r="H148" i="319"/>
  <c r="I148" i="319"/>
  <c r="J148" i="319"/>
  <c r="D134" i="319"/>
  <c r="K134" i="319" s="1"/>
  <c r="E134" i="319"/>
  <c r="F134" i="319"/>
  <c r="G134" i="319"/>
  <c r="H134" i="319"/>
  <c r="I134" i="319"/>
  <c r="J134" i="319"/>
  <c r="D120" i="319"/>
  <c r="K120" i="319" s="1"/>
  <c r="E120" i="319"/>
  <c r="F120" i="319"/>
  <c r="G120" i="319"/>
  <c r="H120" i="319"/>
  <c r="I120" i="319"/>
  <c r="J120" i="319"/>
  <c r="D106" i="319"/>
  <c r="K106" i="319" s="1"/>
  <c r="E106" i="319"/>
  <c r="F106" i="319"/>
  <c r="G106" i="319"/>
  <c r="H106" i="319"/>
  <c r="I106" i="319"/>
  <c r="J106" i="319"/>
  <c r="D92" i="319"/>
  <c r="K92" i="319" s="1"/>
  <c r="E92" i="319"/>
  <c r="F92" i="319"/>
  <c r="G92" i="319"/>
  <c r="H92" i="319"/>
  <c r="I92" i="319"/>
  <c r="J92" i="319"/>
  <c r="D78" i="319"/>
  <c r="K78" i="319" s="1"/>
  <c r="E78" i="319"/>
  <c r="F78" i="319"/>
  <c r="G78" i="319"/>
  <c r="H78" i="319"/>
  <c r="I78" i="319"/>
  <c r="J78" i="319"/>
  <c r="D64" i="319"/>
  <c r="K64" i="319" s="1"/>
  <c r="E64" i="319"/>
  <c r="F64" i="319"/>
  <c r="G64" i="319"/>
  <c r="H64" i="319"/>
  <c r="I64" i="319"/>
  <c r="J64" i="319"/>
  <c r="D50" i="319"/>
  <c r="K50" i="319" s="1"/>
  <c r="E50" i="319"/>
  <c r="F50" i="319"/>
  <c r="G50" i="319"/>
  <c r="H50" i="319"/>
  <c r="I50" i="319"/>
  <c r="J50" i="319"/>
  <c r="D36" i="319"/>
  <c r="K36" i="319" s="1"/>
  <c r="E36" i="319"/>
  <c r="F36" i="319"/>
  <c r="G36" i="319"/>
  <c r="H36" i="319"/>
  <c r="I36" i="319"/>
  <c r="J36" i="319"/>
  <c r="D22" i="319"/>
  <c r="K22" i="319" s="1"/>
  <c r="E22" i="319"/>
  <c r="F22" i="319"/>
  <c r="G22" i="319"/>
  <c r="H22" i="319"/>
  <c r="I22" i="319"/>
  <c r="J22" i="319"/>
  <c r="D246" i="317"/>
  <c r="K246" i="317" s="1"/>
  <c r="E246" i="317"/>
  <c r="F246" i="317"/>
  <c r="G246" i="317"/>
  <c r="H246" i="317"/>
  <c r="I246" i="317"/>
  <c r="J246" i="317"/>
  <c r="D232" i="317"/>
  <c r="K232" i="317" s="1"/>
  <c r="E232" i="317"/>
  <c r="F232" i="317"/>
  <c r="G232" i="317"/>
  <c r="H232" i="317"/>
  <c r="I232" i="317"/>
  <c r="J232" i="317"/>
  <c r="D218" i="317"/>
  <c r="K218" i="317" s="1"/>
  <c r="E218" i="317"/>
  <c r="F218" i="317"/>
  <c r="G218" i="317"/>
  <c r="H218" i="317"/>
  <c r="I218" i="317"/>
  <c r="J218" i="317"/>
  <c r="D204" i="317"/>
  <c r="K204" i="317" s="1"/>
  <c r="E204" i="317"/>
  <c r="F204" i="317"/>
  <c r="G204" i="317"/>
  <c r="H204" i="317"/>
  <c r="I204" i="317"/>
  <c r="J204" i="317"/>
  <c r="D190" i="317"/>
  <c r="K190" i="317" s="1"/>
  <c r="E190" i="317"/>
  <c r="F190" i="317"/>
  <c r="G190" i="317"/>
  <c r="H190" i="317"/>
  <c r="I190" i="317"/>
  <c r="J190" i="317"/>
  <c r="D176" i="317"/>
  <c r="K176" i="317" s="1"/>
  <c r="E176" i="317"/>
  <c r="F176" i="317"/>
  <c r="G176" i="317"/>
  <c r="H176" i="317"/>
  <c r="I176" i="317"/>
  <c r="J176" i="317"/>
  <c r="D162" i="317"/>
  <c r="K162" i="317" s="1"/>
  <c r="E162" i="317"/>
  <c r="F162" i="317"/>
  <c r="G162" i="317"/>
  <c r="H162" i="317"/>
  <c r="I162" i="317"/>
  <c r="J162" i="317"/>
  <c r="D148" i="317"/>
  <c r="K148" i="317" s="1"/>
  <c r="E148" i="317"/>
  <c r="F148" i="317"/>
  <c r="G148" i="317"/>
  <c r="H148" i="317"/>
  <c r="I148" i="317"/>
  <c r="J148" i="317"/>
  <c r="D134" i="317"/>
  <c r="K134" i="317" s="1"/>
  <c r="E134" i="317"/>
  <c r="F134" i="317"/>
  <c r="G134" i="317"/>
  <c r="H134" i="317"/>
  <c r="I134" i="317"/>
  <c r="J134" i="317"/>
  <c r="D120" i="317"/>
  <c r="K120" i="317" s="1"/>
  <c r="E120" i="317"/>
  <c r="F120" i="317"/>
  <c r="G120" i="317"/>
  <c r="H120" i="317"/>
  <c r="I120" i="317"/>
  <c r="J120" i="317"/>
  <c r="D106" i="317"/>
  <c r="K106" i="317" s="1"/>
  <c r="E106" i="317"/>
  <c r="F106" i="317"/>
  <c r="G106" i="317"/>
  <c r="H106" i="317"/>
  <c r="I106" i="317"/>
  <c r="J106" i="317"/>
  <c r="D92" i="317"/>
  <c r="K92" i="317" s="1"/>
  <c r="E92" i="317"/>
  <c r="F92" i="317"/>
  <c r="G92" i="317"/>
  <c r="H92" i="317"/>
  <c r="I92" i="317"/>
  <c r="J92" i="317"/>
  <c r="D78" i="317"/>
  <c r="K78" i="317" s="1"/>
  <c r="E78" i="317"/>
  <c r="F78" i="317"/>
  <c r="G78" i="317"/>
  <c r="H78" i="317"/>
  <c r="I78" i="317"/>
  <c r="J78" i="317"/>
  <c r="D64" i="317"/>
  <c r="K64" i="317" s="1"/>
  <c r="E64" i="317"/>
  <c r="F64" i="317"/>
  <c r="G64" i="317"/>
  <c r="H64" i="317"/>
  <c r="I64" i="317"/>
  <c r="J64" i="317"/>
  <c r="D50" i="317"/>
  <c r="K50" i="317" s="1"/>
  <c r="E50" i="317"/>
  <c r="F50" i="317"/>
  <c r="G50" i="317"/>
  <c r="H50" i="317"/>
  <c r="I50" i="317"/>
  <c r="J50" i="317"/>
  <c r="D36" i="317"/>
  <c r="K36" i="317" s="1"/>
  <c r="E36" i="317"/>
  <c r="F36" i="317"/>
  <c r="G36" i="317"/>
  <c r="H36" i="317"/>
  <c r="I36" i="317"/>
  <c r="J36" i="317"/>
  <c r="D22" i="317"/>
  <c r="K22" i="317" s="1"/>
  <c r="E22" i="317"/>
  <c r="F22" i="317"/>
  <c r="G22" i="317"/>
  <c r="H22" i="317"/>
  <c r="I22" i="317"/>
  <c r="J22" i="317"/>
  <c r="D246" i="315"/>
  <c r="K246" i="315" s="1"/>
  <c r="E246" i="315"/>
  <c r="F246" i="315"/>
  <c r="G246" i="315"/>
  <c r="H246" i="315"/>
  <c r="I246" i="315"/>
  <c r="J246" i="315"/>
  <c r="D232" i="315"/>
  <c r="K232" i="315" s="1"/>
  <c r="E232" i="315"/>
  <c r="F232" i="315"/>
  <c r="G232" i="315"/>
  <c r="H232" i="315"/>
  <c r="I232" i="315"/>
  <c r="J232" i="315"/>
  <c r="D218" i="315"/>
  <c r="K218" i="315" s="1"/>
  <c r="E218" i="315"/>
  <c r="F218" i="315"/>
  <c r="G218" i="315"/>
  <c r="H218" i="315"/>
  <c r="I218" i="315"/>
  <c r="J218" i="315"/>
  <c r="D204" i="315"/>
  <c r="K204" i="315" s="1"/>
  <c r="E204" i="315"/>
  <c r="F204" i="315"/>
  <c r="G204" i="315"/>
  <c r="H204" i="315"/>
  <c r="I204" i="315"/>
  <c r="J204" i="315"/>
  <c r="D190" i="315"/>
  <c r="K190" i="315" s="1"/>
  <c r="E190" i="315"/>
  <c r="F190" i="315"/>
  <c r="G190" i="315"/>
  <c r="H190" i="315"/>
  <c r="I190" i="315"/>
  <c r="J190" i="315"/>
  <c r="D176" i="315"/>
  <c r="K176" i="315" s="1"/>
  <c r="E176" i="315"/>
  <c r="F176" i="315"/>
  <c r="G176" i="315"/>
  <c r="H176" i="315"/>
  <c r="I176" i="315"/>
  <c r="J176" i="315"/>
  <c r="D162" i="315"/>
  <c r="K162" i="315" s="1"/>
  <c r="E162" i="315"/>
  <c r="F162" i="315"/>
  <c r="G162" i="315"/>
  <c r="H162" i="315"/>
  <c r="I162" i="315"/>
  <c r="J162" i="315"/>
  <c r="D148" i="315"/>
  <c r="K148" i="315" s="1"/>
  <c r="E148" i="315"/>
  <c r="F148" i="315"/>
  <c r="G148" i="315"/>
  <c r="H148" i="315"/>
  <c r="I148" i="315"/>
  <c r="J148" i="315"/>
  <c r="D134" i="315"/>
  <c r="K134" i="315" s="1"/>
  <c r="E134" i="315"/>
  <c r="F134" i="315"/>
  <c r="G134" i="315"/>
  <c r="H134" i="315"/>
  <c r="I134" i="315"/>
  <c r="J134" i="315"/>
  <c r="D120" i="315"/>
  <c r="K120" i="315" s="1"/>
  <c r="E120" i="315"/>
  <c r="F120" i="315"/>
  <c r="G120" i="315"/>
  <c r="H120" i="315"/>
  <c r="I120" i="315"/>
  <c r="J120" i="315"/>
  <c r="D106" i="315"/>
  <c r="K106" i="315" s="1"/>
  <c r="E106" i="315"/>
  <c r="F106" i="315"/>
  <c r="G106" i="315"/>
  <c r="H106" i="315"/>
  <c r="I106" i="315"/>
  <c r="J106" i="315"/>
  <c r="D92" i="315"/>
  <c r="K92" i="315" s="1"/>
  <c r="E92" i="315"/>
  <c r="F92" i="315"/>
  <c r="G92" i="315"/>
  <c r="H92" i="315"/>
  <c r="I92" i="315"/>
  <c r="J92" i="315"/>
  <c r="D78" i="315"/>
  <c r="K78" i="315" s="1"/>
  <c r="E78" i="315"/>
  <c r="F78" i="315"/>
  <c r="G78" i="315"/>
  <c r="H78" i="315"/>
  <c r="I78" i="315"/>
  <c r="J78" i="315"/>
  <c r="D64" i="315"/>
  <c r="K64" i="315" s="1"/>
  <c r="E64" i="315"/>
  <c r="F64" i="315"/>
  <c r="G64" i="315"/>
  <c r="H64" i="315"/>
  <c r="I64" i="315"/>
  <c r="J64" i="315"/>
  <c r="D50" i="315"/>
  <c r="K50" i="315" s="1"/>
  <c r="E50" i="315"/>
  <c r="F50" i="315"/>
  <c r="G50" i="315"/>
  <c r="H50" i="315"/>
  <c r="I50" i="315"/>
  <c r="J50" i="315"/>
  <c r="D36" i="315"/>
  <c r="K36" i="315" s="1"/>
  <c r="E36" i="315"/>
  <c r="F36" i="315"/>
  <c r="G36" i="315"/>
  <c r="H36" i="315"/>
  <c r="I36" i="315"/>
  <c r="J36" i="315"/>
  <c r="D22" i="315"/>
  <c r="K22" i="315" s="1"/>
  <c r="E22" i="315"/>
  <c r="F22" i="315"/>
  <c r="G22" i="315"/>
  <c r="H22" i="315"/>
  <c r="I22" i="315"/>
  <c r="J22" i="315"/>
  <c r="D259" i="356"/>
  <c r="E259" i="356"/>
  <c r="F259" i="356"/>
  <c r="G259" i="356"/>
  <c r="H259" i="356"/>
  <c r="I259" i="356"/>
  <c r="J259" i="356"/>
  <c r="D245" i="356"/>
  <c r="E245" i="356"/>
  <c r="F245" i="356"/>
  <c r="G245" i="356"/>
  <c r="H245" i="356"/>
  <c r="I245" i="356"/>
  <c r="J245" i="356"/>
  <c r="D218" i="356"/>
  <c r="E218" i="356"/>
  <c r="F218" i="356"/>
  <c r="G218" i="356"/>
  <c r="H218" i="356"/>
  <c r="I218" i="356"/>
  <c r="J218" i="356"/>
  <c r="D204" i="356"/>
  <c r="E204" i="356"/>
  <c r="F204" i="356"/>
  <c r="G204" i="356"/>
  <c r="H204" i="356"/>
  <c r="I204" i="356"/>
  <c r="J204" i="356"/>
  <c r="D190" i="356"/>
  <c r="E190" i="356"/>
  <c r="F190" i="356"/>
  <c r="G190" i="356"/>
  <c r="H190" i="356"/>
  <c r="I190" i="356"/>
  <c r="J190" i="356"/>
  <c r="D162" i="356"/>
  <c r="E162" i="356"/>
  <c r="F162" i="356"/>
  <c r="G162" i="356"/>
  <c r="H162" i="356"/>
  <c r="I162" i="356"/>
  <c r="J162" i="356"/>
  <c r="D148" i="356"/>
  <c r="E148" i="356"/>
  <c r="F148" i="356"/>
  <c r="G148" i="356"/>
  <c r="H148" i="356"/>
  <c r="I148" i="356"/>
  <c r="J148" i="356"/>
  <c r="D50" i="356"/>
  <c r="E50" i="356"/>
  <c r="F50" i="356"/>
  <c r="G50" i="356"/>
  <c r="H50" i="356"/>
  <c r="I50" i="356"/>
  <c r="J50" i="356"/>
  <c r="D36" i="356"/>
  <c r="E36" i="356"/>
  <c r="F36" i="356"/>
  <c r="G36" i="356"/>
  <c r="H36" i="356"/>
  <c r="I36" i="356"/>
  <c r="J36" i="356"/>
  <c r="J22" i="356"/>
  <c r="I22" i="356"/>
  <c r="H22" i="356"/>
  <c r="G22" i="356"/>
  <c r="F22" i="356"/>
  <c r="E22" i="356"/>
  <c r="D22" i="356"/>
  <c r="F231" i="356" l="1"/>
  <c r="H176" i="356"/>
  <c r="E64" i="356"/>
  <c r="E134" i="356" s="1"/>
  <c r="G176" i="356"/>
  <c r="J273" i="356"/>
  <c r="F273" i="356"/>
  <c r="H64" i="356"/>
  <c r="H134" i="356" s="1"/>
  <c r="J176" i="356"/>
  <c r="I176" i="356"/>
  <c r="G231" i="356"/>
  <c r="H273" i="356"/>
  <c r="G64" i="356"/>
  <c r="G134" i="356" s="1"/>
  <c r="E176" i="356"/>
  <c r="F64" i="356"/>
  <c r="F134" i="356" s="1"/>
  <c r="J231" i="356"/>
  <c r="F176" i="356"/>
  <c r="E231" i="356"/>
  <c r="I231" i="356"/>
  <c r="H231" i="356"/>
  <c r="J64" i="356"/>
  <c r="J134" i="356" s="1"/>
  <c r="I64" i="356"/>
  <c r="I134" i="356" s="1"/>
  <c r="I273" i="356"/>
  <c r="G273" i="356"/>
  <c r="D64" i="356"/>
  <c r="D134" i="356" s="1"/>
  <c r="E273" i="356"/>
  <c r="D231" i="356"/>
  <c r="D273" i="356"/>
  <c r="D176" i="356"/>
  <c r="J83" i="355"/>
  <c r="K83" i="355" s="1"/>
  <c r="H83" i="355"/>
  <c r="I83" i="355" s="1"/>
  <c r="F83" i="355"/>
  <c r="G83" i="355" s="1"/>
  <c r="D83" i="355"/>
  <c r="E83" i="355" s="1"/>
  <c r="B83" i="355"/>
  <c r="C83" i="355" s="1"/>
  <c r="J84" i="354"/>
  <c r="K84" i="354" s="1"/>
  <c r="H84" i="354"/>
  <c r="I84" i="354" s="1"/>
  <c r="F84" i="354"/>
  <c r="G84" i="354" s="1"/>
  <c r="D84" i="354"/>
  <c r="E84" i="354" s="1"/>
  <c r="B84" i="354"/>
  <c r="C84" i="354" s="1"/>
  <c r="J84" i="353"/>
  <c r="K84" i="353" s="1"/>
  <c r="H84" i="353"/>
  <c r="I84" i="353" s="1"/>
  <c r="F84" i="353"/>
  <c r="G84" i="353" s="1"/>
  <c r="D84" i="353"/>
  <c r="E84" i="353" s="1"/>
  <c r="B84" i="353"/>
  <c r="C84" i="353" s="1"/>
</calcChain>
</file>

<file path=xl/sharedStrings.xml><?xml version="1.0" encoding="utf-8"?>
<sst xmlns="http://schemas.openxmlformats.org/spreadsheetml/2006/main" count="14865" uniqueCount="1085">
  <si>
    <t>Rheinland-Pfalz</t>
  </si>
  <si>
    <t>Sachsen-Anhalt</t>
  </si>
  <si>
    <t>Schleswig-Holstein</t>
  </si>
  <si>
    <t>Davon</t>
  </si>
  <si>
    <t>Gemeinden/Gv.</t>
  </si>
  <si>
    <t>Art der Schulden</t>
  </si>
  <si>
    <t xml:space="preserve">Insgesamt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</si>
  <si>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</si>
  <si>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</si>
  <si>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</si>
  <si>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</si>
  <si>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</si>
  <si>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</si>
  <si>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</si>
  <si>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Zusammen</t>
  </si>
  <si>
    <t>bei Ländern</t>
  </si>
  <si>
    <t>bei Gemeinden/Gv.</t>
  </si>
  <si>
    <t>Kreditähnliche Rechtsgeschäfte</t>
  </si>
  <si>
    <t>Kreisfreie
Städte</t>
  </si>
  <si>
    <t>Land-
kreise</t>
  </si>
  <si>
    <t>Bezirks-
verbände</t>
  </si>
  <si>
    <t>Kreisangehörige Gemeinden und Ämter</t>
  </si>
  <si>
    <t>zusammen</t>
  </si>
  <si>
    <t>Gemeinden von ... bis unter ... Einwohnern</t>
  </si>
  <si>
    <t>Ämter</t>
  </si>
  <si>
    <t>unter 
10 000</t>
  </si>
  <si>
    <t>10 000
—
20 000</t>
  </si>
  <si>
    <t>20 000
—
50 000</t>
  </si>
  <si>
    <t>50 000
und mehr</t>
  </si>
  <si>
    <t>Gemeinden von... bis unter ... Einwohnern</t>
  </si>
  <si>
    <t>Körperschafts-
gruppe</t>
  </si>
  <si>
    <t>noch: Flächenländer</t>
  </si>
  <si>
    <t>Branden-
burg</t>
  </si>
  <si>
    <t>Mecklen-
burg-
Vorpommern</t>
  </si>
  <si>
    <t>Nieder-sachsen</t>
  </si>
  <si>
    <t>Gem./Gv.</t>
  </si>
  <si>
    <t>Bund</t>
  </si>
  <si>
    <t>Kernhaushalte</t>
  </si>
  <si>
    <t>Extrahaushalte</t>
  </si>
  <si>
    <t xml:space="preserve">Bund </t>
  </si>
  <si>
    <t>_______________</t>
  </si>
  <si>
    <t>___________________</t>
  </si>
  <si>
    <t xml:space="preserve">Verbindlichkeiten aus Lieferungen und </t>
  </si>
  <si>
    <t xml:space="preserve">   Leistungen</t>
  </si>
  <si>
    <t>Verbindlichkeiten aus</t>
  </si>
  <si>
    <t xml:space="preserve">   Lieferungen und Leistungen</t>
  </si>
  <si>
    <t>Projektsummen insgesamt</t>
  </si>
  <si>
    <t>bisher geleistete Zahlungen</t>
  </si>
  <si>
    <t>Rumänien</t>
  </si>
  <si>
    <t>Bulgarien</t>
  </si>
  <si>
    <t>Öffentlicher Gesamthaushalt</t>
  </si>
  <si>
    <t>Kassenkredite</t>
  </si>
  <si>
    <t>____________</t>
  </si>
  <si>
    <t>bei Kreditinstituten</t>
  </si>
  <si>
    <t>beim sonstigen inländ. Bereich</t>
  </si>
  <si>
    <t>beim sonstigen ausländ. Bereich</t>
  </si>
  <si>
    <t>Euro-Währung</t>
  </si>
  <si>
    <t>Geldmarktpapiere</t>
  </si>
  <si>
    <t>Kapitalmarktpapiere</t>
  </si>
  <si>
    <t>Kredite</t>
  </si>
  <si>
    <t xml:space="preserve">beim Bund </t>
  </si>
  <si>
    <t>bei Zweckverbänden und dgl.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</si>
  <si>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</si>
  <si>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</si>
  <si>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</si>
  <si>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</si>
  <si>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>Kredite beim nicht-öffentlichen Bereich</t>
  </si>
  <si>
    <t>Wertpapierschulden und Kredite beim</t>
  </si>
  <si>
    <t xml:space="preserve">  nicht-öffentlichen Bereich zusammen</t>
  </si>
  <si>
    <t>Kredite beim öffentlichen Bereich</t>
  </si>
  <si>
    <t xml:space="preserve">  Sozialversicherung</t>
  </si>
  <si>
    <t xml:space="preserve">  Bereich</t>
  </si>
  <si>
    <t>Bundesagentur für Arbeit</t>
  </si>
  <si>
    <t>öffentlich-rechtliche</t>
  </si>
  <si>
    <t>dar. Zweckverbände</t>
  </si>
  <si>
    <t>privatrechtliche</t>
  </si>
  <si>
    <t>dar. GmbH</t>
  </si>
  <si>
    <t xml:space="preserve">  gegenüber Träger(n)/Eigner(n)</t>
  </si>
  <si>
    <t xml:space="preserve">  Träger(n)/Eigner(n)</t>
  </si>
  <si>
    <t>5 Schulden der Kernhaushalte der Länder und der Gemeinden/Gv.</t>
  </si>
  <si>
    <t xml:space="preserve">          Beteiligungen und Sondervermögen</t>
  </si>
  <si>
    <t xml:space="preserve">    nicht öffentlichen Bereich zusammen</t>
  </si>
  <si>
    <t xml:space="preserve">   Sonderrechnungen</t>
  </si>
  <si>
    <t xml:space="preserve">    nicht-öffentlichen Bereich zusammen</t>
  </si>
  <si>
    <t>1 Fonds, Einrichtungen und Unternehmen, die nicht zum Sektor Staat gehören.</t>
  </si>
  <si>
    <t xml:space="preserve">1 Fonds, Einrichtungen und Unternehmen, die nicht zum Sektor Staat gehören. </t>
  </si>
  <si>
    <t>* Fonds, Einrichtungen und Unternehmen, die nicht zum Sektor Staat gehören.</t>
  </si>
  <si>
    <t>Fremdwährung</t>
  </si>
  <si>
    <t xml:space="preserve">  öffentlichen Bereich</t>
  </si>
  <si>
    <t xml:space="preserve">Schulden beim nicht- </t>
  </si>
  <si>
    <t>Schulden beim öffentlichen</t>
  </si>
  <si>
    <t>Länder zusammen</t>
  </si>
  <si>
    <t xml:space="preserve">  Unverzinsl. Schatzanweisungen</t>
  </si>
  <si>
    <t xml:space="preserve">  Finanzierungsschätze</t>
  </si>
  <si>
    <t xml:space="preserve">  sonstige Geldmarktpapiere</t>
  </si>
  <si>
    <t xml:space="preserve">  Anleihen</t>
  </si>
  <si>
    <t xml:space="preserve">  Bundesschatzanweisungen</t>
  </si>
  <si>
    <t xml:space="preserve">  Bundesobligationen</t>
  </si>
  <si>
    <t xml:space="preserve">  Landesobligationen/</t>
  </si>
  <si>
    <t xml:space="preserve">    Landesschatzanweisungen</t>
  </si>
  <si>
    <t xml:space="preserve">  sonstige Kapitalmarktpapiere</t>
  </si>
  <si>
    <t xml:space="preserve"> sonstige Kapitalmarktpapiere</t>
  </si>
  <si>
    <t xml:space="preserve">  Bundesschatzbriefe</t>
  </si>
  <si>
    <t xml:space="preserve">  Inflationsindexierte</t>
  </si>
  <si>
    <t xml:space="preserve">   Landesschatzanweisungen</t>
  </si>
  <si>
    <t>13 Schulden der Zweckverbände des Staatssektors</t>
  </si>
  <si>
    <t>9 Schulden der Kernhaushalte der Gemeinden und Gemeindeverbände</t>
  </si>
  <si>
    <t>9.1 Schulden der Kernhaushalte der Gemeinden und Gemeindeverbände nach Ländern</t>
  </si>
  <si>
    <t>9.2 Schulden der Kernhaushalte der Gemeinden und Gemeindeverbände nach Körperschaftsgruppen/Größenklassen</t>
  </si>
  <si>
    <t xml:space="preserve">10 Schulden der Kernhaushalte der kreisfreien Städte </t>
  </si>
  <si>
    <t xml:space="preserve">11 Schulden der Kernhaushalte der kreisangehörigen Gemeinden und Ämter </t>
  </si>
  <si>
    <t xml:space="preserve">12 Schulden der Kernhaushalte der Landkreise </t>
  </si>
  <si>
    <t xml:space="preserve">  Bund </t>
  </si>
  <si>
    <t xml:space="preserve">  Länder zusammen</t>
  </si>
  <si>
    <t xml:space="preserve">  Gemeinden/Gv. zusammen</t>
  </si>
  <si>
    <t xml:space="preserve">Länder  </t>
  </si>
  <si>
    <t>Norwegen</t>
  </si>
  <si>
    <t>Kroatien</t>
  </si>
  <si>
    <t xml:space="preserve">                             Schulden beim öffentlichen Bereich </t>
  </si>
  <si>
    <t xml:space="preserve">                             Sonstige Zugänge</t>
  </si>
  <si>
    <t xml:space="preserve">                             Insgesamt</t>
  </si>
  <si>
    <t xml:space="preserve">                             Laufzeit bis einschl. 1 Jahr</t>
  </si>
  <si>
    <t xml:space="preserve">                             Laufzeit über 1 Jahr bis einschl. 5 Jahre</t>
  </si>
  <si>
    <t xml:space="preserve">                              Laufzeit  über 5 Jahre</t>
  </si>
  <si>
    <t xml:space="preserve">                               Sonstige Abgänge</t>
  </si>
  <si>
    <t xml:space="preserve">                   Schulden beim öffentlichen Bereich </t>
  </si>
  <si>
    <t xml:space="preserve">                        Schulden beim öffentlichen Bereich </t>
  </si>
  <si>
    <t xml:space="preserve">                            Schulden beim öffentlichen Bereich </t>
  </si>
  <si>
    <t xml:space="preserve">                Schulden beim öffentlichen Bereich </t>
  </si>
  <si>
    <t xml:space="preserve">                                    Laufzeit bis einschl. 1 Jahr</t>
  </si>
  <si>
    <t xml:space="preserve">                                   Laufzeit über 1 Jahr bis einschl. 5 Jahre</t>
  </si>
  <si>
    <t xml:space="preserve">                                   Laufzeit  über 5 Jahre</t>
  </si>
  <si>
    <t xml:space="preserve">                            Laufzeit bis einschl. 1 Jahr</t>
  </si>
  <si>
    <t xml:space="preserve">                            Laufzeit über 1 Jahr bis einschl. 5 Jahre</t>
  </si>
  <si>
    <t xml:space="preserve">                            Laufzeit  über 5 Jahre</t>
  </si>
  <si>
    <t xml:space="preserve">                                 Sonstige Abgänge</t>
  </si>
  <si>
    <t xml:space="preserve">                           Sonstige Abgänge</t>
  </si>
  <si>
    <t xml:space="preserve">   nicht-öffentlichen Bereich zusammen</t>
  </si>
  <si>
    <t xml:space="preserve">        nicht-öffentlichen Bereich zusammen</t>
  </si>
  <si>
    <t xml:space="preserve">           Schulden beim öffentlichen Bereich </t>
  </si>
  <si>
    <t xml:space="preserve">                        Sonstige Zugänge</t>
  </si>
  <si>
    <t xml:space="preserve">                         Laufzeit bis einschl. 1 Jahr</t>
  </si>
  <si>
    <t xml:space="preserve">                       Laufzeit bis einschl. 1 Jahr</t>
  </si>
  <si>
    <t xml:space="preserve">                       Laufzeit über 1 Jahr bis einschl. 5 Jahre</t>
  </si>
  <si>
    <t xml:space="preserve">                           Laufzeit  über 5 Jahre</t>
  </si>
  <si>
    <t xml:space="preserve">                       Laufzeit  über 5 Jahre</t>
  </si>
  <si>
    <t xml:space="preserve">                        Laufzeit bis einschl. 1 Jahr</t>
  </si>
  <si>
    <t xml:space="preserve">                        Laufzeit über 1 Jahr bis einschl. 5 Jahre</t>
  </si>
  <si>
    <t xml:space="preserve">                       Sonstige Abgänge</t>
  </si>
  <si>
    <t xml:space="preserve">                     Sonstige Abgänge</t>
  </si>
  <si>
    <t xml:space="preserve">                    Laufzeit bis einschl. 1 Jahr</t>
  </si>
  <si>
    <t xml:space="preserve">                    Laufzeit über 1 Jahr bis einschl. 5 Jahre</t>
  </si>
  <si>
    <t xml:space="preserve">                    Laufzeit  über 5 Jahre</t>
  </si>
  <si>
    <t xml:space="preserve">                         Schulden beim öffentlichen Bereich </t>
  </si>
  <si>
    <t xml:space="preserve">                           Sonstige Zugänge</t>
  </si>
  <si>
    <t xml:space="preserve">                          Laufzeit bis einschl. 1 Jahr</t>
  </si>
  <si>
    <t xml:space="preserve">                          Laufzeit über 1 Jahr bis einschl. 5 Jahre</t>
  </si>
  <si>
    <t xml:space="preserve">                          Laufzeit  über 5 Jahre</t>
  </si>
  <si>
    <t xml:space="preserve">                        Laufzeit  über 5 Jahre</t>
  </si>
  <si>
    <t xml:space="preserve">                             Laufzeit  über 5 Jahre</t>
  </si>
  <si>
    <t xml:space="preserve">                             Sonstige Abgänge</t>
  </si>
  <si>
    <t xml:space="preserve">                        Sonstige Abgänge</t>
  </si>
  <si>
    <t xml:space="preserve">               Schulden beim öffentlichen Bereich </t>
  </si>
  <si>
    <t xml:space="preserve">                         Sonstige Zugänge</t>
  </si>
  <si>
    <t xml:space="preserve">                              Schulden beim öffentlichen Bereich </t>
  </si>
  <si>
    <t xml:space="preserve">                              Sonstige Zugänge</t>
  </si>
  <si>
    <t>Aufnahmen</t>
  </si>
  <si>
    <t>Sonstige Zugänge</t>
  </si>
  <si>
    <t xml:space="preserve">Insgesamt  </t>
  </si>
  <si>
    <t xml:space="preserve">                           Laufzeit bis einschl. 1 Jahr</t>
  </si>
  <si>
    <t xml:space="preserve">                           Laufzeit über 1 Jahr bis einschl. 5 Jahre</t>
  </si>
  <si>
    <t xml:space="preserve">                            Sonstige Zugänge</t>
  </si>
  <si>
    <t xml:space="preserve">Länder </t>
  </si>
  <si>
    <t xml:space="preserve">Stadtstaaten </t>
  </si>
  <si>
    <t xml:space="preserve">Bremen </t>
  </si>
  <si>
    <t>1 Einschl. Inflationsindexierter Obligationen mit einer Laufzeit von 5 Jahren.</t>
  </si>
  <si>
    <t xml:space="preserve">1 Einschl. Inflationsindexierter Obligationen mit einer Laufzeit von 5 Jahren. </t>
  </si>
  <si>
    <t xml:space="preserve">Insgesamt   </t>
  </si>
  <si>
    <t xml:space="preserve">Zusammen </t>
  </si>
  <si>
    <t xml:space="preserve">Bürgschaften </t>
  </si>
  <si>
    <t xml:space="preserve">  Länder und Gemeinden/Gemeindeverbände</t>
  </si>
  <si>
    <t xml:space="preserve">  Länder</t>
  </si>
  <si>
    <t xml:space="preserve">  Gemeinden und Gemeindeverbände</t>
  </si>
  <si>
    <t xml:space="preserve">    Bundeswertpapiere</t>
  </si>
  <si>
    <t xml:space="preserve">  Euro-Währung</t>
  </si>
  <si>
    <t xml:space="preserve">  Fremdwährung</t>
  </si>
  <si>
    <t xml:space="preserve">                             Schulden beim nicht-öffentlichen Bereich</t>
  </si>
  <si>
    <t xml:space="preserve">                         Aufnahmen</t>
  </si>
  <si>
    <t xml:space="preserve">                            Aufnahmen</t>
  </si>
  <si>
    <t xml:space="preserve">                             Aufnahmen</t>
  </si>
  <si>
    <t xml:space="preserve">                Schulden beim nicht-öffentlichen Bereich</t>
  </si>
  <si>
    <t xml:space="preserve">                 Schulden beim nicht-öffentlichen Bereich</t>
  </si>
  <si>
    <t xml:space="preserve">                           Schulden beim nicht-öffentlichen Bereich</t>
  </si>
  <si>
    <t xml:space="preserve">                        Schulden beim nicht-öffentlichen Bereich</t>
  </si>
  <si>
    <t xml:space="preserve">                            Schulden beim nicht-öffentlichen Bereich</t>
  </si>
  <si>
    <t xml:space="preserve">                                  Insgesamt</t>
  </si>
  <si>
    <t xml:space="preserve">                           Insgesamt</t>
  </si>
  <si>
    <t xml:space="preserve">           Schulden beim nicht-öffentlichen Bereich</t>
  </si>
  <si>
    <t xml:space="preserve">          Schulden beim nicht-öffentlichen Bereich</t>
  </si>
  <si>
    <t xml:space="preserve">                        Aufnahmen</t>
  </si>
  <si>
    <t xml:space="preserve">                       Aufnahmen</t>
  </si>
  <si>
    <t xml:space="preserve">                        Insgesamt</t>
  </si>
  <si>
    <t xml:space="preserve">                       Insgesamt</t>
  </si>
  <si>
    <t xml:space="preserve">                              Aufnahmen</t>
  </si>
  <si>
    <t xml:space="preserve">                           Aufnahmen</t>
  </si>
  <si>
    <t xml:space="preserve">                         Insgesamt</t>
  </si>
  <si>
    <t xml:space="preserve">                            Insgesamt</t>
  </si>
  <si>
    <t xml:space="preserve">                              Insgesamt</t>
  </si>
  <si>
    <t xml:space="preserve">               Schulden beim nicht-öffentlichen Bereich</t>
  </si>
  <si>
    <t xml:space="preserve">                          Aufnahmen</t>
  </si>
  <si>
    <t xml:space="preserve">  Öffentlicher Gesamthaushalt zusammen</t>
  </si>
  <si>
    <t xml:space="preserve">  Bund</t>
  </si>
  <si>
    <t xml:space="preserve">  Länder </t>
  </si>
  <si>
    <t xml:space="preserve">  Gemeinden/Gv.</t>
  </si>
  <si>
    <t xml:space="preserve">  Flächenländer</t>
  </si>
  <si>
    <t xml:space="preserve">  Stadtstaaten</t>
  </si>
  <si>
    <t xml:space="preserve">  Baden-Württemberg</t>
  </si>
  <si>
    <t xml:space="preserve">  Bayern</t>
  </si>
  <si>
    <t xml:space="preserve">  Brandenburg</t>
  </si>
  <si>
    <t xml:space="preserve">  Hessen</t>
  </si>
  <si>
    <t xml:space="preserve">  Mecklenburg-Vorpommern</t>
  </si>
  <si>
    <t xml:space="preserve">     Hypotheken-, Grund- und Rentenschulden</t>
  </si>
  <si>
    <t xml:space="preserve">     Restkaufgelder</t>
  </si>
  <si>
    <t xml:space="preserve">     Finanzierungsleasing</t>
  </si>
  <si>
    <t>3 Einwohnerzahlen bezogen auf die Bevölkerung ohne Stadtstaaten.</t>
  </si>
  <si>
    <t xml:space="preserve">Land </t>
  </si>
  <si>
    <t xml:space="preserve">Zusammen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</si>
  <si>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</si>
  <si>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</si>
  <si>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</si>
  <si>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</si>
  <si>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</si>
  <si>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</si>
  <si>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</si>
  <si>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</si>
  <si>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Schulden</t>
  </si>
  <si>
    <t xml:space="preserve">  Schulden gegenüber</t>
  </si>
  <si>
    <t xml:space="preserve">                             Tilgungen</t>
  </si>
  <si>
    <t xml:space="preserve">                               Tilgungen</t>
  </si>
  <si>
    <t xml:space="preserve">                              Tilgungen</t>
  </si>
  <si>
    <t xml:space="preserve">                               Tilgungen </t>
  </si>
  <si>
    <t xml:space="preserve">                        Tilgungen</t>
  </si>
  <si>
    <t xml:space="preserve">                            Tilgungen</t>
  </si>
  <si>
    <t xml:space="preserve">                       Tilgungen</t>
  </si>
  <si>
    <t xml:space="preserve">                          Tilgungen</t>
  </si>
  <si>
    <t>Land</t>
  </si>
  <si>
    <t>Bayern</t>
  </si>
  <si>
    <t>Brandenburg</t>
  </si>
  <si>
    <t>Hessen</t>
  </si>
  <si>
    <t>Niedersachsen</t>
  </si>
  <si>
    <t>Saarland</t>
  </si>
  <si>
    <t>Sachsen</t>
  </si>
  <si>
    <t>Thüringen</t>
  </si>
  <si>
    <t>Berlin</t>
  </si>
  <si>
    <t>Bremen</t>
  </si>
  <si>
    <t>Hamburg</t>
  </si>
  <si>
    <t>Insgesamt</t>
  </si>
  <si>
    <t>Flächenländer</t>
  </si>
  <si>
    <t>Stadtstaaten</t>
  </si>
  <si>
    <t>.</t>
  </si>
  <si>
    <t>Belgien</t>
  </si>
  <si>
    <t>Dänemark</t>
  </si>
  <si>
    <t>Deutschland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</si>
  <si>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</si>
  <si>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</si>
  <si>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</si>
  <si>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</si>
  <si>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</si>
  <si>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</si>
  <si>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</si>
  <si>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</si>
  <si>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</si>
  <si>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</si>
  <si>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</si>
  <si>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</si>
  <si>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</si>
  <si>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</si>
  <si>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Schweden</t>
  </si>
  <si>
    <t>Slowakei</t>
  </si>
  <si>
    <t>Slowenien</t>
  </si>
  <si>
    <t>Spanien</t>
  </si>
  <si>
    <t>Tschechische Republik</t>
  </si>
  <si>
    <t>Ungarn</t>
  </si>
  <si>
    <t>Vereinigtes Königreich</t>
  </si>
  <si>
    <t>Zypern</t>
  </si>
  <si>
    <t>Mill. EUR</t>
  </si>
  <si>
    <t>Wertpapierschulden</t>
  </si>
  <si>
    <t>________________</t>
  </si>
  <si>
    <t>Länder</t>
  </si>
  <si>
    <t>Baden-Württemberg</t>
  </si>
  <si>
    <t>Mecklenburg-Vorpommern</t>
  </si>
  <si>
    <t>Nordrhein-Westfalen</t>
  </si>
  <si>
    <t>Schulden beim nicht-öffentlichen Bereich</t>
  </si>
  <si>
    <t>Schulden beim öffentlichen Bereich</t>
  </si>
  <si>
    <t>Bürgschaften</t>
  </si>
  <si>
    <t>Wertpapierschulden und Kredite</t>
  </si>
  <si>
    <t xml:space="preserve"> Gemeinden/Gemeindeverbände</t>
  </si>
  <si>
    <r>
      <t xml:space="preserve">Bürgschaften </t>
    </r>
    <r>
      <rPr>
        <vertAlign val="superscript"/>
        <sz val="10"/>
        <rFont val="MetaNormalLF-Roman"/>
        <family val="2"/>
      </rPr>
      <t>2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</si>
  <si>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 xml:space="preserve">1 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</si>
  <si>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</si>
  <si>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</si>
  <si>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 xml:space="preserve">2 </t>
    </r>
  </si>
  <si>
    <r>
      <t xml:space="preserve">Gem./Gv. </t>
    </r>
    <r>
      <rPr>
        <vertAlign val="superscript"/>
        <sz val="10"/>
        <rFont val="MetaNormalLF-Roman"/>
        <family val="2"/>
      </rPr>
      <t>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</si>
  <si>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</si>
  <si>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>Gem./Gv.</t>
    </r>
    <r>
      <rPr>
        <vertAlign val="superscript"/>
        <sz val="10"/>
        <rFont val="MetaNormalLF-Roman"/>
        <family val="2"/>
      </rPr>
      <t xml:space="preserve"> 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</si>
  <si>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</si>
  <si>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</si>
  <si>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</si>
  <si>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 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</si>
  <si>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   Weitere Verpflichtungen</t>
    </r>
    <r>
      <rPr>
        <b/>
        <vertAlign val="superscript"/>
        <sz val="10"/>
        <rFont val="MetaNormalLF-Roman"/>
        <family val="2"/>
      </rPr>
      <t xml:space="preserve"> 1</t>
    </r>
  </si>
  <si>
    <r>
      <t xml:space="preserve">Renten-versicherung </t>
    </r>
    <r>
      <rPr>
        <vertAlign val="superscript"/>
        <sz val="10"/>
        <rFont val="MetaNormalLF-Roman"/>
        <family val="2"/>
      </rPr>
      <t>1</t>
    </r>
  </si>
  <si>
    <r>
      <t xml:space="preserve">Sonstige Fonds, Einrichtungen und Unternehmen </t>
    </r>
    <r>
      <rPr>
        <vertAlign val="superscript"/>
        <sz val="10"/>
        <rFont val="MetaNormalLF-Roman"/>
        <family val="2"/>
      </rPr>
      <t>1</t>
    </r>
  </si>
  <si>
    <t>Finanzen und Steuern</t>
  </si>
  <si>
    <t xml:space="preserve"> 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</si>
  <si>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</si>
  <si>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</si>
  <si>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</si>
  <si>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</si>
  <si>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</si>
  <si>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</si>
  <si>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</si>
  <si>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</si>
  <si>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</si>
  <si>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</si>
  <si>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</si>
  <si>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14</t>
  </si>
  <si>
    <t>Tabellenteil</t>
  </si>
  <si>
    <t>1.1</t>
  </si>
  <si>
    <t>Schuldenstand nach Ebenen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</si>
  <si>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</si>
  <si>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</si>
  <si>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</si>
  <si>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</si>
  <si>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</si>
  <si>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</si>
  <si>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</si>
  <si>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Schuldenstand nach Arten und Ebenen</t>
  </si>
  <si>
    <t>1.2.1</t>
  </si>
  <si>
    <t>1.2.2</t>
  </si>
  <si>
    <t>Schuldenstand 1950 - 2009</t>
  </si>
  <si>
    <t>1.3</t>
  </si>
  <si>
    <t>Schuldenstand der Länder und Gemeinden/Gemeindeverbände zusammen nach Arten und Ländern</t>
  </si>
  <si>
    <t>1.3.1</t>
  </si>
  <si>
    <t>1.3.2</t>
  </si>
  <si>
    <t>1.4</t>
  </si>
  <si>
    <t>Schuldenstand der Länder nach Arten</t>
  </si>
  <si>
    <t>1.4.1</t>
  </si>
  <si>
    <t>1.4.2</t>
  </si>
  <si>
    <t>1.5</t>
  </si>
  <si>
    <t>Schuldenstand der Gemeinden/Gemeindeverbände nach Arten und Ländern</t>
  </si>
  <si>
    <t>1.5.1</t>
  </si>
  <si>
    <t>1.5.2</t>
  </si>
  <si>
    <t>2</t>
  </si>
  <si>
    <t>2.1</t>
  </si>
  <si>
    <t>2.2</t>
  </si>
  <si>
    <t>2.3</t>
  </si>
  <si>
    <t>2.4</t>
  </si>
  <si>
    <t>2.5</t>
  </si>
  <si>
    <t>2.6</t>
  </si>
  <si>
    <t>3</t>
  </si>
  <si>
    <t>Schulden der Kernhaushalte nach Ebenen</t>
  </si>
  <si>
    <t>3.1</t>
  </si>
  <si>
    <t>3.2</t>
  </si>
  <si>
    <t>3.3</t>
  </si>
  <si>
    <t>3.4</t>
  </si>
  <si>
    <t>3.5</t>
  </si>
  <si>
    <t>3.6</t>
  </si>
  <si>
    <t>4</t>
  </si>
  <si>
    <t>Schulden der Länder und der Gemeinden/Gv.</t>
  </si>
  <si>
    <t>4.1</t>
  </si>
  <si>
    <t>5</t>
  </si>
  <si>
    <t>Schulden der Kernhaushalte der Länder und der Gemeinden/Gv.</t>
  </si>
  <si>
    <t>5.1</t>
  </si>
  <si>
    <t>6</t>
  </si>
  <si>
    <t>Schulden der Länder</t>
  </si>
  <si>
    <t>6.1</t>
  </si>
  <si>
    <t>6.2</t>
  </si>
  <si>
    <t>6.3</t>
  </si>
  <si>
    <t>6.4</t>
  </si>
  <si>
    <t>6.5</t>
  </si>
  <si>
    <t>7</t>
  </si>
  <si>
    <t>7.1</t>
  </si>
  <si>
    <t>7.2</t>
  </si>
  <si>
    <t>7.3</t>
  </si>
  <si>
    <t>7.4</t>
  </si>
  <si>
    <t>7.5</t>
  </si>
  <si>
    <t>8</t>
  </si>
  <si>
    <t>Schulden der Gemeinden und Gemeindeverbände</t>
  </si>
  <si>
    <t>8.1</t>
  </si>
  <si>
    <t>8.2</t>
  </si>
  <si>
    <t>8.3</t>
  </si>
  <si>
    <t>8.4</t>
  </si>
  <si>
    <t>8.5</t>
  </si>
  <si>
    <t>9</t>
  </si>
  <si>
    <t>Schulden der Kernhaushalte der Gemeinden und Gemeindeverbände</t>
  </si>
  <si>
    <t>9.1</t>
  </si>
  <si>
    <t>Schulden der Kernhaushalte der Gemeinden und Gemeindeverbände nach Ländern</t>
  </si>
  <si>
    <t>9.1.1</t>
  </si>
  <si>
    <t>9.1.2</t>
  </si>
  <si>
    <t>9.1.3</t>
  </si>
  <si>
    <t>9.1.4</t>
  </si>
  <si>
    <t>9.1.5</t>
  </si>
  <si>
    <t>9.2</t>
  </si>
  <si>
    <t xml:space="preserve">Schulden der Kernhaushalte der Gemeinden und Gemeindeverbände nach </t>
  </si>
  <si>
    <t>Körperschaftsgruppen/Größenklassen</t>
  </si>
  <si>
    <t>9.2.1</t>
  </si>
  <si>
    <t>9.2.2</t>
  </si>
  <si>
    <t>9.2.3</t>
  </si>
  <si>
    <t>9.2.4</t>
  </si>
  <si>
    <t>9.2.5</t>
  </si>
  <si>
    <t>10</t>
  </si>
  <si>
    <t>Schulden der Kernhaushalte der kreisfreien Städte</t>
  </si>
  <si>
    <t>10.1</t>
  </si>
  <si>
    <t>10.2</t>
  </si>
  <si>
    <t>10.3</t>
  </si>
  <si>
    <t>10.4</t>
  </si>
  <si>
    <t>10.5</t>
  </si>
  <si>
    <t>11</t>
  </si>
  <si>
    <t>Schulden der Kernhaushalte der kreisangehörigen Gemeinden und Ämter</t>
  </si>
  <si>
    <t>11.1</t>
  </si>
  <si>
    <t>11.2</t>
  </si>
  <si>
    <t>11.3</t>
  </si>
  <si>
    <t>11.4</t>
  </si>
  <si>
    <t>11.5</t>
  </si>
  <si>
    <t>Schulden der Kernhaushalte der Landkreise</t>
  </si>
  <si>
    <t>12.1</t>
  </si>
  <si>
    <t>12.2</t>
  </si>
  <si>
    <t>12.3</t>
  </si>
  <si>
    <t>12.4</t>
  </si>
  <si>
    <t>12.5</t>
  </si>
  <si>
    <t>Schulden der Zweckverbände des Staatssektors</t>
  </si>
  <si>
    <t>13.1</t>
  </si>
  <si>
    <t>13.2</t>
  </si>
  <si>
    <t>13.3</t>
  </si>
  <si>
    <t>13.4</t>
  </si>
  <si>
    <t>13.5</t>
  </si>
  <si>
    <t>14.1</t>
  </si>
  <si>
    <t>14.2</t>
  </si>
  <si>
    <t>14.3</t>
  </si>
  <si>
    <t>14.4</t>
  </si>
  <si>
    <t>14.5</t>
  </si>
  <si>
    <t>15</t>
  </si>
  <si>
    <t>15.1</t>
  </si>
  <si>
    <t>15.2</t>
  </si>
  <si>
    <t>16</t>
  </si>
  <si>
    <t>Schulden des öffentlichen Bereichs</t>
  </si>
  <si>
    <t>17</t>
  </si>
  <si>
    <t>18</t>
  </si>
  <si>
    <t>Schulden der sonstigen öffentlichen Fonds, Einrichtungen und Unternehmen nach Art der Schulden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</si>
  <si>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</si>
  <si>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</si>
  <si>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</si>
  <si>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</si>
  <si>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</si>
  <si>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</si>
  <si>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Zahlenwert unbekannt oder geheim zu halten</t>
  </si>
  <si>
    <t>Abkürzungen</t>
  </si>
  <si>
    <t>BGB</t>
  </si>
  <si>
    <t>Bürgerliches Gesetzbuch</t>
  </si>
  <si>
    <t>BGBl.</t>
  </si>
  <si>
    <t>Bundesgesetzblatt</t>
  </si>
  <si>
    <t>BPS-PT</t>
  </si>
  <si>
    <t>Bundes-Pensions-Service für Post- und Telekommunikation e.V.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</si>
  <si>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</si>
  <si>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</si>
  <si>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</si>
  <si>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</si>
  <si>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</si>
  <si>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</si>
  <si>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</si>
  <si>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</si>
  <si>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</si>
  <si>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</si>
  <si>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</si>
  <si>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</si>
  <si>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</si>
  <si>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 xml:space="preserve">Durch Doppelklicken auf das nachstehende Symbol können Sie den Qualitätsbericht </t>
  </si>
  <si>
    <t>Dieses Dokument beinhaltet auch die Umrechnung des Schuldenstandes der Finanzstatistik</t>
  </si>
  <si>
    <t>in den Schuldenstand nach dem Maastricht-Vertrag.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</si>
  <si>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</si>
  <si>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*</t>
    </r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</si>
  <si>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</si>
  <si>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</si>
  <si>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Bund  </t>
    </r>
    <r>
      <rPr>
        <vertAlign val="superscript"/>
        <sz val="10"/>
        <rFont val="MetaNormalLF-Roman"/>
        <family val="2"/>
      </rPr>
      <t>2</t>
    </r>
  </si>
  <si>
    <r>
      <t xml:space="preserve">Gemeinden/Gv. </t>
    </r>
    <r>
      <rPr>
        <vertAlign val="superscript"/>
        <sz val="10"/>
        <rFont val="MetaNormalLF-Roman"/>
        <family val="2"/>
      </rPr>
      <t>3</t>
    </r>
  </si>
  <si>
    <t xml:space="preserve"> Mill. EUR</t>
  </si>
  <si>
    <t>je Einwohner
in EUR</t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</si>
  <si>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4</t>
    </r>
  </si>
  <si>
    <r>
      <t xml:space="preserve">31.03.1952 </t>
    </r>
    <r>
      <rPr>
        <vertAlign val="superscript"/>
        <sz val="10"/>
        <rFont val="MetaNormalLF-Roman"/>
        <family val="2"/>
      </rPr>
      <t>5</t>
    </r>
  </si>
  <si>
    <t>31.03.1958</t>
  </si>
  <si>
    <r>
      <t xml:space="preserve">31.12.1960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</si>
  <si>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 xml:space="preserve">7 </t>
    </r>
  </si>
  <si>
    <r>
      <t xml:space="preserve">Schulden beim nicht-öffentlichen Bereich  </t>
    </r>
    <r>
      <rPr>
        <b/>
        <vertAlign val="superscript"/>
        <sz val="10"/>
        <rFont val="MetaNormalLF-Roman"/>
        <family val="2"/>
      </rPr>
      <t>8</t>
    </r>
  </si>
  <si>
    <r>
      <t xml:space="preserve">31.12.2010 </t>
    </r>
    <r>
      <rPr>
        <vertAlign val="superscript"/>
        <sz val="10"/>
        <rFont val="MetaNormalLF-Roman"/>
        <family val="2"/>
      </rPr>
      <t>9</t>
    </r>
  </si>
  <si>
    <r>
      <t xml:space="preserve">31.12.2011 </t>
    </r>
    <r>
      <rPr>
        <vertAlign val="superscript"/>
        <sz val="10"/>
        <rFont val="MetaNormalLF-Roman"/>
        <family val="2"/>
      </rPr>
      <t>10</t>
    </r>
  </si>
  <si>
    <t>__________</t>
  </si>
  <si>
    <t>2 Ab 1954 einschl. Sondervermögen.</t>
  </si>
  <si>
    <t>3 Ab 2010 einschl. aller Zweckverbände des Staatssektors, bis 2009 einschließlich aller kameral buchenden Zweckverbände.</t>
  </si>
  <si>
    <t>4 Bis 2009 einschl. Kassenkredite gegenüber dem öffentlichen Bereich.</t>
  </si>
  <si>
    <t>5 Ab 1952 einschl. Berlin (West).</t>
  </si>
  <si>
    <t>6 Ab 1960 einschl. Saarland.</t>
  </si>
  <si>
    <t>7 Ab 2006 einschl. ausgewählter öffentlicher Fonds, Einrichtungen und Unternehmen des Staatssektors.</t>
  </si>
  <si>
    <t>8 Wertpapierschulden, Kredite und Kassenkredite.</t>
  </si>
  <si>
    <t>9 Ab 2010 einschl. aller öffentlichen Fonds, Einrichtungen und Unternehmen des Staatssektors, neues Erhebungsprogramm.</t>
  </si>
  <si>
    <r>
      <t xml:space="preserve">1.1.2 Wertpapierschulden und Kredite beim nicht-öffentlichen Bereich </t>
    </r>
    <r>
      <rPr>
        <vertAlign val="superscript"/>
        <sz val="12"/>
        <rFont val="MetaNormalLF-Roman"/>
        <family val="2"/>
      </rPr>
      <t>*</t>
    </r>
  </si>
  <si>
    <t>Kreditmarktschulden</t>
  </si>
  <si>
    <r>
      <t xml:space="preserve">31.03.1952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</si>
  <si>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</si>
  <si>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</si>
  <si>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7</t>
    </r>
  </si>
  <si>
    <r>
      <t xml:space="preserve">31.12.2011 </t>
    </r>
    <r>
      <rPr>
        <vertAlign val="superscript"/>
        <sz val="10"/>
        <rFont val="MetaNormalLF-Roman"/>
        <family val="2"/>
      </rPr>
      <t>8</t>
    </r>
  </si>
  <si>
    <t>4 Ab 1952 einschl. Berlin (West).</t>
  </si>
  <si>
    <t>5 Ab 1960 einschl. Saarland.</t>
  </si>
  <si>
    <t>6 Ab 2006 einschl. ausgewählter öffentlicher Fonds, Einrichtungen und Unternehmen des Staatssektors.</t>
  </si>
  <si>
    <t>7 Ab 2010 einschl. aller öffentlichen Fonds, Einrichtungen und Unternehmen des Staatssektors, neues  Erhebungsprogramm.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</si>
  <si>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 *</t>
    </r>
  </si>
  <si>
    <t>4 Ab 2006 einschl. ausgewählter öffentlicher Fonds, Einrichtungen und Unternehmen des Staatssektors.</t>
  </si>
  <si>
    <t>5 Ab 2010 einschl. aller öffentlichen Fonds, Einrichtungen und Unternehmen des Staatssektors, neues Erhebungsprogramm.</t>
  </si>
  <si>
    <t>1.2 Schuldenstand nach Arten und Ebenen</t>
  </si>
  <si>
    <t>Stichtag/Körperschaftsgruppe</t>
  </si>
  <si>
    <r>
      <t xml:space="preserve">Schulden beim öffentlichen Bereich </t>
    </r>
    <r>
      <rPr>
        <vertAlign val="superscript"/>
        <sz val="10"/>
        <rFont val="MetaNormalLF-Roman"/>
        <family val="2"/>
      </rPr>
      <t>1</t>
    </r>
  </si>
  <si>
    <t>Kreditähnliche
 Rechtsgeschäfte
ohne ÖPP-Projekte</t>
  </si>
  <si>
    <t>Wertpapierschulden und Kredite beim nicht-öffentl. Bereich</t>
  </si>
  <si>
    <t>Kassenkredite beim nicht-öffentl. Bereich</t>
  </si>
  <si>
    <t>Kernhaushalt des Bundes</t>
  </si>
  <si>
    <t>Extrahaushalte des Bundes</t>
  </si>
  <si>
    <t>Sonderfonds Finanzmarktstabilisierung (SoFFin)</t>
  </si>
  <si>
    <t>Investitions- und Tilgungsfonds (ITF)</t>
  </si>
  <si>
    <t>FMS Wertmanagement</t>
  </si>
  <si>
    <t>Sonstige Extrahaushalte des Bundes</t>
  </si>
  <si>
    <t xml:space="preserve">                                                                                                                                                          </t>
  </si>
  <si>
    <t xml:space="preserve">Kernhaushalte der Länder und Stadtstaaten </t>
  </si>
  <si>
    <t>Extrahaushalte der Länder</t>
  </si>
  <si>
    <t xml:space="preserve">Gemeinden und Gemeindeverbände </t>
  </si>
  <si>
    <t>Kernhaushalte der Gemeinden und Gemeindeverbände</t>
  </si>
  <si>
    <t>Sonstige Extrahaushalte der Gemeinden</t>
  </si>
  <si>
    <t>Sozialversicherung</t>
  </si>
  <si>
    <t>** Neues Erhebungsprogramm.</t>
  </si>
  <si>
    <t>1 Kredite und Kassenkredite beim öffentlichen Bereich.</t>
  </si>
  <si>
    <t>2 Einschl. Garantien und sonstige Gewährleistungen der Kernhaushalte des Bundes und der Länder.</t>
  </si>
  <si>
    <t>1.2.2 Schuldenstand 1950 - 2009</t>
  </si>
  <si>
    <t>Kreditmarkt-
schulden im
 weiteren Sinne</t>
  </si>
  <si>
    <t>Ausgleichs-
forderungen 
u. ä.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</si>
  <si>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</si>
  <si>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t>Kreditähnliche
 Rechtsgeschäfte</t>
  </si>
  <si>
    <t>Innere
 Schulden</t>
  </si>
  <si>
    <t>Kassenver-
stärkungs-
kredite</t>
  </si>
  <si>
    <r>
      <t xml:space="preserve">Bürgschaften 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</si>
  <si>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 xml:space="preserve">31.03.1955 </t>
    </r>
    <r>
      <rPr>
        <vertAlign val="superscript"/>
        <sz val="10"/>
        <rFont val="MetaNormalLF-Roman"/>
        <family val="2"/>
      </rPr>
      <t>3</t>
    </r>
  </si>
  <si>
    <r>
      <t xml:space="preserve">31.12.1960 </t>
    </r>
    <r>
      <rPr>
        <vertAlign val="superscript"/>
        <sz val="10"/>
        <rFont val="MetaNormalLF-Roman"/>
        <family val="2"/>
      </rPr>
      <t>4</t>
    </r>
  </si>
  <si>
    <r>
      <t xml:space="preserve">31.12.2006 </t>
    </r>
    <r>
      <rPr>
        <vertAlign val="superscript"/>
        <sz val="10"/>
        <rFont val="MetaNormalLF-Roman"/>
        <family val="2"/>
      </rPr>
      <t>5</t>
    </r>
  </si>
  <si>
    <t>31.03.1955</t>
  </si>
  <si>
    <t>31.03.1956</t>
  </si>
  <si>
    <t>31.03.1957</t>
  </si>
  <si>
    <t>31.03.1959</t>
  </si>
  <si>
    <t>31.12.1960</t>
  </si>
  <si>
    <t>31.12.1961</t>
  </si>
  <si>
    <t>31.12.1962</t>
  </si>
  <si>
    <t>31.12.1963</t>
  </si>
  <si>
    <t>31.12.1964</t>
  </si>
  <si>
    <t>31.12.1965</t>
  </si>
  <si>
    <t>31.12.1966</t>
  </si>
  <si>
    <t>31.12.1967</t>
  </si>
  <si>
    <t>31.12.1968</t>
  </si>
  <si>
    <t>31.12.1969</t>
  </si>
  <si>
    <t>31.12.1970</t>
  </si>
  <si>
    <t>31.12.1971</t>
  </si>
  <si>
    <t>31.12.1972</t>
  </si>
  <si>
    <t>31.12.1973</t>
  </si>
  <si>
    <t>31.12.1974</t>
  </si>
  <si>
    <t>31.12.1975</t>
  </si>
  <si>
    <t>31.12.1976</t>
  </si>
  <si>
    <t>31.12.1977</t>
  </si>
  <si>
    <t>31.12.1978</t>
  </si>
  <si>
    <t>31.12.1979</t>
  </si>
  <si>
    <t>31.12.1980</t>
  </si>
  <si>
    <t>31.12.1981</t>
  </si>
  <si>
    <t>31.12.1982</t>
  </si>
  <si>
    <t>31.12.1983</t>
  </si>
  <si>
    <t>31.12.1984</t>
  </si>
  <si>
    <t>31.12.1985</t>
  </si>
  <si>
    <t>31.12.1986</t>
  </si>
  <si>
    <t>31.12.1987</t>
  </si>
  <si>
    <t>31.12.1988</t>
  </si>
  <si>
    <t>31.12.1989</t>
  </si>
  <si>
    <t>31.12.1990</t>
  </si>
  <si>
    <t>31.12.1991</t>
  </si>
  <si>
    <t xml:space="preserve">31.12.1992 </t>
  </si>
  <si>
    <t>31.12.1993</t>
  </si>
  <si>
    <t>31.12.1994</t>
  </si>
  <si>
    <t>31.12.1995</t>
  </si>
  <si>
    <t>31.12.1996</t>
  </si>
  <si>
    <t>31.12.1997</t>
  </si>
  <si>
    <t>31.12.1998</t>
  </si>
  <si>
    <t>31.12.1999</t>
  </si>
  <si>
    <t>31.12.2000</t>
  </si>
  <si>
    <t>Lastenausgleichsfonds</t>
  </si>
  <si>
    <t>ERP-Sondervermögen</t>
  </si>
  <si>
    <t>31.12.2001</t>
  </si>
  <si>
    <t>31.12.2002</t>
  </si>
  <si>
    <t>31.12.2003</t>
  </si>
  <si>
    <t>31.12.2004</t>
  </si>
  <si>
    <t>31.12.2006</t>
  </si>
  <si>
    <t>Fonds "Deutsche Einheit"</t>
  </si>
  <si>
    <t>Kreditabwicklungsfonds</t>
  </si>
  <si>
    <t>Erblastentilgungsfonds</t>
  </si>
  <si>
    <t>Bundeseisenbahnvermögen</t>
  </si>
  <si>
    <t>Ausgleichsfonds "Steinkohle"</t>
  </si>
  <si>
    <t>Entschädigungsfonds</t>
  </si>
  <si>
    <r>
      <t xml:space="preserve">31.03.1955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</si>
  <si>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t>31.12.1992</t>
  </si>
  <si>
    <t>31.12.2007</t>
  </si>
  <si>
    <t>31.12.2008</t>
  </si>
  <si>
    <t>Gemeinden und Gemeindeverbände</t>
  </si>
  <si>
    <t xml:space="preserve">Kernhaushalte der Gemeinden und Gemeindeverbände </t>
  </si>
  <si>
    <r>
      <t xml:space="preserve">Zweckverbände </t>
    </r>
    <r>
      <rPr>
        <b/>
        <vertAlign val="superscript"/>
        <sz val="11"/>
        <rFont val="MetaNormalLF-Roman"/>
        <family val="2"/>
      </rPr>
      <t>6</t>
    </r>
  </si>
  <si>
    <t>1 Siehe Qualitätsbericht und methodische Erläuterungen, Punkt 11.</t>
  </si>
  <si>
    <t>3 Ab 1955 einschl. Berlin (West).</t>
  </si>
  <si>
    <t>4 Ab 1960 einschl. Saarland.</t>
  </si>
  <si>
    <t>5 Ab 2006 einschl. ausgewählter öffentlicher Fonds, Einrichtungen und Unternehmen des Staatssektors.</t>
  </si>
  <si>
    <t>6 Alle kameral buchenden Zweckverbände unabhängig von ihrer Sektorenzugehörigkeit.</t>
  </si>
  <si>
    <t>1.3 Schuldenstand der Länder und Gemeinden/Gemeindeverbände zusammen nach Arten und Ländern</t>
  </si>
  <si>
    <r>
      <t xml:space="preserve">in EUR je Einwohner </t>
    </r>
    <r>
      <rPr>
        <vertAlign val="superscript"/>
        <sz val="10"/>
        <rFont val="MetaNormalLF-Roman"/>
        <family val="2"/>
      </rPr>
      <t>3</t>
    </r>
  </si>
  <si>
    <t>2 Einschl. Garantien und sonstige Gewährleistungen der Kernhaushalte der Länder.</t>
  </si>
  <si>
    <t>1.3.2 Schuldenstand 1950 - 2009</t>
  </si>
  <si>
    <r>
      <t xml:space="preserve">Schulden bei
 öffentlichen
 Haushalten </t>
    </r>
    <r>
      <rPr>
        <vertAlign val="superscript"/>
        <sz val="10"/>
        <rFont val="MetaNormalLF-Roman"/>
        <family val="2"/>
      </rPr>
      <t>1</t>
    </r>
  </si>
  <si>
    <t>Nachrichtlich:
Kreditmarkt-
schulden
in EUR
je Einwohner</t>
  </si>
  <si>
    <t>Kreditmarkt-
schulden im
engeren Sinne</t>
  </si>
  <si>
    <t>31.03.1950</t>
  </si>
  <si>
    <t xml:space="preserve">5 Bis 1992 einschl. Krankenhäuser mit kaufmännischem Rechnungswesen. </t>
  </si>
  <si>
    <t xml:space="preserve">6 Ab 1992 ohne Krankenhäuser mit kaufmännischem Rechnungswesen.  </t>
  </si>
  <si>
    <t xml:space="preserve">1.4 Schuldenstand der Länder nach Arten </t>
  </si>
  <si>
    <t>1.4.2 Schuldenstand 1950 - 2009</t>
  </si>
  <si>
    <t>Kreditmarkt-
schulden im
weiteren Sinne</t>
  </si>
  <si>
    <t>Innere
Schulden</t>
  </si>
  <si>
    <t>0</t>
  </si>
  <si>
    <t>1 Siehe Qualitätsbericht und methodische Erläuterungen, Punkt 8.</t>
  </si>
  <si>
    <t xml:space="preserve">1.5 Schuldenstand der Gemeinden/Gemeindeverbände nach Arten und Ländern </t>
  </si>
  <si>
    <t>1.5.2 Schuldenstand 1950 - 2009</t>
  </si>
  <si>
    <t>2 Ab 1960 einschl. Saarland.</t>
  </si>
  <si>
    <t>3 Bis 1992 einschl. Krankenhäuser mit kaufmännischem Rechnungswesen.</t>
  </si>
  <si>
    <t>4 Ab 1992 ohne Krankenhäuser mit kaufmännischem Rechnungswesen.</t>
  </si>
  <si>
    <t xml:space="preserve">Aufnahmen </t>
  </si>
  <si>
    <t xml:space="preserve">Tilgungen </t>
  </si>
  <si>
    <t xml:space="preserve">Sonstige Abgänge </t>
  </si>
  <si>
    <t>Verbindlichkeiten aus Lieferungen und Leistungen</t>
  </si>
  <si>
    <t>Öffentlicher Bereich</t>
  </si>
  <si>
    <t xml:space="preserve">6 Schulden der Länder </t>
  </si>
  <si>
    <t xml:space="preserve">6 Schulden der Länder  </t>
  </si>
  <si>
    <t xml:space="preserve">6 Schulden der Länder     </t>
  </si>
  <si>
    <t xml:space="preserve">6 Schulden der Länder   </t>
  </si>
  <si>
    <t xml:space="preserve">6 Schulden der Länder      </t>
  </si>
  <si>
    <t xml:space="preserve">8 Schulden der Gemeinden und Gemeindeverbände </t>
  </si>
  <si>
    <t>8 Schulden der Gemeinden und Gemeindeverbände</t>
  </si>
  <si>
    <t xml:space="preserve">8 Schulden der Gemeinden und Gemeindeverbände   </t>
  </si>
  <si>
    <t xml:space="preserve">8 Schulden der Gemeinden und Gemeindeverbände    </t>
  </si>
  <si>
    <t>4 Schulden der Länder und der Gemeinden/Gv.</t>
  </si>
  <si>
    <r>
      <t xml:space="preserve">Bayern </t>
    </r>
    <r>
      <rPr>
        <b/>
        <vertAlign val="superscript"/>
        <sz val="10"/>
        <rFont val="MetaNormalLF-Roman"/>
        <family val="2"/>
      </rPr>
      <t>4</t>
    </r>
  </si>
  <si>
    <t>4.2</t>
  </si>
  <si>
    <t>5.2</t>
  </si>
  <si>
    <t>Postbeamtenversorgungskasse</t>
  </si>
  <si>
    <t>gegenüber dem nicht-öffentlichen Bereich</t>
  </si>
  <si>
    <t>gegenüber dem öffentlichen Bereich</t>
  </si>
  <si>
    <t>dem nicht-öffentlichen Bereich</t>
  </si>
  <si>
    <t>dem öffentlichen Bereich</t>
  </si>
  <si>
    <t>Schulden des Öffentlichen Gesamthaushalts</t>
  </si>
  <si>
    <t>Entwicklung des Öffentlichen Gesamthaushalts</t>
  </si>
  <si>
    <t>Schulden des Öffentlichen Gesamthaushalts nach Ebenen</t>
  </si>
  <si>
    <t>Schulden des Bundes-Kernhaushalts und der Länder-Kernhaushalte</t>
  </si>
  <si>
    <t>Schulden des Öffentlichen Gesamthaushalts nach Ebenen und Ländern</t>
  </si>
  <si>
    <t>Variabel verzinste Schulden des Öffentlichen Gesamthaushalts nach Ebenen und Ländern</t>
  </si>
  <si>
    <t>1 Entwicklung des Öffentlichen Gesamthaushalts</t>
  </si>
  <si>
    <r>
      <t xml:space="preserve">31.12.2011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</si>
  <si>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</si>
  <si>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4</t>
    </r>
  </si>
  <si>
    <r>
      <t xml:space="preserve">1 Entwicklung des Öffentlichen Gesamthaushalts </t>
    </r>
    <r>
      <rPr>
        <b/>
        <vertAlign val="superscript"/>
        <sz val="12"/>
        <rFont val="MetaNormalLF-Roman"/>
        <family val="2"/>
      </rPr>
      <t>*</t>
    </r>
  </si>
  <si>
    <r>
      <t xml:space="preserve">31.12.1992 </t>
    </r>
    <r>
      <rPr>
        <vertAlign val="superscript"/>
        <sz val="10"/>
        <rFont val="MetaNormalLF-Roman"/>
        <family val="2"/>
      </rPr>
      <t>5</t>
    </r>
  </si>
  <si>
    <r>
      <t xml:space="preserve">31.12.1992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</si>
  <si>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>7</t>
    </r>
  </si>
  <si>
    <r>
      <t>31.12.1992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  </t>
    </r>
  </si>
  <si>
    <r>
      <t xml:space="preserve">31.12.1992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</si>
  <si>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2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</si>
  <si>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
</t>
    </r>
  </si>
  <si>
    <t>7 Schulden des Bundes-Kernhaushalts und der Länder-Kernhaushalte</t>
  </si>
  <si>
    <t>Fachserie 14 Reihe 5</t>
  </si>
  <si>
    <t>Kreditähnliche Rechtsgeschäfte
ohne ÖPP-Projekte</t>
  </si>
  <si>
    <t>2 Schulden des Öffentlichen Gesamthaushalts nach Ebenen</t>
  </si>
  <si>
    <t>3 Schulden der Kernhaushalte nach Ebenen</t>
  </si>
  <si>
    <t xml:space="preserve">Kredite mit einer Ursprungslaufzeit über 
5 Jahre </t>
  </si>
  <si>
    <t>Kredite mit einer Ursprungslaufzeit über 
1 Jahr bis einschl. 5 Jahre</t>
  </si>
  <si>
    <t>Kredite mit einer Ursprungslaufzeit bis einschl. 1 Jahr</t>
  </si>
  <si>
    <t>Kredite mit einer Ursprungslaufzeit über 
5 Jahre</t>
  </si>
  <si>
    <t>* Ab 1991 gesamtdeutsche Ergebnisse; zur eingeschränkten Vergleichbarkeit siehe methodische Hinweise, Punkt 3.</t>
  </si>
  <si>
    <t>* Bis 2009 einschl. Kassenkredite gegenüber dem öffentlichen Bereich;  zur eingeschränkten Vergleichbarkeit siehe methodische Hinweise, Punkt 3.</t>
  </si>
  <si>
    <t xml:space="preserve">* Zur eingeschränkten Vergleichbarkeit siehe methodische Hinweise, Punkt 3. </t>
  </si>
  <si>
    <t>3 Bundes-Pensions-Service für Post- und Telekommunikation e.V. bis 2012</t>
  </si>
  <si>
    <t>* Ab 1991 gesamtdeutsche Ergebnisse;  zur eingeschränkten Vergleichbarkeit siehe methodische Hinweise, Punkt 3.</t>
  </si>
  <si>
    <t>* Zur eingeschränkten Vergleichbarkeit siehe methodische Hinweise, Punkt 3.</t>
  </si>
  <si>
    <r>
      <t xml:space="preserve">Sachsen </t>
    </r>
    <r>
      <rPr>
        <b/>
        <vertAlign val="superscript"/>
        <sz val="10"/>
        <rFont val="MetaNormalLF-Roman"/>
        <family val="2"/>
      </rPr>
      <t>4</t>
    </r>
  </si>
  <si>
    <t>zur Fachserie als PDF-Dokument öffnen.</t>
  </si>
  <si>
    <r>
      <t xml:space="preserve">Postbeamtenversorgungskasse </t>
    </r>
    <r>
      <rPr>
        <b/>
        <vertAlign val="superscript"/>
        <sz val="10"/>
        <rFont val="MetaNormalLF-Roman"/>
        <family val="2"/>
      </rPr>
      <t>3</t>
    </r>
  </si>
  <si>
    <t xml:space="preserve">Zweckverbände </t>
  </si>
  <si>
    <t>1 Bis 2009 ohne Sozialversicherung.</t>
  </si>
  <si>
    <t>1 Bis 2009 Kreditmarktschulden ohne Sozialversicherung.</t>
  </si>
  <si>
    <t>Kernhaushalte der Sozialversicherung</t>
  </si>
  <si>
    <t>Extrahaushalte der Sozialversicherung</t>
  </si>
  <si>
    <t>bei der Sozialversicherung</t>
  </si>
  <si>
    <t>1 Bis 2009 Kassenkredite ohne Sozialversicherung.</t>
  </si>
  <si>
    <t xml:space="preserve">bei der Sozialversicherung </t>
  </si>
  <si>
    <t>14 Schulden der Sozialversicherung</t>
  </si>
  <si>
    <t>Qualitätsbericht</t>
  </si>
  <si>
    <t>Begriffserläuterung</t>
  </si>
  <si>
    <t>Allgemeine Grundsätze der Erhebung</t>
  </si>
  <si>
    <t>Hinweise zur zeitlichen Vergleichbarkeit</t>
  </si>
  <si>
    <t>Hinweise zur Ergebnisdarstellung</t>
  </si>
  <si>
    <t>Hinweise zum Schuldenstand in der Abgrenzung des Maastricht-Vertrages</t>
  </si>
  <si>
    <t>Methodische Hinweise</t>
  </si>
  <si>
    <r>
      <t xml:space="preserve">Nachrichtlich:
Schulden beim nicht-öffentl. Bereich in EUR je Einwohner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
</t>
    </r>
  </si>
  <si>
    <t>Island</t>
  </si>
  <si>
    <t>Schweiz</t>
  </si>
  <si>
    <r>
      <t>Euroraum 19</t>
    </r>
    <r>
      <rPr>
        <vertAlign val="superscript"/>
        <sz val="10"/>
        <rFont val="MetaNormalLF-Roman"/>
        <family val="2"/>
      </rPr>
      <t>3</t>
    </r>
  </si>
  <si>
    <r>
      <t>Euroraum 18</t>
    </r>
    <r>
      <rPr>
        <vertAlign val="superscript"/>
        <sz val="10"/>
        <rFont val="MetaNormalLF-Roman"/>
        <family val="2"/>
      </rPr>
      <t>4</t>
    </r>
  </si>
  <si>
    <t>A1 Konsolidierter Bruttoschuldenstand des Staates in Prozent des Bruttoinlandsprodukts *</t>
  </si>
  <si>
    <t>A1</t>
  </si>
  <si>
    <t>A2</t>
  </si>
  <si>
    <t>A3</t>
  </si>
  <si>
    <t>Konsolidierter Bruttoschuldenstand des Staates in Prozent des Bruttoinlandsprodukts</t>
  </si>
  <si>
    <t>in 2021</t>
  </si>
  <si>
    <t xml:space="preserve">   Malta, Niederlande, Österreich, Portugal, Slowakei, Slowenien, Spanien, Zypern.</t>
  </si>
  <si>
    <t xml:space="preserve">    Verbindlichkeiten aus Lieferungen und Leistungen</t>
  </si>
  <si>
    <t xml:space="preserve">    Kreditähnliche Rechtsgeschäfte  ohne ÖPP-Projekte
</t>
  </si>
  <si>
    <t xml:space="preserve">    Bürgschaften</t>
  </si>
  <si>
    <t xml:space="preserve">    Kreditähnliche Rechtsgeschäfte ohne ÖPP-Projekte
</t>
  </si>
  <si>
    <r>
      <t xml:space="preserve">    Bürgschaften </t>
    </r>
    <r>
      <rPr>
        <vertAlign val="superscript"/>
        <sz val="10"/>
        <rFont val="MetaNormalLF-Roman"/>
        <family val="2"/>
      </rPr>
      <t>2</t>
    </r>
  </si>
  <si>
    <t xml:space="preserve">  Verbindlichkeiten aus Lieferungen und Leistungen</t>
  </si>
  <si>
    <t>Schulden der Sozialversicherung</t>
  </si>
  <si>
    <t>Abweichungen in den Summen durch Runden der Zahlen.</t>
  </si>
  <si>
    <t>Kassenkredite mit einer Ursprungslaufzeit bis einschl. 1 Jahr</t>
  </si>
  <si>
    <t>Kassenkredite mit einer Ursprungslaufzeit über 1 Jahr bis einschl. 5 Jahre</t>
  </si>
  <si>
    <t>Kassenkredite mit einer Ursprungslaufzeit über 5 Jahre</t>
  </si>
  <si>
    <t xml:space="preserve">Kassenkredite mit einer Ursprungslaufzeit über 5 Jahre </t>
  </si>
  <si>
    <t>bei sonstigen öffentl. Sonderrechnungen</t>
  </si>
  <si>
    <t>in 2022</t>
  </si>
  <si>
    <t xml:space="preserve">         darunter: zur Liquiditäts-</t>
  </si>
  <si>
    <t xml:space="preserve">          sicherung</t>
  </si>
  <si>
    <t>15.1 Schulden des Öffentlichen Gesamthaushalts nach Ebenen und Schuldarten</t>
  </si>
  <si>
    <t xml:space="preserve">         Kassenkredite</t>
  </si>
  <si>
    <t xml:space="preserve">         Wertpapierschulden</t>
  </si>
  <si>
    <t xml:space="preserve">         Kredite</t>
  </si>
  <si>
    <t>Darunter: Variabel verzinste Schulden des Öffentlichen Gesamthaushalts</t>
  </si>
  <si>
    <t>Ebenen</t>
  </si>
  <si>
    <t>Ebenen/Länder</t>
  </si>
  <si>
    <t>Ebenen/Schuldarten</t>
  </si>
  <si>
    <r>
      <t xml:space="preserve">Kranken-versicherung </t>
    </r>
    <r>
      <rPr>
        <vertAlign val="superscript"/>
        <sz val="10"/>
        <rFont val="MetaNormalLF-Roman"/>
        <family val="2"/>
      </rPr>
      <t>1</t>
    </r>
  </si>
  <si>
    <r>
      <t xml:space="preserve">Pflege-versicherung </t>
    </r>
    <r>
      <rPr>
        <vertAlign val="superscript"/>
        <sz val="10"/>
        <rFont val="MetaNormalLF-Roman"/>
        <family val="2"/>
      </rPr>
      <t>1</t>
    </r>
  </si>
  <si>
    <r>
      <t xml:space="preserve">Unfall-versicherung </t>
    </r>
    <r>
      <rPr>
        <vertAlign val="superscript"/>
        <sz val="10"/>
        <rFont val="MetaNormalLF-Roman"/>
        <family val="2"/>
      </rPr>
      <t>2</t>
    </r>
  </si>
  <si>
    <r>
      <t xml:space="preserve">Sonstige </t>
    </r>
    <r>
      <rPr>
        <vertAlign val="superscript"/>
        <sz val="10"/>
        <rFont val="MetaNormalLF-Roman"/>
        <family val="2"/>
      </rPr>
      <t>3</t>
    </r>
  </si>
  <si>
    <t>1 Ohne Sonstige.</t>
  </si>
  <si>
    <t>2 Ohne Sozialversicherung für Landwirtschaft, Forsten und Gartenbau.</t>
  </si>
  <si>
    <t>3 Sozialversicherung für Landwirtschaft, Forsten und Gartenbau und Deutsche Rentenversicherung Knappschaft-Bahn-See.</t>
  </si>
  <si>
    <t>2 Teilweise vorläufige Ergebnisse, einschl. Garantien und sonstige Gewährleistungen der Kernhaushalte des Bundes und der Länder.</t>
  </si>
  <si>
    <t xml:space="preserve">1 Teilweise vorläufige Ergebnisse.  </t>
  </si>
  <si>
    <t>1 Teilweise vorläufige Ergebnisse.</t>
  </si>
  <si>
    <t>15.3</t>
  </si>
  <si>
    <t>Schulden des Öffentlichen Gesamthaushalts nach Ebenen und Schuldarten</t>
  </si>
  <si>
    <r>
      <t xml:space="preserve">Hessen </t>
    </r>
    <r>
      <rPr>
        <b/>
        <vertAlign val="superscript"/>
        <sz val="10"/>
        <rFont val="MetaNormalLF-Roman"/>
        <family val="2"/>
      </rPr>
      <t>4</t>
    </r>
  </si>
  <si>
    <r>
      <t xml:space="preserve">Niedersachsen </t>
    </r>
    <r>
      <rPr>
        <b/>
        <vertAlign val="superscript"/>
        <sz val="10"/>
        <rFont val="MetaNormalLF-Roman"/>
        <family val="2"/>
      </rPr>
      <t>4</t>
    </r>
  </si>
  <si>
    <r>
      <t xml:space="preserve">Rheinland-Pfalz </t>
    </r>
    <r>
      <rPr>
        <b/>
        <vertAlign val="superscript"/>
        <sz val="10"/>
        <rFont val="MetaNormalLF-Roman"/>
        <family val="2"/>
      </rPr>
      <t>4</t>
    </r>
  </si>
  <si>
    <t>Telefon: +49 (0) 611 / 75 24 05</t>
  </si>
  <si>
    <t xml:space="preserve">Durch Doppelklicken auf das nachstehende Symbol können Sie die Methodischen </t>
  </si>
  <si>
    <t>Hinweise zur Fachserie als PDF-Dokument öffnen.</t>
  </si>
  <si>
    <t xml:space="preserve"> Insgesamt</t>
  </si>
  <si>
    <t xml:space="preserve">                                                                                              Kassenkredite beim nicht-öffentlichen Bereich</t>
  </si>
  <si>
    <t xml:space="preserve">                                                                                              Wertpapierschulden beim nicht-öffentlichen Bereich</t>
  </si>
  <si>
    <t xml:space="preserve">                                                                                              Kredite beim nicht-öffentlichen Bereich</t>
  </si>
  <si>
    <t xml:space="preserve">                                                                                              Kassenkredite beim öffentlichen Bereich</t>
  </si>
  <si>
    <t xml:space="preserve">                                                                                             Kredite beim öffentlichen Bereich</t>
  </si>
  <si>
    <t xml:space="preserve">                                                                                               Wertpapierschulden beim nicht-öffentlichen Bereich</t>
  </si>
  <si>
    <t xml:space="preserve">                                                                                              Kassenkredite beim öffentlichen Bereich </t>
  </si>
  <si>
    <t xml:space="preserve">                                                                                              Kredite beim öffentlichen Bereich</t>
  </si>
  <si>
    <t xml:space="preserve">  Wertpapierschulden</t>
  </si>
  <si>
    <r>
      <t>Baden-Württemberg</t>
    </r>
    <r>
      <rPr>
        <b/>
        <vertAlign val="superscript"/>
        <sz val="10"/>
        <rFont val="MetaNormalLF-Roman"/>
        <family val="2"/>
      </rPr>
      <t xml:space="preserve"> 4</t>
    </r>
  </si>
  <si>
    <r>
      <t>Mecklenburg-Vorpommern</t>
    </r>
    <r>
      <rPr>
        <b/>
        <vertAlign val="superscript"/>
        <sz val="10"/>
        <rFont val="MetaNormalLF-Roman"/>
        <family val="2"/>
      </rPr>
      <t xml:space="preserve"> 4</t>
    </r>
  </si>
  <si>
    <t>4 Siehe Anmerkungen zu Baden-Württemberg, Bayern, Hessen, Niedersachsen, Mecklenburg-Vorpommern, Rheinland-Pfalz und Sachsen in: methodische Hinweise, Punkt 3.2.</t>
  </si>
  <si>
    <t>4 Siehe Anmerkungen zu Baden-Württemberg, Bayern, Mecklenburg-Vorpommern und Sachsen in: methodische Hinweise, Punkt 3.2.</t>
  </si>
  <si>
    <t>3 Siehe Anmerkungen zu Hessen, Niedersachsen und Rheinland-Pfalz in: methodische Hinweise, Punkt 3.2.</t>
  </si>
  <si>
    <r>
      <t>Hessen</t>
    </r>
    <r>
      <rPr>
        <b/>
        <vertAlign val="superscript"/>
        <sz val="10"/>
        <rFont val="MetaNormalLF-Roman"/>
        <family val="2"/>
      </rPr>
      <t xml:space="preserve"> 3</t>
    </r>
  </si>
  <si>
    <r>
      <t>Niedersachsen</t>
    </r>
    <r>
      <rPr>
        <b/>
        <vertAlign val="superscript"/>
        <sz val="10"/>
        <rFont val="MetaNormalLF-Roman"/>
        <family val="2"/>
      </rPr>
      <t xml:space="preserve"> 3</t>
    </r>
  </si>
  <si>
    <r>
      <t>Rheinland-Pfalz</t>
    </r>
    <r>
      <rPr>
        <b/>
        <vertAlign val="superscript"/>
        <sz val="10"/>
        <rFont val="MetaNormalLF-Roman"/>
        <family val="2"/>
      </rPr>
      <t xml:space="preserve"> 3</t>
    </r>
  </si>
  <si>
    <t>Kassenkredite mit einer Ursprungslaufzeit 
über 1 Jahr bis einschl. 5 Jahre</t>
  </si>
  <si>
    <t>Kassenkredite mit einer Ursprungslaufzeit 
über 5 Jahre</t>
  </si>
  <si>
    <t>Kredite mit einer Ursprungslaufzeit 
bis einschl. 1 Jahr</t>
  </si>
  <si>
    <t>Kredite mit einer Ursprungslaufzeit  über 
1 Jahr bis einschl. 5 Jahre</t>
  </si>
  <si>
    <t>Kredite mit einer Ursprungslaufzeit 
über 5 Jahre</t>
  </si>
  <si>
    <t xml:space="preserve">  Schulden beim nicht-öffentlichen Bereich
  insgesamt</t>
  </si>
  <si>
    <t xml:space="preserve"> Kassenkredite mit einer Ursprungslaufzeit 
 bis einschl. 1 Jahr</t>
  </si>
  <si>
    <t xml:space="preserve">Kassenkredite mit einer Ursprungslaufzeit 
über 5 Jahre </t>
  </si>
  <si>
    <t>Kredite mit einer Ursprungslaufzeit bis 
einschl. 1 Jahr</t>
  </si>
  <si>
    <t xml:space="preserve"> Kredite mit einer Ursprungslaufzeit
 über 5 Jahre </t>
  </si>
  <si>
    <t xml:space="preserve">  Schulden beim öffentlichen Bereich
  insgesamt</t>
  </si>
  <si>
    <t xml:space="preserve">    Schulden beim nicht-öffentlichen Bereich 
    insgesamt</t>
  </si>
  <si>
    <t xml:space="preserve">    Schulden beim öffentlichen Bereich 
    insgesamt</t>
  </si>
  <si>
    <t>in 2023</t>
  </si>
  <si>
    <t>rechtlich unselbstständige</t>
  </si>
  <si>
    <t xml:space="preserve">darunter:  vom Cash-Pool-Führer für </t>
  </si>
  <si>
    <t xml:space="preserve">              Cash-Pooling-Teilnehmer aufgenommen </t>
  </si>
  <si>
    <t>15.6 Variabel verzinste Schulden des Öffentlichen Gesamthaushalts nach Ebenen und Ländern</t>
  </si>
  <si>
    <t>15.2 Kassenkredite, Wertpapiere und Kredite</t>
  </si>
  <si>
    <t>15.2.1 Schulden des Öffentlichen Gesamthaushalts nach Ebenen und Ländern</t>
  </si>
  <si>
    <t>in 2024</t>
  </si>
  <si>
    <t>15.2.2 Schulden der Kernhaushalte nach Ebenen und Ländern</t>
  </si>
  <si>
    <t xml:space="preserve">  Kernhaushalte zusammen</t>
  </si>
  <si>
    <t>15.3 Kassenkredite</t>
  </si>
  <si>
    <t>15.3.1 Schulden des Öffentlichen Gesamthaushalts nach Ebenen und Ländern</t>
  </si>
  <si>
    <t>15.3.2 Schulden der Kernhaushalte nach Ebenen und Ländern</t>
  </si>
  <si>
    <t>15.4 Wertpapiere</t>
  </si>
  <si>
    <t>15.4.1 Schulden des Öffentlichen Gesamthaushalts nach Ebenen und Ländern</t>
  </si>
  <si>
    <t>15.4.2 Schulden der Kernhaushalte nach Ebenen und Ländern</t>
  </si>
  <si>
    <t>15.5 Kredite</t>
  </si>
  <si>
    <t>15.5.1 Schulden des Öffentlichen Gesamthaushalts nach Ebenen und Ländern</t>
  </si>
  <si>
    <t>15.5.2 Schulden der Kernhaushalte nach Ebenen und Ländern</t>
  </si>
  <si>
    <t>8.6</t>
  </si>
  <si>
    <t>9.1.6</t>
  </si>
  <si>
    <t>15.6</t>
  </si>
  <si>
    <t>15.5.1</t>
  </si>
  <si>
    <t>15.5.2</t>
  </si>
  <si>
    <t>15.2.1</t>
  </si>
  <si>
    <t>15.2.2</t>
  </si>
  <si>
    <t>15.3.1</t>
  </si>
  <si>
    <t>15.3.2</t>
  </si>
  <si>
    <t>15.4</t>
  </si>
  <si>
    <t>15.4.1</t>
  </si>
  <si>
    <t>15.4.2</t>
  </si>
  <si>
    <t>15.5</t>
  </si>
  <si>
    <t>Kassenkredite, Wertpapiere und Kredite</t>
  </si>
  <si>
    <t>Schulden der Kernhaushalte nach Ebenen und Ländern</t>
  </si>
  <si>
    <t>Wertpapiere</t>
  </si>
  <si>
    <t xml:space="preserve">  gegenüber zuführenden Einheiten</t>
  </si>
  <si>
    <t xml:space="preserve">  Liquiditätsbedarf entnommene Mittel</t>
  </si>
  <si>
    <t>Verbindlichkeiten des öffentlichen Bereichs</t>
  </si>
  <si>
    <t xml:space="preserve">Cash-Pool-Führer: Verbindlichkeiten </t>
  </si>
  <si>
    <t>Verbindlichkeiten der Kernhaushalte</t>
  </si>
  <si>
    <t>Verbindlichkeiten der Extrahaushalte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</si>
  <si>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</si>
  <si>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t xml:space="preserve">1 Teilweise vorläufige Ergebnisse. </t>
  </si>
  <si>
    <t>darunter: für eigenen Liquiditätsbedarf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</si>
  <si>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</si>
  <si>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t>Verbindlichkeiten des Cash-Pool-Führers</t>
  </si>
  <si>
    <t>gegenüber zuführenden Einheiten</t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</si>
  <si>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</si>
  <si>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</si>
  <si>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</si>
  <si>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</si>
  <si>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 xml:space="preserve">                            Weitere Verbindlichkeiten </t>
    </r>
    <r>
      <rPr>
        <b/>
        <vertAlign val="superscript"/>
        <sz val="10"/>
        <rFont val="MetaNormalLF-Roman"/>
        <family val="2"/>
      </rPr>
      <t>4</t>
    </r>
  </si>
  <si>
    <t>4 Teilweise vorläufige Ergebnisse.</t>
  </si>
  <si>
    <t>Cash-Pooling/Einheitskasse/Amtskasse</t>
  </si>
  <si>
    <t>bei sonstigen öffentl.</t>
  </si>
  <si>
    <t>17 Schulden des öffentlichen Bereichs</t>
  </si>
  <si>
    <t>19 Schulden der sonstigen öffentlichen Fonds, Einrichtungen und Unternehmen nach Art der Schulden *</t>
  </si>
  <si>
    <t>Extrahaushalt</t>
  </si>
  <si>
    <t>Kernhaushalt</t>
  </si>
  <si>
    <t>Investitionssummen insgesamt</t>
  </si>
  <si>
    <t>Geleistete Baukostenzuschüsse</t>
  </si>
  <si>
    <t>Stand am 31.12.2019</t>
  </si>
  <si>
    <t>Verbindlichkeiten des Öffentlichen Gesamthaushalts</t>
  </si>
  <si>
    <t xml:space="preserve">darunter: vom Cash-Pool-Führer für </t>
  </si>
  <si>
    <t xml:space="preserve">           Cash-Pooling-Teilnehmer aufgenommen </t>
  </si>
  <si>
    <t xml:space="preserve">           aus dem Cash-Pool/der Einheitskasse/</t>
  </si>
  <si>
    <t xml:space="preserve">           der Amtskasse entnommene Mittel</t>
  </si>
  <si>
    <t>Cash-Pooling/Einheitskasse/Amtskasse:</t>
  </si>
  <si>
    <t xml:space="preserve">       Cash-Pooling-Teilnehmer aufgenommen </t>
  </si>
  <si>
    <t xml:space="preserve">          aus dem Cash-Pool/der Einheitskasse/</t>
  </si>
  <si>
    <t xml:space="preserve">          der Amtskasse entnommene Mittel</t>
  </si>
  <si>
    <t xml:space="preserve">            Cash-Pooling-Teilnehmer aufgenommen </t>
  </si>
  <si>
    <t xml:space="preserve">      Cash-Pooling-Teilnehmer aufgenommen </t>
  </si>
  <si>
    <t xml:space="preserve">     Cash-Pooling-Teilnehmer aufgenommen </t>
  </si>
  <si>
    <t xml:space="preserve">   gegenüber zuführenden Einheiten</t>
  </si>
  <si>
    <t xml:space="preserve">   Verbindlichkeiten des Cash-Pool-Führers</t>
  </si>
  <si>
    <t xml:space="preserve">    Cash-Pooling-Teilnehmer aufgenommen </t>
  </si>
  <si>
    <t xml:space="preserve">         Cash-Pooling-Teilnehmer aufgenommen </t>
  </si>
  <si>
    <t xml:space="preserve">  aus dem Cash-Pool entnommene Mittel</t>
  </si>
  <si>
    <t>Cash-Pooling:</t>
  </si>
  <si>
    <t xml:space="preserve">  gegenüber sonstigen öffentlichen Haushalten</t>
  </si>
  <si>
    <t xml:space="preserve">  sonstigen öffentlichen Haushalten</t>
  </si>
  <si>
    <t>20 Cash-Pooling/Einheitskasse/Amtskasse im öffentlichen Bereich</t>
  </si>
  <si>
    <t>Cash-Pool-Einheit: für eigenen</t>
  </si>
  <si>
    <r>
      <rPr>
        <b/>
        <sz val="10"/>
        <rFont val="MetaNormalLF-Roman"/>
        <family val="2"/>
      </rPr>
      <t>Cash-Pool-Führer</t>
    </r>
    <r>
      <rPr>
        <sz val="10"/>
        <rFont val="MetaNormalLF-Roman"/>
        <family val="2"/>
      </rPr>
      <t xml:space="preserve">: Verbindlichkeiten </t>
    </r>
  </si>
  <si>
    <r>
      <rPr>
        <b/>
        <sz val="10"/>
        <rFont val="MetaNormalLF-Roman"/>
        <family val="2"/>
      </rPr>
      <t>Cash-Pool-Einheit</t>
    </r>
    <r>
      <rPr>
        <sz val="10"/>
        <rFont val="MetaNormalLF-Roman"/>
        <family val="2"/>
      </rPr>
      <t>: für eigenen</t>
    </r>
  </si>
  <si>
    <t>10 Ab 2011 je Einwohner in EUR berechnet mit den Ergebnissen der Bevölkerungsfortschreibung jeweils zum 30.06. mit Ausnahme von 2016 (Stand: 31.12.2015) auf Grundlage des Zensus 2011.</t>
  </si>
  <si>
    <t>8 Ab 2011 je Einwohner in EUR berechnet mit den Ergebnissen der Bevölkerungsfortschreibung jeweils zum 30.06. mit Ausnahme von 2016 (Stand: 31.12.2015) auf Grundlage des Zensus 2011.</t>
  </si>
  <si>
    <t>6 Ab 2011 je Einwohner in EUR berechnet mit den Ergebnissen der Bevölkerungsfortschreibung jeweils zum 30.06. mit Ausnahme von 2016 (Stand: 31.12.2015) auf Grundlage des Zensus 2011.</t>
  </si>
  <si>
    <t>3 Ab 2011 je Einwohner in EUR berechnet mit den Ergebnissen der Bevölkerungsfortschreibung jeweils zum 30.06. mit Ausnahme von 2016 (Stand: 31.12.2015) auf Grundlage des Zensus 2011.</t>
  </si>
  <si>
    <t>2 Ab 2011 je Einwohner in EUR berechnet mit den Ergebnissen der Bevölkerungsfortschreibung (Bevölkerung ohne Stadtstaaten) jeweils zum 30.06. mit Ausnahme von 2016 (Stand: 31.12.2015) auf Grundlage des Zensus 2011.</t>
  </si>
  <si>
    <t>* Stand jeweils zum 30.06. Ab 2011 Ergebnisse der Bevölkerungsfortschreibung auf Grundlage des Zensus 2011.</t>
  </si>
  <si>
    <r>
      <t xml:space="preserve">2016 </t>
    </r>
    <r>
      <rPr>
        <vertAlign val="superscript"/>
        <sz val="10"/>
        <rFont val="MetaNormalLF-Roman"/>
        <family val="2"/>
      </rPr>
      <t>1</t>
    </r>
  </si>
  <si>
    <t>1 Stand: 31.12.2015</t>
  </si>
  <si>
    <t>Jahr</t>
  </si>
  <si>
    <t>17.1</t>
  </si>
  <si>
    <t>17.2</t>
  </si>
  <si>
    <t>17.3</t>
  </si>
  <si>
    <t>19</t>
  </si>
  <si>
    <t>20</t>
  </si>
  <si>
    <t>20.1</t>
  </si>
  <si>
    <t>20.2</t>
  </si>
  <si>
    <t>20.3</t>
  </si>
  <si>
    <t>Cash-Pooling/Einheitskasse/Amtskasse im öffentlichen Bereich</t>
  </si>
  <si>
    <t>1 Entwicklung des Öffentlichen Gesamthaushalts *</t>
  </si>
  <si>
    <t>2020</t>
  </si>
  <si>
    <t>Schuldenstand 2009 - 2020</t>
  </si>
  <si>
    <t>Schuldenstand am 31.12.2020 nach Art der Schulden</t>
  </si>
  <si>
    <t>Schuldenzugänge nach Art der Schulden 2020</t>
  </si>
  <si>
    <t>Schuldenaufnahmen nach Laufzeit und Art der Schulden 2020</t>
  </si>
  <si>
    <t>Schuldenabgänge nach Art der Schulden 2020</t>
  </si>
  <si>
    <t>Schuldentilgungen nach Laufzeit und Art der Schulden 2020</t>
  </si>
  <si>
    <t xml:space="preserve">Schuldenstand am 31.12.2020 nach Art der Schulden und Laufzeiten </t>
  </si>
  <si>
    <t>Schuldenstand am 31.12.2020 nach Art der Schulden und Laufzeiten</t>
  </si>
  <si>
    <t>Schuldenstand am 31.12.2020 nach Ländern und Art der Schulden</t>
  </si>
  <si>
    <t>Schuldenstand am 31.12.2020 nach Ländern in Euro je Einwohner</t>
  </si>
  <si>
    <t>Schuldenzugänge nach Ländern und Art der Schulden 2020</t>
  </si>
  <si>
    <t>Schuldenaufnahmen nach Ländern, Laufzeit und Art der Schulden 2020</t>
  </si>
  <si>
    <t>Schuldenabgänge nach Ländern und Art der Schulden 2020</t>
  </si>
  <si>
    <t>Schuldentilgungen nach Ländern, Laufzeit und Art der Schulden 2020</t>
  </si>
  <si>
    <t>Schuldentilgungen nach Ländern, Laufzeit und Art der Schulden 2020 nach Ländern</t>
  </si>
  <si>
    <t>Fälligkeiten der am 31.12.2020 bestehenden Kassenkredite, Wertpapiere und Kredite aus dem nicht-öffentlichen Bereich</t>
  </si>
  <si>
    <t>Energie-Einspar-Contracting nach Ebenen und Ländern am 31.12.2019 und am 31.12.2020</t>
  </si>
  <si>
    <t>Schulden des öffentlichen Bereichs am 31.12.2020 nach Ebenen und Art der Schulden</t>
  </si>
  <si>
    <t>Schulden beim nicht-öffentlichen Bereich am 31.12.2020 nach Ebenen/Ländern</t>
  </si>
  <si>
    <t>Schulden beim öffentlichen Bereich am 31.12.2020 nach Ebenen/Ländern</t>
  </si>
  <si>
    <t>ÖPP-Projekte des öffentlichen Bereichs 2020</t>
  </si>
  <si>
    <t>Verbindlichkeiten des öffentlichen Bereichs am 31.12.2020 nach Ebenen und Art der Verbindlichkeit</t>
  </si>
  <si>
    <t>Verbindlichkeiten von Bund und Ländern am 31.12.2020 nach Ländern und Art der Verbindlichkeit</t>
  </si>
  <si>
    <t>Kreditmarktschulden nach jeweiliger haushaltsrechtlicher Abgrenzung der Kernhaushalte der Länder am 31.12.2019 und am 31.12.2020</t>
  </si>
  <si>
    <t>Bevölkerung in den Ländern Deutschlands 2010 - 2020</t>
  </si>
  <si>
    <t>1.2.1 Schuldenstand 2009 - 2020 **</t>
  </si>
  <si>
    <t>1.3.1 Schuldenstand 2009 - 2020 **</t>
  </si>
  <si>
    <r>
      <t xml:space="preserve">1.4.1 Schuldenstand 2009 - 2020 </t>
    </r>
    <r>
      <rPr>
        <vertAlign val="superscript"/>
        <sz val="12"/>
        <rFont val="MetaNormalLF-Roman"/>
        <family val="2"/>
      </rPr>
      <t>**</t>
    </r>
  </si>
  <si>
    <t>1.5.1 Schuldenstand 2009 - 2020 **</t>
  </si>
  <si>
    <t>2.1 Schuldenstand am 31.12.2020 nach Art der Schulden</t>
  </si>
  <si>
    <t>2.2 Schuldenzugänge nach Art der Schulden 2020</t>
  </si>
  <si>
    <t>2.3 Schuldenaufnahmen nach Laufzeit und Art der Schulden 2020</t>
  </si>
  <si>
    <t>2.4 Schuldenabgänge nach Art der Schulden 2020</t>
  </si>
  <si>
    <t>2.5 Schuldentilgungen nach Laufzeit und Art der Schulden 2020</t>
  </si>
  <si>
    <t xml:space="preserve">2.6 Schuldenstand am 31.12.2020 nach Art der Schulden und Laufzeiten </t>
  </si>
  <si>
    <t>3.2 Schuldenzugänge nach Art der Schulden 2020</t>
  </si>
  <si>
    <t>3.3 Schuldenaufnahmen nach Laufzeit und Art der Schulden 2020</t>
  </si>
  <si>
    <t>3.4 Schuldenabgänge nach Art der Schulden 2020</t>
  </si>
  <si>
    <t>3.5 Schuldentilgungen nach Laufzeit und Art der Schulden 2020</t>
  </si>
  <si>
    <t>3.6  Schuldenstand am 31.12.2020 nach Art der Schulden und Laufzeiten</t>
  </si>
  <si>
    <t>4.1 Schuldenstand am 31.12.2020 nach Ländern und Art der Schulden</t>
  </si>
  <si>
    <t>4.2 Schuldenstand am 31.12.2020 nach Ländern in EUR je Einwohner  *</t>
  </si>
  <si>
    <t>5.1 Schuldenstand am 31.12.2020 nach Ländern und Art der Schulden</t>
  </si>
  <si>
    <t>5.2 Schuldenstand am 31.12.2020 nach Ländern in EUR je Einwohner *</t>
  </si>
  <si>
    <t xml:space="preserve">5.2 Schuldenstand am 31.12.2020 nach Ländern in EUR je Einwohner * </t>
  </si>
  <si>
    <t>6.1 Schuldenstand am 31.12.2020 nach Ländern und Art der Schulden</t>
  </si>
  <si>
    <t>6.2 Schuldenzugänge nach Ländern und Art der Schulden 2020</t>
  </si>
  <si>
    <t>6.3 Schuldenaufnahmen nach Ländern, Laufzeit und Art der Schulden 2020</t>
  </si>
  <si>
    <t>6.4 Schuldenabgänge nach Ländern und Art der Schulden 2020</t>
  </si>
  <si>
    <t>6.5 Schuldentilgungen nach Ländern, Laufzeit und Art der Schulden 2020</t>
  </si>
  <si>
    <t>7.1 Schuldenstand am 31.12.2020 nach Ländern und Art der Schulden</t>
  </si>
  <si>
    <t>7.2 Schuldenzugänge nach Ländern und Art der Schulden 2020</t>
  </si>
  <si>
    <t>7.3 Schuldenaufnahmen nach Ländern, Laufzeit und Art der Schulden 2020</t>
  </si>
  <si>
    <t>7.4 Schuldenabgänge nach Ländern und Art der Schulden 2020</t>
  </si>
  <si>
    <t>7.5 Schuldentilgungen nach Ländern, Laufzeit und Art der Schulden 2020</t>
  </si>
  <si>
    <t>8.1 Schuldenstand am 31.12.2020 nach Ländern und Art der Schulden</t>
  </si>
  <si>
    <t>8.2 Schuldenzugänge nach Ländern und Art der Schulden 2020</t>
  </si>
  <si>
    <t>8.3 Schuldenaufnahmen nach Ländern, Laufzeit und Art der Schulden 2020</t>
  </si>
  <si>
    <t>8.4 Schuldenabgänge nach Ländern und Art der Schulden 2020</t>
  </si>
  <si>
    <t>8.5 Schuldentilgungen nach Ländern, Laufzeit und Art der Schulden 2020</t>
  </si>
  <si>
    <t xml:space="preserve">8.6 Schuldenstand am 31.12.2020 nach Art der Schulden und Laufzeiten </t>
  </si>
  <si>
    <t>9.1.1 Schuldenstand am 31.12.2020 nach Art der Schulden</t>
  </si>
  <si>
    <t>9.1.2 Schuldenzugänge nach Art der Schulden 2020</t>
  </si>
  <si>
    <t>9.1.3 Schuldenaufnahmen nach Laufzeit und Art der Schulden 2020</t>
  </si>
  <si>
    <t>9.1.4 Schuldenabgänge nach Art der Schulden 2020</t>
  </si>
  <si>
    <t>9.1.5 Schuldentilgungen nach Laufzeit und Art der Schulden 2020</t>
  </si>
  <si>
    <t xml:space="preserve">9.1.6 Schuldenstand am 31.12.2020 nach Art der Schulden und Laufzeiten </t>
  </si>
  <si>
    <t>9.2.1 Schuldenstand am 31.12.2020 nach Art der Schulden</t>
  </si>
  <si>
    <t>9.2.2 Schuldenzugänge nach Art der Schulden 2020</t>
  </si>
  <si>
    <t>9.2.3 Schuldenaufnahmen nach Laufzeit und Art der Schulden 2020</t>
  </si>
  <si>
    <t>9.2.4 Schuldenabgänge nach Art der Schulden 2020</t>
  </si>
  <si>
    <t>9.2.5 Schuldentilgungen nach Laufzeit und Art der Schulden 2020</t>
  </si>
  <si>
    <t>10.1 Schuldenstand am 31.12.2020 nach Ländern und Art der Schulden</t>
  </si>
  <si>
    <t>10.2 Schuldenzugänge nach Ländern und Art der Schulden 2020</t>
  </si>
  <si>
    <t>10.3 Schuldenaufnahmen nach Ländern, Laufzeit und Art der Schulden 2020</t>
  </si>
  <si>
    <t>10.4 Schuldenabgänge nach Ländern und Art der Schulden 2020</t>
  </si>
  <si>
    <t>10.5 Schuldentilgungen nach Ländern, Laufzeit und Art der Schulden 2020</t>
  </si>
  <si>
    <t>11.1 Schuldenstand am 31.12.2020 nach Ländern und Art der Schulden</t>
  </si>
  <si>
    <t>11.2 Schuldenzugänge nach Ländern und Art der Schulden 2020</t>
  </si>
  <si>
    <t>11.3 Schuldenaufnahmen nach Ländern, Laufzeit und Art der Schulden 2020</t>
  </si>
  <si>
    <t>11.4 Schuldenabgänge nach Ländern und Art der Schulden 2020</t>
  </si>
  <si>
    <t>11.5 Schuldentilgungen nach Ländern, Laufzeit und Art der Schulden 2020</t>
  </si>
  <si>
    <t>12.1 Schuldenstand am 31.12.2020 nach Ländern und Art der Schulden</t>
  </si>
  <si>
    <t>12.2 Schuldenzugänge nach Ländern und Art der Schulden 2020</t>
  </si>
  <si>
    <t>12.3 Schuldenaufnahmen nach Ländern, Laufzeit und Art der Schulden 2020</t>
  </si>
  <si>
    <t>12.4 Schuldenabgänge nach Ländern und Art der Schulden 2020</t>
  </si>
  <si>
    <t>12.5 Schuldentilgungen nach Ländern, Laufzeit und Art der Schulden 2020</t>
  </si>
  <si>
    <t>13.1 Schuldenstand am 31.12.2020 nach Ländern und Art der Schulden</t>
  </si>
  <si>
    <t>13.2 Schuldenzugänge nach Ländern und Art der Schulden 2020</t>
  </si>
  <si>
    <t>13.3 Schuldenaufnahmen nach Ländern, Laufzeit und Art der Schulden 2020</t>
  </si>
  <si>
    <t>13.4 Schuldenabgänge nach Ländern und Art der Schulden 2020</t>
  </si>
  <si>
    <t>13.5 Schuldentilgungen nach Ländern, Laufzeit und Art der Schulden 2020</t>
  </si>
  <si>
    <t>14.1 Schuldenstand am 31.12.2020 nach Art der Schulden</t>
  </si>
  <si>
    <t>14.2 Schuldenzugänge nach Art der Schulden 2020</t>
  </si>
  <si>
    <t>14.3 Schuldenaufnahmen nach Laufzeit und Art der Schulden 2020</t>
  </si>
  <si>
    <t>14.4 Schuldenabgänge nach Art der Schulden 2020</t>
  </si>
  <si>
    <t>14.5 Schuldentilgungen nach Laufzeit und Art der Schulden 2020</t>
  </si>
  <si>
    <t>15 Fälligkeiten der am 31.12.2020 bestehenden Kassenkredite, Wertpapiere und Kredite aus dem nicht-öffentlichen Bereich</t>
  </si>
  <si>
    <t>in 2025</t>
  </si>
  <si>
    <t xml:space="preserve"> nach 2025</t>
  </si>
  <si>
    <t>16 Energie-Einspar-Contracting nach Ebenen und Ländern am 31.12.2019 und am 31.12.2020</t>
  </si>
  <si>
    <t>Zugänge vom 01.01. bis zum 31.12.2020</t>
  </si>
  <si>
    <t>Stand am 31.12.2020</t>
  </si>
  <si>
    <t>17.1 Schulden des öffentlichen Bereichs am 31.12.2020 nach Ebenen und Art der Schulden</t>
  </si>
  <si>
    <t>17.2 Schulden beim nicht-öffentlichen Bereich am 31.12.2020 nach Ebenen/Ländern</t>
  </si>
  <si>
    <t>17.3 Schulden beim öffentlichen Bereich am 31.12.2020 nach Ebenen/Ländern</t>
  </si>
  <si>
    <t>18 ÖPP-Projekte des öffentlichen Bereichs 2020</t>
  </si>
  <si>
    <t xml:space="preserve">                   Stand am 31.12.2020</t>
  </si>
  <si>
    <t xml:space="preserve">                   Aufnahmen vom 01.01. bis 31.12.2020</t>
  </si>
  <si>
    <t xml:space="preserve">                   Tilgungen vom 01.01. bis 31.12.2020</t>
  </si>
  <si>
    <t xml:space="preserve">                   Sonstige Zugänge vom 01.01. bis 31.12.2020</t>
  </si>
  <si>
    <t xml:space="preserve">                   Sonstige Abgänge vom 01.01. bis 31.12.2020</t>
  </si>
  <si>
    <t>20.1 Verbindlichkeiten des öffentlichen Bereichs am 31.12.2020 nach Ebenen und Art der Verbindlichkeit</t>
  </si>
  <si>
    <t>20.2 Verbindlichkeiten von Bund und Ländern am 31.12.2020 nach Ländern und Art der Verbindlichkeit</t>
  </si>
  <si>
    <t>A2 Kreditmarktschulden nach jeweiliger haushaltsrechtlicher Abgrenzung der Kernhaushalte der Länder am 31.12.2019 und am 31.12.2020</t>
  </si>
  <si>
    <t>vom 01.01. bis zum 31.12.2020</t>
  </si>
  <si>
    <t>Artikelnummer: 2140500207005</t>
  </si>
  <si>
    <t>Schuldenübernahmen nach
Arten und Schuldnerbereichen</t>
  </si>
  <si>
    <t>Gesetzl. Sozialversicherung</t>
  </si>
  <si>
    <t>Schuldenübernahmen aus dem nicht-öffentlichen Bereich</t>
  </si>
  <si>
    <t>von Kreditinstituten</t>
  </si>
  <si>
    <t>vom sonstigen inländ. Bereich</t>
  </si>
  <si>
    <t>vom sonstigen ausländ. Bereich</t>
  </si>
  <si>
    <t>Schuldenübernahmen aus dem öffentlichen Bereich</t>
  </si>
  <si>
    <t xml:space="preserve">vom Bund </t>
  </si>
  <si>
    <t>von Ländern</t>
  </si>
  <si>
    <t>von Gemeinden/Gv.</t>
  </si>
  <si>
    <t>von Zweckverbänden und dgl.</t>
  </si>
  <si>
    <t>von der gesetzl. Sozialversicherung</t>
  </si>
  <si>
    <t>von verbundenen Unternehmen,
  Beteiligungen und Sondervermögen</t>
  </si>
  <si>
    <r>
      <t>Insgesamt</t>
    </r>
    <r>
      <rPr>
        <b/>
        <vertAlign val="superscript"/>
        <sz val="10"/>
        <rFont val="MetaNormalLF-Roman"/>
        <family val="2"/>
      </rPr>
      <t xml:space="preserve"> </t>
    </r>
  </si>
  <si>
    <t>01.01.2020 bis 31.12.2020</t>
  </si>
  <si>
    <t>3.1 Schuldenstand am 31.12.2020 nach Art der Schulden</t>
  </si>
  <si>
    <t xml:space="preserve">                              Schuldenübernahmen aus dem nicht-öffentlichen Bereich</t>
  </si>
  <si>
    <t xml:space="preserve">                              Schuldenübernahmen aus dem öffentlichen Bereich</t>
  </si>
  <si>
    <t xml:space="preserve">                               Schuldenübernahmen aus dem nicht-öffentlichen Bereich</t>
  </si>
  <si>
    <t xml:space="preserve">                               Schuldenübernahmen aus dem öffentlichen Bereich</t>
  </si>
  <si>
    <t>von verbundenen Unternehmen,</t>
  </si>
  <si>
    <t>21.1 Schuldenübernahmen des Öffentlichen Gesamthaushalts nach Ebenen und Schuldarten</t>
  </si>
  <si>
    <t>21.2 Schuldenübernahmen der Kernhaushalte nach Ebenen und Schuldarten</t>
  </si>
  <si>
    <t>21.3 Schuldenübernahmen der Länder und Gemeinden/Gv. nach Ländern und Schuldarten</t>
  </si>
  <si>
    <t>21.4 Schuldenübernahmen der Kernhaushalte der Länder und Gemeinden/Gv. nach Ländern und Schuldarten</t>
  </si>
  <si>
    <t>21</t>
  </si>
  <si>
    <t>21.1</t>
  </si>
  <si>
    <t>21.2</t>
  </si>
  <si>
    <t>21.3</t>
  </si>
  <si>
    <t>21.4</t>
  </si>
  <si>
    <t xml:space="preserve">Schuldenübernahmen des Öffentlichen Gesamthaushalts nach Ebenen und Schuldarten 01.01.2020 bis 31.12.2020
</t>
  </si>
  <si>
    <t xml:space="preserve">Schuldenübernahmen der Kernhaushalte nach Ebenen und Schuldarten 01.01.2020 bis 31.12.2020
</t>
  </si>
  <si>
    <t xml:space="preserve">Schuldenübernahmen der Kernhaushalte der Länder und Gemeinden/Gv. nach Ländern und Schuldarten 01.01.2020 bis 31.12.2020
</t>
  </si>
  <si>
    <t xml:space="preserve">Schuldenübernahmen der Länder und Gemeinden/Gv. nach Ländern und Schuldarten 01.01.2020 bis 31.12.2020
</t>
  </si>
  <si>
    <t>21 Schuldenübernahmen</t>
  </si>
  <si>
    <t>Schuldenübernahmen</t>
  </si>
  <si>
    <t>A3 Bevölkerung in den Ländern Deutschlands 2010 - 2020 *</t>
  </si>
  <si>
    <t xml:space="preserve">     Verbindlichkeiten aus</t>
  </si>
  <si>
    <t xml:space="preserve">     Vermögensveräußerungen</t>
  </si>
  <si>
    <t>2 Nur Kernhaushalte.</t>
  </si>
  <si>
    <t>3 Einschl. Garantien und sonstige Gewährleistungen der Kernhaushalte des Bundes und der Länder.</t>
  </si>
  <si>
    <r>
      <t xml:space="preserve">Bürgschaften </t>
    </r>
    <r>
      <rPr>
        <vertAlign val="superscript"/>
        <sz val="10"/>
        <rFont val="MetaNormalLF-Roman"/>
        <family val="2"/>
      </rPr>
      <t>3</t>
    </r>
  </si>
  <si>
    <t>3 Einschl. Garantien und sonstige Gewährleistungen der Kernhaushalte der Länder.</t>
  </si>
  <si>
    <t>* Einwohnerzahlen Stand: 30.06.2020.</t>
  </si>
  <si>
    <r>
      <t xml:space="preserve">     Vermögensveräußerungen </t>
    </r>
    <r>
      <rPr>
        <vertAlign val="superscript"/>
        <sz val="10"/>
        <rFont val="MetaNormalLF-Roman"/>
        <family val="2"/>
      </rPr>
      <t>2</t>
    </r>
  </si>
  <si>
    <r>
      <t xml:space="preserve">EU27 </t>
    </r>
    <r>
      <rPr>
        <b/>
        <vertAlign val="superscript"/>
        <sz val="10"/>
        <rFont val="MetaNormalLF-Roman"/>
        <family val="2"/>
      </rPr>
      <t>1</t>
    </r>
  </si>
  <si>
    <r>
      <t xml:space="preserve">EU28 </t>
    </r>
    <r>
      <rPr>
        <vertAlign val="superscript"/>
        <sz val="10"/>
        <rFont val="MetaNormalLF-Roman"/>
        <family val="2"/>
      </rPr>
      <t>2</t>
    </r>
  </si>
  <si>
    <t>:</t>
  </si>
  <si>
    <t>1 Mitgliedstaaten (ab 2020)</t>
  </si>
  <si>
    <t>2 Mitgliedstaaten (von 2013 - 2020)</t>
  </si>
  <si>
    <t xml:space="preserve">3 Euroraum 19 (ab 2015): Belgien, Deutschland, Estland, Finnland, Frankreich, Griechenland, Irland, Italien, Lettland, Litauen, Luxemburg, </t>
  </si>
  <si>
    <t>4 Euroraum 18 (bis 2014): = Euroraum 19 ohne Litauen.</t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</si>
  <si>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2</t>
    </r>
    <r>
      <rPr>
        <sz val="10"/>
        <rFont val="MetaNormalLF-Roman"/>
        <family val="2"/>
      </rPr>
      <t xml:space="preserve">
</t>
    </r>
  </si>
  <si>
    <t>* Schuldenstand nach dem Maastricht-Vertrag (auf Basis des ESVG 2010). Quelle: Eurostat, April 2021.</t>
  </si>
  <si>
    <t>20.3 Verbindlichkeiten der Gemeinden und Gemeindeverbände am 31.12.2020 nach Ländern und Art der Verbindlichkeit</t>
  </si>
  <si>
    <t>Verbindlichkeiten der Gemeinden und Gemeindeverbände am 31.12.2020 nach Ländern und Art der Verbindlichkeit</t>
  </si>
  <si>
    <t>Erschienen am 28. Juli 2021, revidiert am 28. Juli 2022</t>
  </si>
  <si>
    <t>© Statistisches Bundesamt (Destatis), 2022</t>
  </si>
  <si>
    <t>X</t>
  </si>
  <si>
    <t>Tabellenfach gesperrt, Aussage nicht sinnvoll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</si>
</sst>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###\ ###\ ###\ ##0"/>
    <numFmt numFmtId="165" formatCode="???.0"/>
    <numFmt numFmtId="166" formatCode="###.0"/>
    <numFmt numFmtId="167" formatCode="_-* #,##0\ _-;\-* #,##0\ _-;_-* &quot;-&quot;\ _-;_-@_-"/>
    <numFmt numFmtId="168" formatCode="_-* #\ ###\ ##0\ _-;\-* #\ ###\ ##0\ _-;_-* &quot;-&quot;\ _-;_-@_-"/>
    <numFmt numFmtId="169" formatCode="_-* #\ ##0\ _-;\-* #\ ##0\ _-;_-* &quot;-&quot;\ _-;_-@_-"/>
    <numFmt numFmtId="170" formatCode="###\ ###\ ##0;0;\-"/>
    <numFmt numFmtId="171" formatCode="0.000"/>
    <numFmt numFmtId="172" formatCode="_-* #\ ##0_-;\-* #\ ##0\-;_-* &quot;-&quot;_-;_-@_-"/>
    <numFmt numFmtId="173" formatCode="###\ ###\ ##0"/>
    <numFmt numFmtId="174" formatCode="_-* #\ ##0_-;\-* #\ ##0\-;_-* &quot;0&quot;_-;_-@_-"/>
    <numFmt numFmtId="175" formatCode="0.0000"/>
    <numFmt numFmtId="176" formatCode="dd/mm/yy;@"/>
    <numFmt numFmtId="177" formatCode="_-* #\ ##0\ _-;\-* #\ ##0\ _-;_-@_-"/>
    <numFmt numFmtId="178" formatCode="_-* #\ ##0\ _-"/>
    <numFmt numFmtId="179" formatCode="_-* #.0\ ###\ ##0\ _-;\-* #.0\ ###\ ##0\ _-;_-* &quot;-&quot;\ _-;_-@_-"/>
    <numFmt numFmtId="180" formatCode="\ ###\ ###\ ##0"/>
    <numFmt numFmtId="181" formatCode="_-* .\ \ #\ _-;\-* .\ \ #\ _-;_-* &quot;-&quot;\ _-;_-@_ⴆ"/>
    <numFmt numFmtId="182" formatCode="_-* #.000\ ###\ ##0\ _-;\-* #.000\ ###\ ##0\ _-;_-* &quot;-&quot;\ _-;_-@_-"/>
    <numFmt numFmtId="183" formatCode="###.0\ ###\ ###\ ##0"/>
    <numFmt numFmtId="184" formatCode="0.0"/>
  </numFmts>
  <fonts count="7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39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sz val="8"/>
      <name val="MetaNormalLF-Roman"/>
      <family val="2"/>
    </font>
    <font>
      <sz val="10.5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i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12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u/>
      <sz val="11"/>
      <name val="MetaNormalLF-Roman"/>
      <family val="2"/>
    </font>
    <font>
      <sz val="10"/>
      <name val="Courier New"/>
      <family val="3"/>
    </font>
    <font>
      <vertAlign val="superscript"/>
      <sz val="12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i/>
      <sz val="8"/>
      <name val="MetaNormalLF-Roman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MetaNormalLF-Roman"/>
      <family val="2"/>
    </font>
    <font>
      <sz val="14.5"/>
      <name val="MetaNormalLF-Roman"/>
      <family val="2"/>
    </font>
    <font>
      <i/>
      <sz val="12"/>
      <name val="MetaNormalLF-Roman"/>
      <family val="2"/>
    </font>
    <font>
      <sz val="10"/>
      <color rgb="FFFF0000"/>
      <name val="MetaNormalLF-Roman"/>
      <family val="2"/>
    </font>
    <font>
      <b/>
      <sz val="10"/>
      <color rgb="FFFF0000"/>
      <name val="MetaNormalLF-Roman"/>
      <family val="2"/>
    </font>
    <font>
      <sz val="10"/>
      <color theme="1"/>
      <name val="Arial"/>
      <family val="2"/>
    </font>
    <font>
      <sz val="11"/>
      <color theme="1"/>
      <name val="MetaNormalLF-Roman"/>
      <family val="2"/>
    </font>
    <font>
      <sz val="10"/>
      <color theme="1"/>
      <name val="MetaNormalLF-Roman"/>
      <family val="2"/>
    </font>
    <font>
      <b/>
      <sz val="11"/>
      <color theme="1"/>
      <name val="MetaNormalLF-Roman"/>
      <family val="2"/>
    </font>
    <font>
      <sz val="9"/>
      <color theme="1"/>
      <name val="MetaNormalLF-Roman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5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10" fillId="0" borderId="0"/>
    <xf numFmtId="0" fontId="55" fillId="0" borderId="0"/>
    <xf numFmtId="0" fontId="10" fillId="0" borderId="0"/>
    <xf numFmtId="0" fontId="5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9" fillId="0" borderId="0"/>
    <xf numFmtId="0" fontId="14" fillId="0" borderId="0"/>
    <xf numFmtId="0" fontId="14" fillId="0" borderId="0"/>
    <xf numFmtId="0" fontId="10" fillId="0" borderId="0" applyNumberFormat="0" applyFont="0" applyFill="0" applyBorder="0" applyAlignment="0" applyProtection="0"/>
    <xf numFmtId="0" fontId="10" fillId="0" borderId="0" applyFont="0" applyFill="0" applyBorder="0" applyProtection="0"/>
    <xf numFmtId="0" fontId="10" fillId="0" borderId="0"/>
    <xf numFmtId="0" fontId="14" fillId="0" borderId="0"/>
    <xf numFmtId="0" fontId="10" fillId="0" borderId="0"/>
    <xf numFmtId="0" fontId="19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 applyNumberFormat="0" applyFont="0" applyFill="0" applyBorder="0" applyAlignment="0" applyProtection="0"/>
    <xf numFmtId="0" fontId="1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7" fillId="0" borderId="0"/>
    <xf numFmtId="0" fontId="4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2" fillId="0" borderId="0"/>
    <xf numFmtId="0" fontId="1" fillId="0" borderId="0"/>
  </cellStyleXfs>
  <cellXfs count="1616">
    <xf numFmtId="0" fontId="0" fillId="0" borderId="0" xfId="0"/>
    <xf numFmtId="49" fontId="12" fillId="2" borderId="0" xfId="19" applyNumberFormat="1" applyFont="1" applyFill="1" applyAlignment="1">
      <alignment horizontal="left"/>
    </xf>
    <xf numFmtId="0" fontId="14" fillId="2" borderId="0" xfId="19" applyFont="1" applyFill="1"/>
    <xf numFmtId="49" fontId="14" fillId="2" borderId="1" xfId="19" applyNumberFormat="1" applyFont="1" applyFill="1" applyBorder="1" applyAlignment="1">
      <alignment vertical="center" wrapText="1"/>
    </xf>
    <xf numFmtId="49" fontId="14" fillId="2" borderId="2" xfId="19" applyNumberFormat="1" applyFont="1" applyFill="1" applyBorder="1" applyAlignment="1">
      <alignment vertical="center" wrapText="1"/>
    </xf>
    <xf numFmtId="49" fontId="14" fillId="2" borderId="3" xfId="19" applyNumberFormat="1" applyFont="1" applyFill="1" applyBorder="1" applyAlignment="1">
      <alignment vertical="center" wrapText="1"/>
    </xf>
    <xf numFmtId="0" fontId="14" fillId="2" borderId="0" xfId="19" applyFont="1" applyFill="1" applyAlignment="1">
      <alignment vertical="center"/>
    </xf>
    <xf numFmtId="49" fontId="15" fillId="2" borderId="0" xfId="19" applyNumberFormat="1" applyFont="1" applyFill="1" applyBorder="1" applyAlignment="1">
      <alignment horizontal="left" indent="1"/>
    </xf>
    <xf numFmtId="0" fontId="15" fillId="2" borderId="0" xfId="19" applyFont="1" applyFill="1" applyBorder="1" applyAlignment="1"/>
    <xf numFmtId="171" fontId="15" fillId="2" borderId="0" xfId="19" applyNumberFormat="1" applyFont="1" applyFill="1" applyBorder="1" applyAlignment="1"/>
    <xf numFmtId="49" fontId="14" fillId="2" borderId="0" xfId="19" applyNumberFormat="1" applyFont="1" applyFill="1" applyBorder="1" applyAlignment="1">
      <alignment horizontal="left" indent="2"/>
    </xf>
    <xf numFmtId="0" fontId="14" fillId="2" borderId="0" xfId="19" applyFont="1" applyFill="1" applyBorder="1" applyAlignment="1"/>
    <xf numFmtId="49" fontId="15" fillId="2" borderId="0" xfId="19" applyNumberFormat="1" applyFont="1" applyFill="1" applyBorder="1" applyAlignment="1">
      <alignment horizontal="left" indent="15"/>
    </xf>
    <xf numFmtId="49" fontId="15" fillId="2" borderId="0" xfId="19" applyNumberFormat="1" applyFont="1" applyFill="1" applyBorder="1" applyAlignment="1">
      <alignment horizontal="right"/>
    </xf>
    <xf numFmtId="170" fontId="15" fillId="2" borderId="0" xfId="19" applyNumberFormat="1" applyFont="1" applyFill="1" applyBorder="1"/>
    <xf numFmtId="0" fontId="14" fillId="2" borderId="0" xfId="19" applyFont="1" applyFill="1" applyBorder="1" applyAlignment="1">
      <alignment vertical="center"/>
    </xf>
    <xf numFmtId="0" fontId="15" fillId="2" borderId="0" xfId="19" applyFont="1" applyFill="1" applyBorder="1" applyAlignment="1">
      <alignment horizontal="left" vertical="center"/>
    </xf>
    <xf numFmtId="0" fontId="15" fillId="2" borderId="0" xfId="19" applyFont="1" applyFill="1" applyAlignment="1">
      <alignment vertical="center"/>
    </xf>
    <xf numFmtId="168" fontId="14" fillId="2" borderId="0" xfId="19" applyNumberFormat="1" applyFont="1" applyFill="1" applyBorder="1" applyAlignment="1">
      <alignment horizontal="right"/>
    </xf>
    <xf numFmtId="49" fontId="14" fillId="2" borderId="2" xfId="19" applyNumberFormat="1" applyFont="1" applyFill="1" applyBorder="1" applyAlignment="1"/>
    <xf numFmtId="168" fontId="14" fillId="2" borderId="4" xfId="19" applyNumberFormat="1" applyFont="1" applyFill="1" applyBorder="1" applyAlignment="1">
      <alignment horizontal="right"/>
    </xf>
    <xf numFmtId="0" fontId="14" fillId="2" borderId="0" xfId="19" applyFont="1" applyFill="1" applyAlignment="1"/>
    <xf numFmtId="168" fontId="15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/>
    <xf numFmtId="49" fontId="14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/>
    <xf numFmtId="49" fontId="15" fillId="2" borderId="0" xfId="19" applyNumberFormat="1" applyFont="1" applyFill="1" applyBorder="1" applyAlignment="1"/>
    <xf numFmtId="0" fontId="20" fillId="2" borderId="0" xfId="19" applyFont="1" applyFill="1" applyAlignment="1">
      <alignment horizontal="left"/>
    </xf>
    <xf numFmtId="0" fontId="20" fillId="2" borderId="0" xfId="19" applyFont="1" applyFill="1"/>
    <xf numFmtId="168" fontId="20" fillId="2" borderId="0" xfId="19" applyNumberFormat="1" applyFont="1" applyFill="1" applyBorder="1" applyAlignment="1">
      <alignment horizontal="right" vertical="top"/>
    </xf>
    <xf numFmtId="171" fontId="21" fillId="2" borderId="0" xfId="19" applyNumberFormat="1" applyFont="1" applyFill="1" applyBorder="1" applyAlignment="1"/>
    <xf numFmtId="0" fontId="20" fillId="2" borderId="0" xfId="19" applyFont="1" applyFill="1" applyAlignment="1"/>
    <xf numFmtId="168" fontId="14" fillId="2" borderId="0" xfId="19" applyNumberFormat="1" applyFont="1" applyFill="1"/>
    <xf numFmtId="0" fontId="26" fillId="2" borderId="0" xfId="19" applyFont="1" applyFill="1"/>
    <xf numFmtId="0" fontId="15" fillId="2" borderId="0" xfId="19" applyFont="1" applyFill="1" applyBorder="1" applyAlignment="1">
      <alignment vertical="center"/>
    </xf>
    <xf numFmtId="168" fontId="21" fillId="2" borderId="0" xfId="19" applyNumberFormat="1" applyFont="1" applyFill="1" applyBorder="1" applyAlignment="1"/>
    <xf numFmtId="0" fontId="14" fillId="2" borderId="0" xfId="0" applyFont="1" applyFill="1" applyBorder="1" applyAlignment="1">
      <alignment horizontal="center" vertical="center" wrapText="1"/>
    </xf>
    <xf numFmtId="49" fontId="14" fillId="2" borderId="0" xfId="19" applyNumberFormat="1" applyFont="1" applyFill="1" applyBorder="1" applyAlignment="1">
      <alignment horizontal="left" indent="3"/>
    </xf>
    <xf numFmtId="49" fontId="13" fillId="2" borderId="0" xfId="19" applyNumberFormat="1" applyFont="1" applyFill="1" applyAlignment="1">
      <alignment horizontal="left"/>
    </xf>
    <xf numFmtId="0" fontId="15" fillId="2" borderId="0" xfId="19" applyFont="1" applyFill="1" applyAlignment="1">
      <alignment horizontal="center" vertical="center"/>
    </xf>
    <xf numFmtId="0" fontId="15" fillId="2" borderId="0" xfId="19" applyNumberFormat="1" applyFont="1" applyFill="1" applyBorder="1" applyAlignment="1">
      <alignment horizontal="left" vertical="center"/>
    </xf>
    <xf numFmtId="0" fontId="24" fillId="2" borderId="0" xfId="0" applyFont="1" applyFill="1" applyAlignment="1"/>
    <xf numFmtId="0" fontId="20" fillId="2" borderId="0" xfId="0" applyFont="1" applyFill="1" applyAlignment="1">
      <alignment vertical="top"/>
    </xf>
    <xf numFmtId="168" fontId="15" fillId="2" borderId="4" xfId="19" applyNumberFormat="1" applyFont="1" applyFill="1" applyBorder="1" applyAlignment="1">
      <alignment horizontal="right"/>
    </xf>
    <xf numFmtId="49" fontId="14" fillId="2" borderId="6" xfId="19" applyNumberFormat="1" applyFont="1" applyFill="1" applyBorder="1" applyAlignment="1">
      <alignment horizontal="center" vertical="center"/>
    </xf>
    <xf numFmtId="49" fontId="14" fillId="2" borderId="6" xfId="19" applyNumberFormat="1" applyFont="1" applyFill="1" applyBorder="1" applyAlignment="1">
      <alignment horizontal="center" vertical="center" wrapText="1"/>
    </xf>
    <xf numFmtId="49" fontId="13" fillId="2" borderId="0" xfId="19" applyNumberFormat="1" applyFont="1" applyFill="1" applyAlignment="1">
      <alignment horizontal="right"/>
    </xf>
    <xf numFmtId="49" fontId="13" fillId="2" borderId="0" xfId="19" applyNumberFormat="1" applyFont="1" applyFill="1"/>
    <xf numFmtId="49" fontId="14" fillId="2" borderId="5" xfId="19" applyNumberFormat="1" applyFont="1" applyFill="1" applyBorder="1" applyAlignment="1">
      <alignment horizontal="center" vertical="center"/>
    </xf>
    <xf numFmtId="49" fontId="12" fillId="2" borderId="0" xfId="19" applyNumberFormat="1" applyFont="1" applyFill="1"/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19" applyNumberFormat="1" applyFont="1" applyFill="1"/>
    <xf numFmtId="168" fontId="15" fillId="2" borderId="4" xfId="19" applyNumberFormat="1" applyFont="1" applyFill="1" applyBorder="1" applyAlignment="1">
      <alignment horizontal="right" vertical="top"/>
    </xf>
    <xf numFmtId="168" fontId="15" fillId="2" borderId="0" xfId="19" applyNumberFormat="1" applyFont="1" applyFill="1" applyBorder="1" applyAlignment="1">
      <alignment horizontal="right" vertical="top"/>
    </xf>
    <xf numFmtId="49" fontId="14" fillId="2" borderId="0" xfId="19" applyNumberFormat="1" applyFont="1" applyFill="1" applyBorder="1" applyAlignment="1">
      <alignment horizontal="left" indent="1"/>
    </xf>
    <xf numFmtId="49" fontId="20" fillId="2" borderId="0" xfId="0" applyNumberFormat="1" applyFont="1" applyFill="1" applyBorder="1" applyAlignment="1">
      <alignment horizontal="left"/>
    </xf>
    <xf numFmtId="49" fontId="14" fillId="2" borderId="0" xfId="19" applyNumberFormat="1" applyFont="1" applyFill="1" applyBorder="1" applyAlignment="1"/>
    <xf numFmtId="49" fontId="14" fillId="2" borderId="0" xfId="19" applyNumberFormat="1" applyFont="1" applyFill="1" applyBorder="1" applyAlignment="1">
      <alignment vertical="center" wrapText="1"/>
    </xf>
    <xf numFmtId="0" fontId="0" fillId="2" borderId="0" xfId="0" applyFill="1" applyAlignment="1"/>
    <xf numFmtId="0" fontId="15" fillId="2" borderId="2" xfId="19" applyFont="1" applyFill="1" applyBorder="1" applyAlignment="1">
      <alignment horizontal="center" vertical="center"/>
    </xf>
    <xf numFmtId="0" fontId="20" fillId="2" borderId="0" xfId="19" applyFont="1" applyFill="1" applyBorder="1"/>
    <xf numFmtId="0" fontId="20" fillId="2" borderId="0" xfId="19" applyFont="1" applyFill="1" applyBorder="1" applyAlignment="1"/>
    <xf numFmtId="0" fontId="0" fillId="2" borderId="0" xfId="0" applyFill="1"/>
    <xf numFmtId="0" fontId="14" fillId="2" borderId="0" xfId="0" applyFont="1" applyFill="1"/>
    <xf numFmtId="0" fontId="20" fillId="2" borderId="0" xfId="0" applyFont="1" applyFill="1"/>
    <xf numFmtId="0" fontId="0" fillId="2" borderId="7" xfId="0" applyFill="1" applyBorder="1" applyAlignment="1">
      <alignment horizontal="left" indent="15"/>
    </xf>
    <xf numFmtId="0" fontId="14" fillId="2" borderId="0" xfId="20" applyFont="1" applyFill="1" applyBorder="1" applyAlignment="1"/>
    <xf numFmtId="0" fontId="15" fillId="2" borderId="0" xfId="20" applyFont="1" applyFill="1" applyBorder="1" applyAlignment="1">
      <alignment horizontal="center"/>
    </xf>
    <xf numFmtId="0" fontId="15" fillId="2" borderId="0" xfId="20" applyFont="1" applyFill="1" applyBorder="1" applyAlignment="1">
      <alignment horizontal="left" vertical="center"/>
    </xf>
    <xf numFmtId="0" fontId="14" fillId="2" borderId="0" xfId="0" applyFont="1" applyFill="1" applyBorder="1"/>
    <xf numFmtId="168" fontId="14" fillId="2" borderId="0" xfId="0" applyNumberFormat="1" applyFont="1" applyFill="1"/>
    <xf numFmtId="0" fontId="0" fillId="2" borderId="0" xfId="0" applyFill="1" applyAlignment="1">
      <alignment horizontal="left" indent="15"/>
    </xf>
    <xf numFmtId="0" fontId="20" fillId="2" borderId="0" xfId="23" applyFont="1" applyFill="1" applyBorder="1"/>
    <xf numFmtId="0" fontId="14" fillId="2" borderId="2" xfId="23" applyFont="1" applyFill="1" applyBorder="1" applyAlignment="1">
      <alignment horizontal="left" indent="3"/>
    </xf>
    <xf numFmtId="0" fontId="14" fillId="2" borderId="0" xfId="23" applyFont="1" applyFill="1" applyBorder="1"/>
    <xf numFmtId="0" fontId="14" fillId="2" borderId="0" xfId="23" applyFont="1" applyFill="1" applyBorder="1" applyAlignment="1">
      <alignment horizontal="left" indent="3"/>
    </xf>
    <xf numFmtId="0" fontId="0" fillId="2" borderId="0" xfId="0" applyFill="1" applyBorder="1" applyAlignment="1">
      <alignment horizontal="left" indent="15"/>
    </xf>
    <xf numFmtId="0" fontId="20" fillId="2" borderId="0" xfId="0" applyFont="1" applyFill="1" applyAlignment="1">
      <alignment horizontal="left"/>
    </xf>
    <xf numFmtId="49" fontId="18" fillId="2" borderId="0" xfId="20" applyNumberFormat="1" applyFont="1" applyFill="1" applyAlignment="1">
      <alignment horizontal="left"/>
    </xf>
    <xf numFmtId="49" fontId="18" fillId="2" borderId="0" xfId="20" applyNumberFormat="1" applyFont="1" applyFill="1" applyAlignment="1">
      <alignment horizontal="right"/>
    </xf>
    <xf numFmtId="49" fontId="18" fillId="2" borderId="0" xfId="20" applyNumberFormat="1" applyFont="1" applyFill="1"/>
    <xf numFmtId="49" fontId="19" fillId="2" borderId="0" xfId="20" applyNumberFormat="1" applyFont="1" applyFill="1" applyAlignment="1">
      <alignment horizontal="left"/>
    </xf>
    <xf numFmtId="49" fontId="19" fillId="2" borderId="0" xfId="20" applyNumberFormat="1" applyFont="1" applyFill="1" applyAlignment="1">
      <alignment horizontal="right"/>
    </xf>
    <xf numFmtId="49" fontId="19" fillId="2" borderId="0" xfId="20" applyNumberFormat="1" applyFont="1" applyFill="1"/>
    <xf numFmtId="49" fontId="14" fillId="2" borderId="0" xfId="20" applyNumberFormat="1" applyFont="1" applyFill="1"/>
    <xf numFmtId="49" fontId="15" fillId="2" borderId="0" xfId="19" applyNumberFormat="1" applyFont="1" applyFill="1" applyBorder="1" applyAlignment="1">
      <alignment horizontal="left" vertical="top" indent="1"/>
    </xf>
    <xf numFmtId="0" fontId="14" fillId="2" borderId="0" xfId="19" applyFont="1" applyFill="1" applyBorder="1" applyAlignment="1">
      <alignment horizontal="left" indent="1"/>
    </xf>
    <xf numFmtId="0" fontId="14" fillId="2" borderId="0" xfId="19" applyFont="1" applyFill="1" applyBorder="1" applyAlignment="1">
      <alignment horizontal="left"/>
    </xf>
    <xf numFmtId="0" fontId="0" fillId="2" borderId="0" xfId="0" applyFill="1" applyAlignment="1">
      <alignment horizontal="right"/>
    </xf>
    <xf numFmtId="168" fontId="15" fillId="2" borderId="0" xfId="19" applyNumberFormat="1" applyFont="1" applyFill="1" applyAlignment="1">
      <alignment vertical="center"/>
    </xf>
    <xf numFmtId="0" fontId="21" fillId="2" borderId="0" xfId="19" applyFont="1" applyFill="1" applyBorder="1" applyAlignment="1">
      <alignment vertical="center"/>
    </xf>
    <xf numFmtId="0" fontId="20" fillId="2" borderId="0" xfId="20" applyFont="1" applyFill="1" applyBorder="1" applyAlignment="1"/>
    <xf numFmtId="171" fontId="21" fillId="2" borderId="0" xfId="20" applyNumberFormat="1" applyFont="1" applyFill="1" applyBorder="1" applyAlignment="1"/>
    <xf numFmtId="49" fontId="21" fillId="2" borderId="0" xfId="20" applyNumberFormat="1" applyFont="1" applyFill="1" applyBorder="1" applyAlignment="1">
      <alignment vertical="center"/>
    </xf>
    <xf numFmtId="0" fontId="21" fillId="2" borderId="0" xfId="20" applyFont="1" applyFill="1" applyBorder="1" applyAlignment="1">
      <alignment vertical="center"/>
    </xf>
    <xf numFmtId="170" fontId="20" fillId="2" borderId="0" xfId="20" applyNumberFormat="1" applyFont="1" applyFill="1" applyBorder="1" applyAlignment="1">
      <alignment vertical="center"/>
    </xf>
    <xf numFmtId="0" fontId="21" fillId="2" borderId="0" xfId="20" applyFont="1" applyFill="1" applyAlignment="1">
      <alignment vertical="center"/>
    </xf>
    <xf numFmtId="49" fontId="20" fillId="2" borderId="0" xfId="20" applyNumberFormat="1" applyFont="1" applyFill="1" applyBorder="1" applyAlignment="1"/>
    <xf numFmtId="168" fontId="20" fillId="2" borderId="0" xfId="20" applyNumberFormat="1" applyFont="1" applyFill="1" applyBorder="1" applyAlignment="1">
      <alignment horizontal="right"/>
    </xf>
    <xf numFmtId="0" fontId="20" fillId="2" borderId="0" xfId="20" applyFont="1" applyFill="1" applyAlignment="1"/>
    <xf numFmtId="49" fontId="21" fillId="2" borderId="0" xfId="20" applyNumberFormat="1" applyFont="1" applyFill="1" applyBorder="1" applyAlignment="1">
      <alignment horizontal="right"/>
    </xf>
    <xf numFmtId="49" fontId="21" fillId="2" borderId="0" xfId="20" applyNumberFormat="1" applyFont="1" applyFill="1" applyBorder="1" applyAlignment="1">
      <alignment horizontal="left" indent="15"/>
    </xf>
    <xf numFmtId="168" fontId="21" fillId="2" borderId="0" xfId="20" applyNumberFormat="1" applyFont="1" applyFill="1" applyBorder="1" applyAlignment="1">
      <alignment horizontal="right"/>
    </xf>
    <xf numFmtId="170" fontId="20" fillId="2" borderId="0" xfId="20" applyNumberFormat="1" applyFont="1" applyFill="1" applyBorder="1"/>
    <xf numFmtId="49" fontId="21" fillId="2" borderId="0" xfId="20" applyNumberFormat="1" applyFont="1" applyFill="1" applyBorder="1" applyAlignment="1">
      <alignment horizontal="center" vertical="center"/>
    </xf>
    <xf numFmtId="0" fontId="21" fillId="2" borderId="0" xfId="20" applyFont="1" applyFill="1" applyBorder="1" applyAlignment="1">
      <alignment horizontal="left" vertical="center"/>
    </xf>
    <xf numFmtId="0" fontId="21" fillId="2" borderId="0" xfId="20" applyFont="1" applyFill="1" applyBorder="1" applyAlignment="1">
      <alignment horizontal="center" vertical="center"/>
    </xf>
    <xf numFmtId="0" fontId="20" fillId="2" borderId="0" xfId="20" applyFont="1" applyFill="1" applyAlignment="1">
      <alignment vertical="center"/>
    </xf>
    <xf numFmtId="49" fontId="20" fillId="2" borderId="0" xfId="20" applyNumberFormat="1" applyFont="1" applyFill="1" applyBorder="1" applyAlignment="1">
      <alignment horizontal="left"/>
    </xf>
    <xf numFmtId="168" fontId="20" fillId="2" borderId="0" xfId="20" applyNumberFormat="1" applyFont="1" applyFill="1" applyAlignment="1"/>
    <xf numFmtId="0" fontId="20" fillId="2" borderId="0" xfId="20" applyFont="1" applyFill="1" applyBorder="1"/>
    <xf numFmtId="0" fontId="20" fillId="2" borderId="0" xfId="20" applyFont="1" applyFill="1"/>
    <xf numFmtId="0" fontId="20" fillId="2" borderId="0" xfId="20" applyFont="1" applyFill="1" applyAlignment="1">
      <alignment horizontal="left"/>
    </xf>
    <xf numFmtId="0" fontId="22" fillId="2" borderId="0" xfId="20" applyFont="1" applyFill="1" applyAlignment="1"/>
    <xf numFmtId="0" fontId="20" fillId="2" borderId="0" xfId="20" applyFont="1" applyFill="1" applyAlignment="1">
      <alignment horizontal="left" indent="1"/>
    </xf>
    <xf numFmtId="0" fontId="20" fillId="2" borderId="0" xfId="20" applyFont="1" applyFill="1" applyAlignment="1">
      <alignment horizontal="left" indent="2"/>
    </xf>
    <xf numFmtId="0" fontId="26" fillId="2" borderId="0" xfId="20" applyFont="1" applyFill="1"/>
    <xf numFmtId="0" fontId="14" fillId="2" borderId="0" xfId="20" applyFont="1" applyFill="1"/>
    <xf numFmtId="49" fontId="13" fillId="2" borderId="0" xfId="20" applyNumberFormat="1" applyFont="1" applyFill="1" applyAlignment="1">
      <alignment horizontal="left"/>
    </xf>
    <xf numFmtId="171" fontId="15" fillId="2" borderId="0" xfId="20" applyNumberFormat="1" applyFont="1" applyFill="1" applyBorder="1" applyAlignment="1"/>
    <xf numFmtId="49" fontId="15" fillId="2" borderId="0" xfId="20" applyNumberFormat="1" applyFont="1" applyFill="1" applyBorder="1" applyAlignment="1">
      <alignment horizontal="right"/>
    </xf>
    <xf numFmtId="49" fontId="15" fillId="2" borderId="0" xfId="20" applyNumberFormat="1" applyFont="1" applyFill="1" applyBorder="1" applyAlignment="1">
      <alignment horizontal="left" indent="15"/>
    </xf>
    <xf numFmtId="168" fontId="15" fillId="2" borderId="0" xfId="20" applyNumberFormat="1" applyFont="1" applyFill="1" applyBorder="1" applyAlignment="1">
      <alignment horizontal="right"/>
    </xf>
    <xf numFmtId="49" fontId="18" fillId="2" borderId="0" xfId="19" applyNumberFormat="1" applyFont="1" applyFill="1" applyAlignment="1">
      <alignment horizontal="left"/>
    </xf>
    <xf numFmtId="49" fontId="18" fillId="2" borderId="0" xfId="19" applyNumberFormat="1" applyFont="1" applyFill="1" applyAlignment="1">
      <alignment horizontal="right"/>
    </xf>
    <xf numFmtId="49" fontId="18" fillId="2" borderId="0" xfId="19" applyNumberFormat="1" applyFont="1" applyFill="1"/>
    <xf numFmtId="49" fontId="19" fillId="2" borderId="0" xfId="19" applyNumberFormat="1" applyFont="1" applyFill="1" applyAlignment="1">
      <alignment horizontal="left"/>
    </xf>
    <xf numFmtId="49" fontId="19" fillId="2" borderId="0" xfId="19" applyNumberFormat="1" applyFont="1" applyFill="1" applyAlignment="1">
      <alignment horizontal="right"/>
    </xf>
    <xf numFmtId="49" fontId="19" fillId="2" borderId="0" xfId="19" applyNumberFormat="1" applyFont="1" applyFill="1"/>
    <xf numFmtId="49" fontId="25" fillId="2" borderId="0" xfId="19" applyNumberFormat="1" applyFont="1" applyFill="1"/>
    <xf numFmtId="0" fontId="16" fillId="2" borderId="0" xfId="19" applyFont="1" applyFill="1" applyBorder="1" applyAlignment="1"/>
    <xf numFmtId="49" fontId="21" fillId="2" borderId="0" xfId="19" applyNumberFormat="1" applyFont="1" applyFill="1" applyBorder="1" applyAlignment="1">
      <alignment vertical="center"/>
    </xf>
    <xf numFmtId="170" fontId="20" fillId="2" borderId="0" xfId="19" applyNumberFormat="1" applyFont="1" applyFill="1" applyBorder="1" applyAlignment="1">
      <alignment vertical="center"/>
    </xf>
    <xf numFmtId="0" fontId="21" fillId="2" borderId="0" xfId="19" applyFont="1" applyFill="1" applyAlignment="1">
      <alignment vertical="center"/>
    </xf>
    <xf numFmtId="49" fontId="20" fillId="2" borderId="0" xfId="19" applyNumberFormat="1" applyFont="1" applyFill="1" applyBorder="1" applyAlignment="1"/>
    <xf numFmtId="168" fontId="20" fillId="2" borderId="0" xfId="19" applyNumberFormat="1" applyFont="1" applyFill="1" applyBorder="1" applyAlignment="1">
      <alignment horizontal="right"/>
    </xf>
    <xf numFmtId="49" fontId="21" fillId="2" borderId="0" xfId="19" applyNumberFormat="1" applyFont="1" applyFill="1" applyBorder="1" applyAlignment="1">
      <alignment horizontal="right"/>
    </xf>
    <xf numFmtId="49" fontId="21" fillId="2" borderId="0" xfId="19" applyNumberFormat="1" applyFont="1" applyFill="1" applyBorder="1" applyAlignment="1">
      <alignment horizontal="left" indent="15"/>
    </xf>
    <xf numFmtId="168" fontId="21" fillId="2" borderId="0" xfId="19" applyNumberFormat="1" applyFont="1" applyFill="1" applyBorder="1" applyAlignment="1">
      <alignment horizontal="right"/>
    </xf>
    <xf numFmtId="170" fontId="20" fillId="2" borderId="0" xfId="19" applyNumberFormat="1" applyFont="1" applyFill="1" applyBorder="1"/>
    <xf numFmtId="49" fontId="21" fillId="2" borderId="0" xfId="19" applyNumberFormat="1" applyFont="1" applyFill="1" applyBorder="1" applyAlignment="1">
      <alignment horizontal="center" vertical="center"/>
    </xf>
    <xf numFmtId="0" fontId="21" fillId="2" borderId="0" xfId="19" applyFont="1" applyFill="1" applyBorder="1" applyAlignment="1">
      <alignment horizontal="left" vertical="center"/>
    </xf>
    <xf numFmtId="0" fontId="21" fillId="2" borderId="0" xfId="19" applyFont="1" applyFill="1" applyBorder="1" applyAlignment="1">
      <alignment horizontal="center" vertical="center"/>
    </xf>
    <xf numFmtId="0" fontId="20" fillId="2" borderId="0" xfId="19" applyFont="1" applyFill="1" applyAlignment="1">
      <alignment vertical="center"/>
    </xf>
    <xf numFmtId="49" fontId="20" fillId="2" borderId="0" xfId="19" applyNumberFormat="1" applyFont="1" applyFill="1" applyBorder="1" applyAlignment="1">
      <alignment horizontal="left"/>
    </xf>
    <xf numFmtId="168" fontId="20" fillId="2" borderId="0" xfId="19" applyNumberFormat="1" applyFont="1" applyFill="1" applyAlignment="1"/>
    <xf numFmtId="0" fontId="22" fillId="2" borderId="0" xfId="19" applyFont="1" applyFill="1" applyAlignment="1"/>
    <xf numFmtId="0" fontId="20" fillId="2" borderId="0" xfId="19" applyFont="1" applyFill="1" applyAlignment="1">
      <alignment horizontal="left" indent="1"/>
    </xf>
    <xf numFmtId="0" fontId="20" fillId="2" borderId="0" xfId="19" applyFont="1" applyFill="1" applyAlignment="1">
      <alignment horizontal="left" indent="2"/>
    </xf>
    <xf numFmtId="0" fontId="20" fillId="2" borderId="0" xfId="19" applyFont="1" applyFill="1" applyBorder="1" applyAlignment="1">
      <alignment vertical="center"/>
    </xf>
    <xf numFmtId="49" fontId="12" fillId="2" borderId="0" xfId="0" applyNumberFormat="1" applyFont="1" applyFill="1" applyBorder="1" applyAlignment="1">
      <alignment horizontal="left"/>
    </xf>
    <xf numFmtId="49" fontId="12" fillId="2" borderId="0" xfId="0" applyNumberFormat="1" applyFont="1" applyFill="1" applyAlignment="1">
      <alignment horizontal="left"/>
    </xf>
    <xf numFmtId="49" fontId="13" fillId="2" borderId="0" xfId="0" applyNumberFormat="1" applyFont="1" applyFill="1" applyBorder="1" applyAlignment="1">
      <alignment horizontal="left"/>
    </xf>
    <xf numFmtId="49" fontId="13" fillId="2" borderId="0" xfId="0" applyNumberFormat="1" applyFont="1" applyFill="1" applyAlignment="1">
      <alignment horizontal="left"/>
    </xf>
    <xf numFmtId="49" fontId="12" fillId="2" borderId="0" xfId="0" quotePrefix="1" applyNumberFormat="1" applyFont="1" applyFill="1" applyBorder="1" applyAlignment="1">
      <alignment horizontal="center"/>
    </xf>
    <xf numFmtId="49" fontId="12" fillId="2" borderId="0" xfId="0" quotePrefix="1" applyNumberFormat="1" applyFont="1" applyFill="1" applyAlignment="1">
      <alignment horizontal="center"/>
    </xf>
    <xf numFmtId="49" fontId="14" fillId="2" borderId="0" xfId="0" applyNumberFormat="1" applyFont="1" applyFill="1" applyBorder="1"/>
    <xf numFmtId="49" fontId="14" fillId="2" borderId="7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3" xfId="0" applyNumberFormat="1" applyFont="1" applyFill="1" applyBorder="1" applyAlignment="1">
      <alignment horizontal="centerContinuous" vertical="top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12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vertical="top"/>
    </xf>
    <xf numFmtId="0" fontId="15" fillId="2" borderId="0" xfId="19" applyFont="1" applyFill="1" applyBorder="1" applyAlignment="1">
      <alignment horizontal="left"/>
    </xf>
    <xf numFmtId="0" fontId="15" fillId="2" borderId="0" xfId="19" applyFont="1" applyFill="1" applyBorder="1" applyAlignment="1">
      <alignment horizontal="left" indent="1"/>
    </xf>
    <xf numFmtId="49" fontId="20" fillId="2" borderId="0" xfId="0" applyNumberFormat="1" applyFont="1" applyFill="1" applyBorder="1" applyAlignment="1"/>
    <xf numFmtId="169" fontId="20" fillId="2" borderId="0" xfId="0" applyNumberFormat="1" applyFont="1" applyFill="1" applyBorder="1" applyAlignment="1"/>
    <xf numFmtId="169" fontId="21" fillId="2" borderId="0" xfId="0" applyNumberFormat="1" applyFont="1" applyFill="1" applyBorder="1" applyAlignment="1">
      <alignment horizontal="right"/>
    </xf>
    <xf numFmtId="169" fontId="21" fillId="2" borderId="0" xfId="0" applyNumberFormat="1" applyFont="1" applyFill="1" applyBorder="1" applyAlignment="1">
      <alignment horizontal="left"/>
    </xf>
    <xf numFmtId="0" fontId="20" fillId="2" borderId="0" xfId="0" applyFont="1" applyFill="1" applyBorder="1" applyAlignment="1"/>
    <xf numFmtId="169" fontId="20" fillId="2" borderId="0" xfId="0" applyNumberFormat="1" applyFont="1" applyFill="1" applyBorder="1" applyAlignment="1">
      <alignment horizontal="right"/>
    </xf>
    <xf numFmtId="49" fontId="20" fillId="2" borderId="0" xfId="0" applyNumberFormat="1" applyFont="1" applyFill="1"/>
    <xf numFmtId="49" fontId="20" fillId="2" borderId="0" xfId="0" applyNumberFormat="1" applyFont="1" applyFill="1" applyBorder="1"/>
    <xf numFmtId="49" fontId="20" fillId="2" borderId="0" xfId="0" applyNumberFormat="1" applyFont="1" applyFill="1" applyAlignment="1">
      <alignment horizontal="left"/>
    </xf>
    <xf numFmtId="169" fontId="20" fillId="2" borderId="0" xfId="0" applyNumberFormat="1" applyFont="1" applyFill="1" applyBorder="1" applyAlignment="1">
      <alignment vertical="top"/>
    </xf>
    <xf numFmtId="0" fontId="20" fillId="2" borderId="0" xfId="0" applyFont="1" applyFill="1" applyBorder="1" applyAlignment="1">
      <alignment horizontal="left"/>
    </xf>
    <xf numFmtId="0" fontId="21" fillId="2" borderId="0" xfId="0" applyFont="1" applyFill="1" applyBorder="1" applyAlignment="1">
      <alignment horizontal="right" vertical="center"/>
    </xf>
    <xf numFmtId="0" fontId="21" fillId="2" borderId="0" xfId="0" applyFont="1" applyFill="1" applyBorder="1" applyAlignment="1">
      <alignment horizontal="left" vertical="center"/>
    </xf>
    <xf numFmtId="169" fontId="20" fillId="2" borderId="0" xfId="0" applyNumberFormat="1" applyFont="1" applyFill="1"/>
    <xf numFmtId="169" fontId="20" fillId="2" borderId="0" xfId="0" applyNumberFormat="1" applyFont="1" applyFill="1" applyBorder="1"/>
    <xf numFmtId="0" fontId="20" fillId="2" borderId="0" xfId="0" applyFont="1" applyFill="1" applyBorder="1" applyAlignment="1">
      <alignment vertical="top"/>
    </xf>
    <xf numFmtId="0" fontId="20" fillId="2" borderId="0" xfId="0" applyFont="1" applyFill="1" applyBorder="1"/>
    <xf numFmtId="0" fontId="20" fillId="2" borderId="0" xfId="0" applyFont="1" applyFill="1" applyBorder="1" applyAlignment="1">
      <alignment horizontal="left" vertical="top"/>
    </xf>
    <xf numFmtId="167" fontId="21" fillId="2" borderId="0" xfId="0" applyNumberFormat="1" applyFont="1" applyFill="1" applyAlignment="1">
      <alignment horizontal="left"/>
    </xf>
    <xf numFmtId="168" fontId="20" fillId="2" borderId="0" xfId="0" applyNumberFormat="1" applyFont="1" applyFill="1" applyBorder="1" applyAlignment="1">
      <alignment horizontal="center" vertical="center"/>
    </xf>
    <xf numFmtId="0" fontId="14" fillId="2" borderId="0" xfId="0" applyFont="1" applyFill="1" applyBorder="1" applyAlignment="1"/>
    <xf numFmtId="0" fontId="14" fillId="2" borderId="0" xfId="0" applyFont="1" applyFill="1" applyBorder="1" applyAlignment="1">
      <alignment horizontal="right"/>
    </xf>
    <xf numFmtId="49" fontId="14" fillId="2" borderId="0" xfId="0" applyNumberFormat="1" applyFont="1" applyFill="1" applyBorder="1" applyAlignment="1"/>
    <xf numFmtId="169" fontId="14" fillId="2" borderId="0" xfId="0" applyNumberFormat="1" applyFont="1" applyFill="1" applyBorder="1" applyAlignment="1"/>
    <xf numFmtId="169" fontId="15" fillId="2" borderId="0" xfId="0" applyNumberFormat="1" applyFont="1" applyFill="1" applyBorder="1" applyAlignment="1">
      <alignment horizontal="right"/>
    </xf>
    <xf numFmtId="169" fontId="15" fillId="2" borderId="0" xfId="0" applyNumberFormat="1" applyFont="1" applyFill="1" applyBorder="1" applyAlignment="1">
      <alignment horizontal="left"/>
    </xf>
    <xf numFmtId="169" fontId="14" fillId="2" borderId="0" xfId="0" applyNumberFormat="1" applyFont="1" applyFill="1" applyBorder="1" applyAlignment="1">
      <alignment horizontal="right"/>
    </xf>
    <xf numFmtId="49" fontId="14" fillId="2" borderId="0" xfId="0" applyNumberFormat="1" applyFont="1" applyFill="1"/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169" fontId="14" fillId="2" borderId="0" xfId="0" applyNumberFormat="1" applyFont="1" applyFill="1" applyBorder="1" applyAlignment="1">
      <alignment vertical="top"/>
    </xf>
    <xf numFmtId="0" fontId="14" fillId="2" borderId="0" xfId="0" applyFont="1" applyFill="1" applyAlignment="1">
      <alignment horizontal="left"/>
    </xf>
    <xf numFmtId="0" fontId="14" fillId="2" borderId="0" xfId="0" applyFont="1" applyFill="1" applyBorder="1" applyAlignment="1">
      <alignment horizontal="left"/>
    </xf>
    <xf numFmtId="0" fontId="15" fillId="2" borderId="0" xfId="0" applyFont="1" applyFill="1" applyBorder="1" applyAlignment="1">
      <alignment horizontal="right" vertical="center"/>
    </xf>
    <xf numFmtId="0" fontId="15" fillId="2" borderId="0" xfId="0" applyFont="1" applyFill="1" applyBorder="1" applyAlignment="1">
      <alignment horizontal="left" vertical="center"/>
    </xf>
    <xf numFmtId="169" fontId="14" fillId="2" borderId="0" xfId="0" applyNumberFormat="1" applyFont="1" applyFill="1"/>
    <xf numFmtId="169" fontId="14" fillId="2" borderId="0" xfId="0" applyNumberFormat="1" applyFont="1" applyFill="1" applyBorder="1"/>
    <xf numFmtId="0" fontId="14" fillId="2" borderId="0" xfId="0" applyFont="1" applyFill="1" applyBorder="1" applyAlignment="1">
      <alignment vertical="top"/>
    </xf>
    <xf numFmtId="0" fontId="14" fillId="2" borderId="0" xfId="0" applyFont="1" applyFill="1" applyBorder="1" applyAlignment="1">
      <alignment horizontal="left" vertical="top"/>
    </xf>
    <xf numFmtId="167" fontId="15" fillId="2" borderId="0" xfId="0" applyNumberFormat="1" applyFont="1" applyFill="1" applyAlignment="1">
      <alignment horizontal="left"/>
    </xf>
    <xf numFmtId="168" fontId="14" fillId="2" borderId="0" xfId="0" applyNumberFormat="1" applyFont="1" applyFill="1" applyBorder="1" applyAlignment="1">
      <alignment horizontal="center" vertical="center"/>
    </xf>
    <xf numFmtId="0" fontId="14" fillId="2" borderId="0" xfId="29" applyFont="1" applyFill="1" applyBorder="1" applyAlignment="1"/>
    <xf numFmtId="49" fontId="14" fillId="2" borderId="0" xfId="0" applyNumberFormat="1" applyFont="1" applyFill="1" applyAlignment="1">
      <alignment vertical="top"/>
    </xf>
    <xf numFmtId="49" fontId="18" fillId="2" borderId="0" xfId="0" quotePrefix="1" applyNumberFormat="1" applyFont="1" applyFill="1" applyAlignment="1">
      <alignment horizontal="right" vertical="top"/>
    </xf>
    <xf numFmtId="49" fontId="18" fillId="2" borderId="0" xfId="0" quotePrefix="1" applyNumberFormat="1" applyFont="1" applyFill="1" applyAlignment="1">
      <alignment horizontal="left" vertical="top"/>
    </xf>
    <xf numFmtId="49" fontId="14" fillId="2" borderId="12" xfId="0" applyNumberFormat="1" applyFont="1" applyFill="1" applyBorder="1" applyAlignment="1">
      <alignment horizontal="center" vertical="center" wrapText="1"/>
    </xf>
    <xf numFmtId="49" fontId="14" fillId="2" borderId="12" xfId="0" applyNumberFormat="1" applyFont="1" applyFill="1" applyBorder="1" applyAlignment="1">
      <alignment horizontal="centerContinuous" vertical="center" wrapText="1"/>
    </xf>
    <xf numFmtId="49" fontId="14" fillId="2" borderId="3" xfId="0" applyNumberFormat="1" applyFont="1" applyFill="1" applyBorder="1" applyAlignment="1">
      <alignment horizontal="centerContinuous" vertical="center"/>
    </xf>
    <xf numFmtId="49" fontId="14" fillId="2" borderId="9" xfId="0" applyNumberFormat="1" applyFont="1" applyFill="1" applyBorder="1" applyAlignment="1">
      <alignment horizontal="centerContinuous" vertical="center"/>
    </xf>
    <xf numFmtId="0" fontId="20" fillId="2" borderId="0" xfId="0" applyNumberFormat="1" applyFont="1" applyFill="1" applyBorder="1" applyAlignment="1">
      <alignment horizontal="justify" vertical="top"/>
    </xf>
    <xf numFmtId="49" fontId="12" fillId="2" borderId="0" xfId="0" applyNumberFormat="1" applyFont="1" applyFill="1" applyAlignment="1">
      <alignment horizontal="center"/>
    </xf>
    <xf numFmtId="49" fontId="12" fillId="2" borderId="0" xfId="0" applyNumberFormat="1" applyFont="1" applyFill="1" applyBorder="1"/>
    <xf numFmtId="49" fontId="12" fillId="2" borderId="0" xfId="0" applyNumberFormat="1" applyFont="1" applyFill="1" applyAlignment="1"/>
    <xf numFmtId="49" fontId="13" fillId="2" borderId="0" xfId="0" applyNumberFormat="1" applyFont="1" applyFill="1" applyAlignment="1">
      <alignment horizontal="center"/>
    </xf>
    <xf numFmtId="49" fontId="13" fillId="2" borderId="0" xfId="0" applyNumberFormat="1" applyFont="1" applyFill="1"/>
    <xf numFmtId="49" fontId="13" fillId="2" borderId="0" xfId="0" applyNumberFormat="1" applyFont="1" applyFill="1" applyBorder="1"/>
    <xf numFmtId="49" fontId="13" fillId="2" borderId="0" xfId="0" applyNumberFormat="1" applyFont="1" applyFill="1" applyBorder="1" applyAlignment="1">
      <alignment horizontal="right"/>
    </xf>
    <xf numFmtId="49" fontId="13" fillId="2" borderId="0" xfId="0" applyNumberFormat="1" applyFont="1" applyFill="1" applyAlignment="1">
      <alignment horizontal="right"/>
    </xf>
    <xf numFmtId="49" fontId="14" fillId="2" borderId="13" xfId="0" applyNumberFormat="1" applyFont="1" applyFill="1" applyBorder="1" applyAlignment="1">
      <alignment horizontal="centerContinuous" vertical="center" wrapText="1"/>
    </xf>
    <xf numFmtId="49" fontId="14" fillId="2" borderId="3" xfId="0" applyNumberFormat="1" applyFont="1" applyFill="1" applyBorder="1" applyAlignment="1">
      <alignment horizontal="centerContinuous" vertical="center" wrapText="1"/>
    </xf>
    <xf numFmtId="49" fontId="14" fillId="2" borderId="0" xfId="0" applyNumberFormat="1" applyFont="1" applyFill="1" applyBorder="1" applyAlignment="1">
      <alignment horizontal="centerContinuous"/>
    </xf>
    <xf numFmtId="0" fontId="20" fillId="2" borderId="0" xfId="0" applyFont="1" applyFill="1" applyAlignment="1">
      <alignment horizontal="center"/>
    </xf>
    <xf numFmtId="0" fontId="14" fillId="2" borderId="0" xfId="0" applyFont="1" applyFill="1" applyAlignment="1">
      <alignment horizontal="center"/>
    </xf>
    <xf numFmtId="49" fontId="14" fillId="2" borderId="1" xfId="0" applyNumberFormat="1" applyFont="1" applyFill="1" applyBorder="1"/>
    <xf numFmtId="49" fontId="14" fillId="2" borderId="2" xfId="0" applyNumberFormat="1" applyFont="1" applyFill="1" applyBorder="1"/>
    <xf numFmtId="49" fontId="28" fillId="2" borderId="0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/>
    <xf numFmtId="0" fontId="15" fillId="2" borderId="0" xfId="19" applyFont="1" applyFill="1" applyBorder="1" applyAlignment="1">
      <alignment horizontal="center" vertical="center"/>
    </xf>
    <xf numFmtId="49" fontId="14" fillId="2" borderId="12" xfId="0" applyNumberFormat="1" applyFont="1" applyFill="1" applyBorder="1" applyAlignment="1">
      <alignment horizontal="centerContinuous" vertical="center"/>
    </xf>
    <xf numFmtId="0" fontId="25" fillId="2" borderId="0" xfId="0" applyFont="1" applyFill="1"/>
    <xf numFmtId="0" fontId="25" fillId="2" borderId="0" xfId="19" applyFont="1" applyFill="1" applyBorder="1" applyAlignment="1"/>
    <xf numFmtId="168" fontId="15" fillId="2" borderId="0" xfId="19" applyNumberFormat="1" applyFont="1" applyFill="1" applyBorder="1" applyAlignment="1">
      <alignment horizontal="left" vertical="center"/>
    </xf>
    <xf numFmtId="164" fontId="15" fillId="2" borderId="0" xfId="19" applyNumberFormat="1" applyFont="1" applyFill="1" applyBorder="1" applyAlignment="1">
      <alignment horizontal="right" indent="1"/>
    </xf>
    <xf numFmtId="164" fontId="14" fillId="2" borderId="0" xfId="19" applyNumberFormat="1" applyFont="1" applyFill="1" applyBorder="1" applyAlignment="1">
      <alignment horizontal="right" indent="1"/>
    </xf>
    <xf numFmtId="49" fontId="12" fillId="2" borderId="0" xfId="0" applyNumberFormat="1" applyFont="1" applyFill="1" applyAlignment="1">
      <alignment horizontal="centerContinuous"/>
    </xf>
    <xf numFmtId="49" fontId="15" fillId="2" borderId="0" xfId="20" applyNumberFormat="1" applyFont="1" applyFill="1" applyBorder="1" applyAlignment="1">
      <alignment horizontal="left" vertical="center"/>
    </xf>
    <xf numFmtId="0" fontId="15" fillId="2" borderId="0" xfId="19" applyFont="1" applyFill="1" applyBorder="1" applyAlignment="1">
      <alignment horizontal="center"/>
    </xf>
    <xf numFmtId="168" fontId="14" fillId="2" borderId="0" xfId="19" applyNumberFormat="1" applyFont="1" applyFill="1" applyBorder="1" applyAlignment="1">
      <alignment horizontal="right" vertical="center"/>
    </xf>
    <xf numFmtId="49" fontId="20" fillId="2" borderId="0" xfId="0" applyNumberFormat="1" applyFont="1" applyFill="1" applyBorder="1" applyAlignment="1">
      <alignment horizontal="centerContinuous"/>
    </xf>
    <xf numFmtId="49" fontId="21" fillId="2" borderId="0" xfId="0" applyNumberFormat="1" applyFont="1" applyFill="1" applyAlignment="1">
      <alignment horizontal="centerContinuous"/>
    </xf>
    <xf numFmtId="170" fontId="14" fillId="2" borderId="0" xfId="19" applyNumberFormat="1" applyFont="1" applyFill="1" applyBorder="1" applyAlignment="1">
      <alignment vertical="center"/>
    </xf>
    <xf numFmtId="0" fontId="15" fillId="2" borderId="0" xfId="19" applyFont="1" applyFill="1" applyAlignment="1">
      <alignment horizontal="center"/>
    </xf>
    <xf numFmtId="170" fontId="14" fillId="2" borderId="0" xfId="19" applyNumberFormat="1" applyFont="1" applyFill="1" applyBorder="1"/>
    <xf numFmtId="0" fontId="20" fillId="2" borderId="0" xfId="19" applyFont="1" applyFill="1" applyBorder="1" applyAlignment="1">
      <alignment horizontal="left"/>
    </xf>
    <xf numFmtId="0" fontId="22" fillId="2" borderId="0" xfId="0" applyNumberFormat="1" applyFont="1" applyFill="1" applyBorder="1" applyAlignment="1">
      <alignment horizontal="justify" vertical="top"/>
    </xf>
    <xf numFmtId="0" fontId="24" fillId="2" borderId="0" xfId="0" applyFont="1" applyFill="1" applyBorder="1" applyAlignment="1"/>
    <xf numFmtId="0" fontId="20" fillId="2" borderId="0" xfId="0" applyFont="1" applyFill="1" applyBorder="1" applyAlignment="1">
      <alignment horizontal="right"/>
    </xf>
    <xf numFmtId="49" fontId="25" fillId="2" borderId="0" xfId="0" applyNumberFormat="1" applyFont="1" applyFill="1" applyBorder="1" applyAlignment="1"/>
    <xf numFmtId="0" fontId="25" fillId="2" borderId="0" xfId="0" applyFont="1" applyFill="1" applyBorder="1" applyAlignment="1"/>
    <xf numFmtId="49" fontId="12" fillId="2" borderId="0" xfId="0" applyNumberFormat="1" applyFont="1" applyFill="1" applyBorder="1" applyAlignment="1"/>
    <xf numFmtId="49" fontId="12" fillId="2" borderId="0" xfId="0" applyNumberFormat="1" applyFont="1" applyFill="1" applyBorder="1" applyAlignment="1">
      <alignment horizontal="center"/>
    </xf>
    <xf numFmtId="49" fontId="13" fillId="2" borderId="0" xfId="0" applyNumberFormat="1" applyFont="1" applyFill="1" applyBorder="1" applyAlignment="1"/>
    <xf numFmtId="49" fontId="13" fillId="2" borderId="0" xfId="0" applyNumberFormat="1" applyFont="1" applyFill="1" applyBorder="1" applyAlignment="1">
      <alignment horizontal="center"/>
    </xf>
    <xf numFmtId="49" fontId="14" fillId="2" borderId="0" xfId="0" applyNumberFormat="1" applyFont="1" applyFill="1" applyBorder="1" applyAlignment="1">
      <alignment horizontal="centerContinuous" vertical="top"/>
    </xf>
    <xf numFmtId="49" fontId="12" fillId="2" borderId="0" xfId="29" applyNumberFormat="1" applyFont="1" applyFill="1" applyBorder="1" applyAlignment="1">
      <alignment horizontal="left"/>
    </xf>
    <xf numFmtId="49" fontId="12" fillId="2" borderId="0" xfId="29" applyNumberFormat="1" applyFont="1" applyFill="1" applyAlignment="1">
      <alignment horizontal="center"/>
    </xf>
    <xf numFmtId="49" fontId="12" fillId="2" borderId="0" xfId="29" applyNumberFormat="1" applyFont="1" applyFill="1" applyAlignment="1"/>
    <xf numFmtId="49" fontId="12" fillId="2" borderId="0" xfId="29" applyNumberFormat="1" applyFont="1" applyFill="1" applyAlignment="1">
      <alignment horizontal="right"/>
    </xf>
    <xf numFmtId="49" fontId="12" fillId="2" borderId="0" xfId="29" applyNumberFormat="1" applyFont="1" applyFill="1" applyBorder="1" applyAlignment="1"/>
    <xf numFmtId="49" fontId="13" fillId="2" borderId="0" xfId="29" applyNumberFormat="1" applyFont="1" applyFill="1" applyAlignment="1">
      <alignment horizontal="center"/>
    </xf>
    <xf numFmtId="49" fontId="13" fillId="2" borderId="0" xfId="29" applyNumberFormat="1" applyFont="1" applyFill="1" applyAlignment="1"/>
    <xf numFmtId="49" fontId="13" fillId="2" borderId="0" xfId="29" applyNumberFormat="1" applyFont="1" applyFill="1" applyBorder="1" applyAlignment="1"/>
    <xf numFmtId="49" fontId="12" fillId="2" borderId="0" xfId="29" applyNumberFormat="1" applyFont="1" applyFill="1" applyBorder="1"/>
    <xf numFmtId="49" fontId="12" fillId="2" borderId="0" xfId="29" applyNumberFormat="1" applyFont="1" applyFill="1"/>
    <xf numFmtId="49" fontId="12" fillId="2" borderId="3" xfId="29" applyNumberFormat="1" applyFont="1" applyFill="1" applyBorder="1"/>
    <xf numFmtId="49" fontId="14" fillId="2" borderId="0" xfId="29" applyNumberFormat="1" applyFont="1" applyFill="1" applyBorder="1"/>
    <xf numFmtId="49" fontId="14" fillId="2" borderId="0" xfId="29" applyNumberFormat="1" applyFont="1" applyFill="1" applyBorder="1" applyAlignment="1"/>
    <xf numFmtId="49" fontId="14" fillId="2" borderId="0" xfId="29" applyNumberFormat="1" applyFont="1" applyFill="1"/>
    <xf numFmtId="49" fontId="14" fillId="2" borderId="0" xfId="29" applyNumberFormat="1" applyFont="1" applyFill="1" applyBorder="1" applyAlignment="1">
      <alignment horizontal="left" vertical="center" wrapText="1" indent="1"/>
    </xf>
    <xf numFmtId="49" fontId="14" fillId="2" borderId="12" xfId="29" applyNumberFormat="1" applyFont="1" applyFill="1" applyBorder="1" applyAlignment="1">
      <alignment horizontal="centerContinuous" vertical="center"/>
    </xf>
    <xf numFmtId="49" fontId="14" fillId="2" borderId="9" xfId="29" applyNumberFormat="1" applyFont="1" applyFill="1" applyBorder="1" applyAlignment="1">
      <alignment horizontal="centerContinuous" vertical="center"/>
    </xf>
    <xf numFmtId="49" fontId="14" fillId="2" borderId="3" xfId="29" applyNumberFormat="1" applyFont="1" applyFill="1" applyBorder="1" applyAlignment="1">
      <alignment horizontal="centerContinuous" vertical="center"/>
    </xf>
    <xf numFmtId="49" fontId="14" fillId="2" borderId="0" xfId="29" applyNumberFormat="1" applyFont="1" applyFill="1" applyBorder="1" applyAlignment="1">
      <alignment horizontal="centerContinuous" vertical="center"/>
    </xf>
    <xf numFmtId="0" fontId="14" fillId="2" borderId="0" xfId="29" applyFont="1" applyFill="1" applyBorder="1"/>
    <xf numFmtId="0" fontId="14" fillId="2" borderId="0" xfId="29" applyFont="1" applyFill="1"/>
    <xf numFmtId="0" fontId="14" fillId="2" borderId="0" xfId="29" applyFont="1" applyFill="1" applyAlignment="1">
      <alignment horizontal="center"/>
    </xf>
    <xf numFmtId="49" fontId="14" fillId="2" borderId="0" xfId="29" applyNumberFormat="1" applyFont="1" applyFill="1" applyBorder="1" applyAlignment="1">
      <alignment horizontal="center" vertical="center" wrapText="1"/>
    </xf>
    <xf numFmtId="0" fontId="15" fillId="2" borderId="0" xfId="20" applyFont="1" applyFill="1" applyBorder="1" applyAlignment="1"/>
    <xf numFmtId="0" fontId="20" fillId="2" borderId="0" xfId="31" applyFont="1" applyFill="1" applyBorder="1" applyAlignment="1">
      <alignment horizontal="left"/>
    </xf>
    <xf numFmtId="49" fontId="14" fillId="2" borderId="0" xfId="29" applyNumberFormat="1" applyFont="1" applyFill="1" applyBorder="1" applyAlignment="1">
      <alignment horizontal="centerContinuous"/>
    </xf>
    <xf numFmtId="49" fontId="14" fillId="2" borderId="0" xfId="31" applyNumberFormat="1" applyFont="1" applyFill="1" applyBorder="1"/>
    <xf numFmtId="49" fontId="12" fillId="2" borderId="0" xfId="29" applyNumberFormat="1" applyFont="1" applyFill="1" applyBorder="1" applyAlignment="1">
      <alignment horizontal="center"/>
    </xf>
    <xf numFmtId="49" fontId="13" fillId="2" borderId="0" xfId="29" applyNumberFormat="1" applyFont="1" applyFill="1" applyBorder="1" applyAlignment="1">
      <alignment horizontal="left"/>
    </xf>
    <xf numFmtId="49" fontId="13" fillId="2" borderId="0" xfId="29" applyNumberFormat="1" applyFont="1" applyFill="1" applyBorder="1" applyAlignment="1">
      <alignment horizontal="center"/>
    </xf>
    <xf numFmtId="49" fontId="12" fillId="2" borderId="0" xfId="29" applyNumberFormat="1" applyFont="1" applyFill="1" applyAlignment="1">
      <alignment horizontal="right" indent="1"/>
    </xf>
    <xf numFmtId="49" fontId="14" fillId="2" borderId="6" xfId="29" applyNumberFormat="1" applyFont="1" applyFill="1" applyBorder="1" applyAlignment="1">
      <alignment horizontal="centerContinuous" vertical="center"/>
    </xf>
    <xf numFmtId="49" fontId="14" fillId="2" borderId="6" xfId="31" applyNumberFormat="1" applyFont="1" applyFill="1" applyBorder="1" applyAlignment="1">
      <alignment horizontal="centerContinuous"/>
    </xf>
    <xf numFmtId="49" fontId="14" fillId="2" borderId="12" xfId="31" applyNumberFormat="1" applyFont="1" applyFill="1" applyBorder="1" applyAlignment="1">
      <alignment horizontal="centerContinuous"/>
    </xf>
    <xf numFmtId="49" fontId="14" fillId="2" borderId="9" xfId="31" applyNumberFormat="1" applyFont="1" applyFill="1" applyBorder="1" applyAlignment="1">
      <alignment horizontal="centerContinuous"/>
    </xf>
    <xf numFmtId="49" fontId="14" fillId="2" borderId="7" xfId="31" applyNumberFormat="1" applyFont="1" applyFill="1" applyBorder="1" applyAlignment="1">
      <alignment horizontal="centerContinuous"/>
    </xf>
    <xf numFmtId="0" fontId="20" fillId="2" borderId="0" xfId="29" applyFont="1" applyFill="1" applyBorder="1"/>
    <xf numFmtId="0" fontId="20" fillId="2" borderId="0" xfId="29" applyFont="1" applyFill="1"/>
    <xf numFmtId="0" fontId="20" fillId="2" borderId="0" xfId="29" applyFont="1" applyFill="1" applyAlignment="1">
      <alignment horizontal="center"/>
    </xf>
    <xf numFmtId="49" fontId="15" fillId="2" borderId="0" xfId="19" applyNumberFormat="1" applyFont="1" applyFill="1" applyBorder="1" applyAlignment="1">
      <alignment horizontal="right" indent="1"/>
    </xf>
    <xf numFmtId="49" fontId="14" fillId="2" borderId="0" xfId="31" applyNumberFormat="1" applyFont="1" applyFill="1" applyBorder="1" applyAlignment="1"/>
    <xf numFmtId="49" fontId="14" fillId="2" borderId="3" xfId="0" applyNumberFormat="1" applyFont="1" applyFill="1" applyBorder="1"/>
    <xf numFmtId="49" fontId="14" fillId="2" borderId="7" xfId="0" applyNumberFormat="1" applyFont="1" applyFill="1" applyBorder="1" applyAlignment="1">
      <alignment horizontal="centerContinuous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0" xfId="19" applyFont="1" applyFill="1" applyAlignment="1">
      <alignment horizontal="left" vertical="center"/>
    </xf>
    <xf numFmtId="49" fontId="15" fillId="2" borderId="0" xfId="19" applyNumberFormat="1" applyFont="1" applyFill="1" applyBorder="1" applyAlignment="1">
      <alignment horizontal="left" indent="2"/>
    </xf>
    <xf numFmtId="0" fontId="15" fillId="2" borderId="0" xfId="19" applyNumberFormat="1" applyFont="1" applyFill="1" applyAlignment="1">
      <alignment horizontal="left" vertical="center"/>
    </xf>
    <xf numFmtId="0" fontId="14" fillId="2" borderId="2" xfId="19" applyFont="1" applyFill="1" applyBorder="1" applyAlignment="1">
      <alignment horizontal="left" vertical="center"/>
    </xf>
    <xf numFmtId="49" fontId="14" fillId="2" borderId="0" xfId="19" applyNumberFormat="1" applyFont="1" applyFill="1" applyBorder="1" applyAlignment="1">
      <alignment horizontal="left"/>
    </xf>
    <xf numFmtId="0" fontId="15" fillId="2" borderId="0" xfId="19" applyFont="1" applyFill="1" applyAlignment="1"/>
    <xf numFmtId="0" fontId="14" fillId="2" borderId="0" xfId="19" applyFont="1" applyFill="1" applyAlignment="1">
      <alignment horizontal="center" vertical="center"/>
    </xf>
    <xf numFmtId="169" fontId="27" fillId="2" borderId="0" xfId="0" applyNumberFormat="1" applyFont="1" applyFill="1" applyBorder="1" applyAlignment="1"/>
    <xf numFmtId="0" fontId="15" fillId="2" borderId="0" xfId="0" applyFont="1" applyFill="1" applyBorder="1" applyAlignment="1"/>
    <xf numFmtId="169" fontId="15" fillId="2" borderId="0" xfId="0" applyNumberFormat="1" applyFont="1" applyFill="1" applyBorder="1" applyAlignment="1"/>
    <xf numFmtId="0" fontId="0" fillId="2" borderId="0" xfId="0" applyFill="1" applyAlignment="1">
      <alignment horizontal="left"/>
    </xf>
    <xf numFmtId="49" fontId="12" fillId="2" borderId="0" xfId="19" applyNumberFormat="1" applyFont="1" applyFill="1" applyAlignment="1">
      <alignment horizontal="right"/>
    </xf>
    <xf numFmtId="49" fontId="14" fillId="2" borderId="1" xfId="20" applyNumberFormat="1" applyFont="1" applyFill="1" applyBorder="1" applyAlignment="1">
      <alignment vertical="center" wrapText="1"/>
    </xf>
    <xf numFmtId="49" fontId="14" fillId="2" borderId="2" xfId="20" applyNumberFormat="1" applyFont="1" applyFill="1" applyBorder="1" applyAlignment="1">
      <alignment vertical="center" wrapText="1"/>
    </xf>
    <xf numFmtId="49" fontId="14" fillId="2" borderId="10" xfId="20" applyNumberFormat="1" applyFont="1" applyFill="1" applyBorder="1" applyAlignment="1">
      <alignment vertical="center" wrapText="1"/>
    </xf>
    <xf numFmtId="49" fontId="14" fillId="2" borderId="10" xfId="19" applyNumberFormat="1" applyFont="1" applyFill="1" applyBorder="1" applyAlignment="1">
      <alignment vertical="center" wrapText="1"/>
    </xf>
    <xf numFmtId="49" fontId="15" fillId="2" borderId="0" xfId="19" applyNumberFormat="1" applyFont="1" applyFill="1" applyBorder="1" applyAlignment="1">
      <alignment vertical="top"/>
    </xf>
    <xf numFmtId="49" fontId="14" fillId="0" borderId="2" xfId="19" applyNumberFormat="1" applyFont="1" applyFill="1" applyBorder="1" applyAlignment="1"/>
    <xf numFmtId="49" fontId="15" fillId="2" borderId="2" xfId="19" applyNumberFormat="1" applyFont="1" applyFill="1" applyBorder="1" applyAlignment="1">
      <alignment horizontal="left" indent="1"/>
    </xf>
    <xf numFmtId="49" fontId="15" fillId="2" borderId="0" xfId="19" applyNumberFormat="1" applyFont="1" applyFill="1" applyBorder="1" applyAlignment="1">
      <alignment horizontal="left" wrapText="1" indent="1"/>
    </xf>
    <xf numFmtId="49" fontId="15" fillId="2" borderId="2" xfId="19" applyNumberFormat="1" applyFont="1" applyFill="1" applyBorder="1" applyAlignment="1">
      <alignment horizontal="right"/>
    </xf>
    <xf numFmtId="0" fontId="10" fillId="2" borderId="0" xfId="5" applyFill="1"/>
    <xf numFmtId="0" fontId="19" fillId="2" borderId="0" xfId="32" applyFill="1"/>
    <xf numFmtId="0" fontId="14" fillId="2" borderId="0" xfId="5" applyFont="1" applyFill="1"/>
    <xf numFmtId="0" fontId="19" fillId="0" borderId="0" xfId="1" applyFont="1" applyFill="1" applyAlignment="1" applyProtection="1">
      <alignment horizontal="left" indent="5"/>
    </xf>
    <xf numFmtId="0" fontId="19" fillId="2" borderId="0" xfId="5" applyFont="1" applyFill="1" applyBorder="1"/>
    <xf numFmtId="0" fontId="15" fillId="2" borderId="0" xfId="5" applyFont="1" applyFill="1" applyBorder="1"/>
    <xf numFmtId="0" fontId="14" fillId="2" borderId="0" xfId="5" applyFont="1" applyFill="1" applyBorder="1"/>
    <xf numFmtId="0" fontId="14" fillId="0" borderId="0" xfId="5" applyFont="1" applyFill="1" applyBorder="1"/>
    <xf numFmtId="0" fontId="42" fillId="2" borderId="0" xfId="5" applyFont="1" applyFill="1" applyBorder="1" applyAlignment="1">
      <alignment horizontal="center"/>
    </xf>
    <xf numFmtId="168" fontId="14" fillId="0" borderId="0" xfId="19" applyNumberFormat="1" applyFont="1" applyFill="1" applyBorder="1" applyAlignment="1">
      <alignment horizontal="right"/>
    </xf>
    <xf numFmtId="168" fontId="27" fillId="0" borderId="0" xfId="19" applyNumberFormat="1" applyFont="1" applyFill="1" applyBorder="1" applyAlignment="1">
      <alignment horizontal="right"/>
    </xf>
    <xf numFmtId="0" fontId="20" fillId="2" borderId="0" xfId="5" applyFont="1" applyFill="1" applyAlignment="1">
      <alignment vertical="top"/>
    </xf>
    <xf numFmtId="0" fontId="20" fillId="2" borderId="0" xfId="5" applyFont="1" applyFill="1"/>
    <xf numFmtId="0" fontId="12" fillId="0" borderId="0" xfId="5" applyFont="1" applyFill="1" applyBorder="1" applyAlignment="1"/>
    <xf numFmtId="0" fontId="13" fillId="0" borderId="0" xfId="5" applyFont="1" applyFill="1" applyBorder="1" applyAlignment="1"/>
    <xf numFmtId="0" fontId="14" fillId="0" borderId="0" xfId="5" applyFont="1" applyFill="1"/>
    <xf numFmtId="0" fontId="14" fillId="0" borderId="0" xfId="5" applyFont="1" applyFill="1" applyBorder="1" applyAlignment="1">
      <alignment horizontal="center"/>
    </xf>
    <xf numFmtId="0" fontId="14" fillId="0" borderId="6" xfId="5" applyFont="1" applyFill="1" applyBorder="1" applyAlignment="1">
      <alignment horizontal="center" vertical="center" wrapText="1"/>
    </xf>
    <xf numFmtId="0" fontId="14" fillId="0" borderId="12" xfId="5" applyFont="1" applyFill="1" applyBorder="1" applyAlignment="1">
      <alignment horizontal="center" vertical="center" wrapText="1"/>
    </xf>
    <xf numFmtId="0" fontId="14" fillId="0" borderId="0" xfId="5" applyFont="1" applyFill="1" applyBorder="1" applyAlignment="1">
      <alignment horizontal="left" vertical="center" indent="2"/>
    </xf>
    <xf numFmtId="14" fontId="14" fillId="0" borderId="2" xfId="5" quotePrefix="1" applyNumberFormat="1" applyFont="1" applyFill="1" applyBorder="1" applyAlignment="1">
      <alignment horizontal="left" indent="2"/>
    </xf>
    <xf numFmtId="164" fontId="17" fillId="0" borderId="0" xfId="5" applyNumberFormat="1" applyFont="1" applyFill="1" applyAlignment="1" applyProtection="1">
      <alignment horizontal="right"/>
      <protection locked="0"/>
    </xf>
    <xf numFmtId="164" fontId="17" fillId="0" borderId="0" xfId="5" applyNumberFormat="1" applyFont="1" applyFill="1" applyAlignment="1" applyProtection="1">
      <protection locked="0"/>
    </xf>
    <xf numFmtId="14" fontId="14" fillId="0" borderId="2" xfId="5" applyNumberFormat="1" applyFont="1" applyFill="1" applyBorder="1" applyAlignment="1">
      <alignment horizontal="left" indent="2"/>
    </xf>
    <xf numFmtId="14" fontId="14" fillId="0" borderId="0" xfId="5" applyNumberFormat="1" applyFont="1" applyFill="1" applyBorder="1" applyAlignment="1">
      <alignment horizontal="left" indent="2"/>
    </xf>
    <xf numFmtId="168" fontId="14" fillId="0" borderId="4" xfId="19" applyNumberFormat="1" applyFont="1" applyFill="1" applyBorder="1" applyAlignment="1">
      <alignment horizontal="right"/>
    </xf>
    <xf numFmtId="0" fontId="27" fillId="0" borderId="0" xfId="5" applyFont="1" applyFill="1"/>
    <xf numFmtId="14" fontId="14" fillId="0" borderId="0" xfId="5" quotePrefix="1" applyNumberFormat="1" applyFont="1" applyFill="1" applyBorder="1" applyAlignment="1">
      <alignment horizontal="left" indent="2"/>
    </xf>
    <xf numFmtId="0" fontId="17" fillId="0" borderId="0" xfId="5" applyFont="1" applyFill="1"/>
    <xf numFmtId="0" fontId="10" fillId="0" borderId="0" xfId="5" applyFill="1" applyBorder="1"/>
    <xf numFmtId="0" fontId="17" fillId="0" borderId="0" xfId="5" applyFont="1" applyFill="1" applyAlignment="1">
      <alignment vertical="top"/>
    </xf>
    <xf numFmtId="0" fontId="20" fillId="0" borderId="0" xfId="5" applyFont="1" applyFill="1" applyAlignment="1"/>
    <xf numFmtId="0" fontId="20" fillId="0" borderId="0" xfId="5" applyFont="1" applyFill="1"/>
    <xf numFmtId="0" fontId="20" fillId="0" borderId="0" xfId="5" applyFont="1" applyFill="1" applyAlignment="1">
      <alignment horizontal="left" indent="1"/>
    </xf>
    <xf numFmtId="0" fontId="20" fillId="0" borderId="0" xfId="5" applyFont="1" applyFill="1" applyAlignment="1">
      <alignment horizontal="left"/>
    </xf>
    <xf numFmtId="0" fontId="20" fillId="0" borderId="0" xfId="5" applyFont="1" applyFill="1" applyBorder="1" applyAlignment="1">
      <alignment horizontal="left" indent="2"/>
    </xf>
    <xf numFmtId="0" fontId="20" fillId="0" borderId="0" xfId="5" applyFont="1" applyFill="1" applyAlignment="1">
      <alignment wrapText="1"/>
    </xf>
    <xf numFmtId="0" fontId="14" fillId="0" borderId="0" xfId="5" applyFont="1" applyFill="1" applyBorder="1" applyAlignment="1">
      <alignment horizontal="left" indent="2"/>
    </xf>
    <xf numFmtId="0" fontId="14" fillId="0" borderId="2" xfId="5" applyFont="1" applyFill="1" applyBorder="1" applyAlignment="1">
      <alignment horizontal="left" indent="2"/>
    </xf>
    <xf numFmtId="0" fontId="14" fillId="0" borderId="2" xfId="5" applyFont="1" applyFill="1" applyBorder="1" applyAlignment="1">
      <alignment horizontal="left" vertical="center" indent="2"/>
    </xf>
    <xf numFmtId="0" fontId="14" fillId="0" borderId="0" xfId="5" applyFont="1" applyFill="1" applyBorder="1" applyAlignment="1">
      <alignment horizontal="center" vertical="center"/>
    </xf>
    <xf numFmtId="0" fontId="14" fillId="0" borderId="0" xfId="5" applyFont="1" applyFill="1" applyBorder="1" applyAlignment="1">
      <alignment horizontal="center" vertical="center" wrapText="1"/>
    </xf>
    <xf numFmtId="179" fontId="14" fillId="0" borderId="0" xfId="5" applyNumberFormat="1" applyFont="1" applyFill="1"/>
    <xf numFmtId="0" fontId="13" fillId="0" borderId="0" xfId="26" applyFont="1" applyFill="1" applyBorder="1" applyAlignment="1"/>
    <xf numFmtId="0" fontId="13" fillId="0" borderId="0" xfId="26" applyFont="1" applyFill="1"/>
    <xf numFmtId="0" fontId="13" fillId="0" borderId="0" xfId="26" applyFont="1" applyFill="1" applyBorder="1" applyAlignment="1">
      <alignment horizontal="left"/>
    </xf>
    <xf numFmtId="0" fontId="12" fillId="0" borderId="0" xfId="26" applyFont="1" applyFill="1" applyBorder="1" applyAlignment="1">
      <alignment horizontal="left"/>
    </xf>
    <xf numFmtId="0" fontId="19" fillId="0" borderId="0" xfId="26" applyFont="1" applyFill="1"/>
    <xf numFmtId="176" fontId="15" fillId="0" borderId="0" xfId="26" quotePrefix="1" applyNumberFormat="1" applyFont="1" applyFill="1" applyBorder="1" applyAlignment="1">
      <alignment horizontal="center" vertical="top"/>
    </xf>
    <xf numFmtId="0" fontId="15" fillId="0" borderId="3" xfId="26" quotePrefix="1" applyFont="1" applyFill="1" applyBorder="1" applyAlignment="1">
      <alignment horizontal="center" vertical="top"/>
    </xf>
    <xf numFmtId="0" fontId="15" fillId="0" borderId="0" xfId="26" quotePrefix="1" applyFont="1" applyFill="1" applyBorder="1" applyAlignment="1">
      <alignment horizontal="center" vertical="top"/>
    </xf>
    <xf numFmtId="0" fontId="14" fillId="0" borderId="0" xfId="26" applyFont="1" applyFill="1" applyAlignment="1">
      <alignment vertical="top"/>
    </xf>
    <xf numFmtId="0" fontId="14" fillId="0" borderId="0" xfId="26" applyFont="1" applyFill="1" applyBorder="1"/>
    <xf numFmtId="0" fontId="14" fillId="0" borderId="0" xfId="26" applyFont="1" applyFill="1" applyBorder="1" applyAlignment="1">
      <alignment horizontal="center"/>
    </xf>
    <xf numFmtId="176" fontId="19" fillId="0" borderId="0" xfId="26" applyNumberFormat="1" applyFont="1" applyFill="1" applyBorder="1" applyAlignment="1">
      <alignment horizontal="left" vertical="center" wrapText="1"/>
    </xf>
    <xf numFmtId="0" fontId="19" fillId="0" borderId="0" xfId="26" applyFont="1" applyFill="1" applyBorder="1" applyAlignment="1">
      <alignment horizontal="centerContinuous" vertical="center" wrapText="1"/>
    </xf>
    <xf numFmtId="0" fontId="14" fillId="0" borderId="0" xfId="26" applyFont="1" applyFill="1" applyAlignment="1">
      <alignment vertical="center"/>
    </xf>
    <xf numFmtId="0" fontId="15" fillId="0" borderId="0" xfId="26" applyFont="1" applyFill="1" applyAlignment="1">
      <alignment horizontal="center" vertical="center"/>
    </xf>
    <xf numFmtId="168" fontId="14" fillId="0" borderId="0" xfId="19" applyNumberFormat="1" applyFont="1" applyFill="1" applyBorder="1" applyAlignment="1"/>
    <xf numFmtId="168" fontId="14" fillId="0" borderId="0" xfId="26" applyNumberFormat="1" applyFont="1" applyFill="1" applyAlignment="1">
      <alignment vertical="center"/>
    </xf>
    <xf numFmtId="14" fontId="14" fillId="0" borderId="0" xfId="26" applyNumberFormat="1" applyFont="1" applyFill="1" applyAlignment="1">
      <alignment horizontal="left" vertical="center" indent="1"/>
    </xf>
    <xf numFmtId="0" fontId="14" fillId="0" borderId="0" xfId="26" applyFont="1" applyFill="1" applyAlignment="1">
      <alignment horizontal="left" vertical="center" indent="1"/>
    </xf>
    <xf numFmtId="176" fontId="19" fillId="0" borderId="0" xfId="26" applyNumberFormat="1" applyFont="1" applyFill="1" applyBorder="1" applyAlignment="1">
      <alignment horizontal="left" vertical="center"/>
    </xf>
    <xf numFmtId="168" fontId="15" fillId="0" borderId="0" xfId="19" applyNumberFormat="1" applyFont="1" applyFill="1" applyBorder="1" applyAlignment="1">
      <alignment horizontal="left" indent="1"/>
    </xf>
    <xf numFmtId="0" fontId="14" fillId="0" borderId="0" xfId="26" applyFont="1" applyFill="1"/>
    <xf numFmtId="0" fontId="14" fillId="0" borderId="0" xfId="26" applyFont="1" applyFill="1" applyAlignment="1">
      <alignment horizontal="left" vertical="center"/>
    </xf>
    <xf numFmtId="14" fontId="14" fillId="0" borderId="0" xfId="26" quotePrefix="1" applyNumberFormat="1" applyFont="1" applyFill="1" applyBorder="1" applyAlignment="1">
      <alignment horizontal="left" indent="1"/>
    </xf>
    <xf numFmtId="0" fontId="15" fillId="0" borderId="0" xfId="26" applyFont="1" applyFill="1" applyAlignment="1">
      <alignment horizontal="left" vertical="center" indent="3"/>
    </xf>
    <xf numFmtId="0" fontId="14" fillId="0" borderId="0" xfId="26" applyFont="1" applyFill="1" applyAlignment="1">
      <alignment horizontal="left" vertical="center" indent="4"/>
    </xf>
    <xf numFmtId="0" fontId="15" fillId="0" borderId="0" xfId="26" applyFont="1" applyFill="1" applyAlignment="1">
      <alignment horizontal="left" vertical="center" indent="5"/>
    </xf>
    <xf numFmtId="0" fontId="14" fillId="0" borderId="0" xfId="26" applyFont="1" applyFill="1" applyAlignment="1">
      <alignment horizontal="left" indent="5"/>
    </xf>
    <xf numFmtId="0" fontId="15" fillId="0" borderId="0" xfId="26" applyFont="1" applyFill="1" applyAlignment="1">
      <alignment horizontal="left" vertical="center" indent="1"/>
    </xf>
    <xf numFmtId="176" fontId="14" fillId="0" borderId="0" xfId="26" applyNumberFormat="1" applyFont="1" applyFill="1" applyBorder="1" applyAlignment="1">
      <alignment horizontal="left"/>
    </xf>
    <xf numFmtId="0" fontId="14" fillId="0" borderId="0" xfId="26" applyFont="1" applyFill="1" applyAlignment="1">
      <alignment horizontal="left" vertical="center" indent="3"/>
    </xf>
    <xf numFmtId="0" fontId="14" fillId="0" borderId="0" xfId="26" applyFont="1" applyFill="1" applyAlignment="1">
      <alignment horizontal="left" vertical="center" indent="2"/>
    </xf>
    <xf numFmtId="14" fontId="14" fillId="0" borderId="0" xfId="26" quotePrefix="1" applyNumberFormat="1" applyFont="1" applyFill="1" applyBorder="1" applyAlignment="1">
      <alignment horizontal="center"/>
    </xf>
    <xf numFmtId="176" fontId="20" fillId="0" borderId="0" xfId="26" applyNumberFormat="1" applyFont="1" applyFill="1"/>
    <xf numFmtId="176" fontId="20" fillId="0" borderId="0" xfId="26" applyNumberFormat="1" applyFont="1" applyFill="1" applyAlignment="1"/>
    <xf numFmtId="176" fontId="14" fillId="0" borderId="0" xfId="26" applyNumberFormat="1" applyFont="1" applyFill="1" applyBorder="1"/>
    <xf numFmtId="168" fontId="14" fillId="0" borderId="0" xfId="26" applyNumberFormat="1" applyFont="1" applyFill="1" applyBorder="1"/>
    <xf numFmtId="0" fontId="19" fillId="0" borderId="0" xfId="26" applyFont="1" applyFill="1" applyBorder="1" applyAlignment="1">
      <alignment horizontal="center" vertical="center" wrapText="1"/>
    </xf>
    <xf numFmtId="0" fontId="19" fillId="0" borderId="12" xfId="26" applyFont="1" applyFill="1" applyBorder="1" applyAlignment="1">
      <alignment horizontal="centerContinuous" vertical="center" wrapText="1"/>
    </xf>
    <xf numFmtId="0" fontId="19" fillId="0" borderId="9" xfId="26" applyFont="1" applyFill="1" applyBorder="1" applyAlignment="1">
      <alignment horizontal="centerContinuous" vertical="center" wrapText="1"/>
    </xf>
    <xf numFmtId="176" fontId="19" fillId="0" borderId="0" xfId="26" applyNumberFormat="1" applyFont="1" applyFill="1" applyBorder="1" applyAlignment="1">
      <alignment horizontal="center" vertical="center" wrapText="1"/>
    </xf>
    <xf numFmtId="176" fontId="19" fillId="0" borderId="0" xfId="26" applyNumberFormat="1" applyFont="1" applyFill="1" applyBorder="1" applyAlignment="1">
      <alignment vertical="center"/>
    </xf>
    <xf numFmtId="0" fontId="18" fillId="0" borderId="0" xfId="26" applyFont="1" applyFill="1" applyBorder="1" applyAlignment="1">
      <alignment horizontal="left" vertical="center"/>
    </xf>
    <xf numFmtId="0" fontId="19" fillId="0" borderId="0" xfId="26" applyFont="1" applyFill="1" applyAlignment="1">
      <alignment horizontal="centerContinuous" vertical="center"/>
    </xf>
    <xf numFmtId="0" fontId="19" fillId="0" borderId="0" xfId="26" applyFont="1" applyFill="1" applyBorder="1" applyAlignment="1">
      <alignment horizontal="centerContinuous" vertical="center"/>
    </xf>
    <xf numFmtId="168" fontId="14" fillId="0" borderId="0" xfId="19" applyNumberFormat="1" applyFont="1" applyFill="1" applyBorder="1" applyAlignment="1">
      <alignment horizontal="right" indent="1"/>
    </xf>
    <xf numFmtId="14" fontId="14" fillId="0" borderId="0" xfId="26" applyNumberFormat="1" applyFont="1" applyFill="1" applyBorder="1" applyAlignment="1">
      <alignment horizontal="left" indent="1"/>
    </xf>
    <xf numFmtId="164" fontId="14" fillId="0" borderId="0" xfId="5" applyNumberFormat="1" applyFont="1" applyFill="1" applyBorder="1" applyAlignment="1" applyProtection="1">
      <alignment horizontal="right"/>
      <protection locked="0"/>
    </xf>
    <xf numFmtId="0" fontId="18" fillId="0" borderId="0" xfId="26" applyFont="1" applyFill="1" applyAlignment="1">
      <alignment horizontal="left" vertical="center"/>
    </xf>
    <xf numFmtId="164" fontId="14" fillId="0" borderId="0" xfId="26" applyNumberFormat="1" applyFont="1" applyFill="1" applyBorder="1" applyAlignment="1" applyProtection="1">
      <alignment horizontal="right" indent="1"/>
      <protection locked="0"/>
    </xf>
    <xf numFmtId="168" fontId="14" fillId="0" borderId="0" xfId="26" applyNumberFormat="1" applyFont="1" applyFill="1"/>
    <xf numFmtId="0" fontId="18" fillId="0" borderId="0" xfId="5" applyFont="1" applyFill="1" applyBorder="1" applyAlignment="1">
      <alignment horizontal="left" vertical="center"/>
    </xf>
    <xf numFmtId="0" fontId="15" fillId="0" borderId="0" xfId="5" applyFont="1" applyFill="1" applyBorder="1" applyAlignment="1">
      <alignment horizontal="left" vertical="center"/>
    </xf>
    <xf numFmtId="164" fontId="14" fillId="0" borderId="0" xfId="5" applyNumberFormat="1" applyFont="1" applyFill="1" applyAlignment="1" applyProtection="1">
      <alignment horizontal="right"/>
      <protection locked="0"/>
    </xf>
    <xf numFmtId="0" fontId="46" fillId="0" borderId="0" xfId="5" applyFont="1" applyFill="1" applyAlignment="1"/>
    <xf numFmtId="0" fontId="18" fillId="0" borderId="0" xfId="5" applyFont="1" applyFill="1" applyBorder="1" applyAlignment="1">
      <alignment vertical="center"/>
    </xf>
    <xf numFmtId="0" fontId="15" fillId="0" borderId="0" xfId="5" applyFont="1" applyFill="1" applyBorder="1" applyAlignment="1">
      <alignment vertical="center"/>
    </xf>
    <xf numFmtId="167" fontId="19" fillId="0" borderId="0" xfId="5" applyNumberFormat="1" applyFont="1" applyFill="1" applyBorder="1" applyAlignment="1" applyProtection="1">
      <alignment horizontal="center" vertical="top"/>
      <protection locked="0"/>
    </xf>
    <xf numFmtId="167" fontId="14" fillId="0" borderId="0" xfId="5" applyNumberFormat="1" applyFont="1" applyFill="1" applyAlignment="1" applyProtection="1">
      <alignment horizontal="right" vertical="top"/>
      <protection locked="0"/>
    </xf>
    <xf numFmtId="167" fontId="14" fillId="0" borderId="0" xfId="5" applyNumberFormat="1" applyFont="1" applyFill="1" applyBorder="1" applyAlignment="1" applyProtection="1">
      <alignment horizontal="right" vertical="top"/>
      <protection locked="0"/>
    </xf>
    <xf numFmtId="0" fontId="18" fillId="0" borderId="0" xfId="5" applyFont="1" applyFill="1" applyAlignment="1">
      <alignment horizontal="left" vertical="center"/>
    </xf>
    <xf numFmtId="169" fontId="14" fillId="0" borderId="0" xfId="5" applyNumberFormat="1" applyFont="1" applyFill="1" applyBorder="1"/>
    <xf numFmtId="167" fontId="14" fillId="0" borderId="0" xfId="5" applyNumberFormat="1" applyFont="1" applyFill="1" applyBorder="1" applyAlignment="1" applyProtection="1">
      <alignment horizontal="center" vertical="top"/>
      <protection locked="0"/>
    </xf>
    <xf numFmtId="0" fontId="18" fillId="0" borderId="0" xfId="5" applyFont="1" applyFill="1" applyAlignment="1">
      <alignment horizontal="center" vertical="center"/>
    </xf>
    <xf numFmtId="0" fontId="18" fillId="0" borderId="0" xfId="5" applyFont="1" applyFill="1" applyBorder="1" applyAlignment="1">
      <alignment horizontal="center" vertical="center"/>
    </xf>
    <xf numFmtId="169" fontId="19" fillId="0" borderId="0" xfId="5" applyNumberFormat="1" applyFont="1" applyFill="1" applyBorder="1" applyAlignment="1" applyProtection="1">
      <alignment horizontal="center" vertical="top"/>
      <protection locked="0"/>
    </xf>
    <xf numFmtId="169" fontId="19" fillId="0" borderId="0" xfId="5" applyNumberFormat="1" applyFont="1" applyFill="1" applyAlignment="1" applyProtection="1">
      <alignment horizontal="right" vertical="top"/>
      <protection locked="0"/>
    </xf>
    <xf numFmtId="169" fontId="19" fillId="0" borderId="0" xfId="5" applyNumberFormat="1" applyFont="1" applyFill="1" applyBorder="1" applyAlignment="1" applyProtection="1">
      <alignment horizontal="right" vertical="top"/>
      <protection locked="0"/>
    </xf>
    <xf numFmtId="0" fontId="19" fillId="0" borderId="0" xfId="5" applyFont="1" applyFill="1" applyBorder="1"/>
    <xf numFmtId="0" fontId="19" fillId="0" borderId="0" xfId="5" applyFont="1" applyFill="1"/>
    <xf numFmtId="164" fontId="18" fillId="0" borderId="0" xfId="5" applyNumberFormat="1" applyFont="1" applyFill="1" applyBorder="1" applyAlignment="1" applyProtection="1">
      <alignment horizontal="left" vertical="center"/>
      <protection locked="0"/>
    </xf>
    <xf numFmtId="0" fontId="10" fillId="0" borderId="0" xfId="5" applyFill="1"/>
    <xf numFmtId="0" fontId="15" fillId="0" borderId="0" xfId="5" applyFont="1" applyFill="1" applyAlignment="1">
      <alignment horizontal="center" vertical="center"/>
    </xf>
    <xf numFmtId="0" fontId="15" fillId="0" borderId="0" xfId="5" applyFont="1" applyFill="1" applyBorder="1" applyAlignment="1">
      <alignment horizontal="center" vertical="center"/>
    </xf>
    <xf numFmtId="0" fontId="20" fillId="0" borderId="0" xfId="5" applyNumberFormat="1" applyFont="1" applyFill="1" applyBorder="1" applyAlignment="1">
      <alignment horizontal="left" vertical="top"/>
    </xf>
    <xf numFmtId="0" fontId="24" fillId="0" borderId="0" xfId="5" applyFont="1" applyFill="1" applyAlignment="1"/>
    <xf numFmtId="0" fontId="20" fillId="0" borderId="0" xfId="26" applyFont="1" applyFill="1"/>
    <xf numFmtId="0" fontId="20" fillId="0" borderId="0" xfId="26" applyFont="1" applyFill="1" applyBorder="1"/>
    <xf numFmtId="0" fontId="20" fillId="0" borderId="0" xfId="5" applyFont="1" applyFill="1" applyBorder="1"/>
    <xf numFmtId="176" fontId="20" fillId="0" borderId="0" xfId="26" applyNumberFormat="1" applyFont="1" applyFill="1" applyBorder="1" applyAlignment="1"/>
    <xf numFmtId="0" fontId="14" fillId="0" borderId="0" xfId="27" applyFont="1" applyFill="1"/>
    <xf numFmtId="0" fontId="14" fillId="0" borderId="0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Continuous" vertical="center" wrapText="1"/>
    </xf>
    <xf numFmtId="0" fontId="14" fillId="0" borderId="0" xfId="27" applyFont="1" applyFill="1" applyBorder="1" applyAlignment="1">
      <alignment horizontal="centerContinuous" vertical="center" wrapText="1"/>
    </xf>
    <xf numFmtId="0" fontId="14" fillId="0" borderId="0" xfId="27" applyFont="1" applyFill="1" applyAlignment="1">
      <alignment horizontal="left"/>
    </xf>
    <xf numFmtId="0" fontId="15" fillId="0" borderId="0" xfId="5" applyFont="1" applyFill="1" applyBorder="1" applyAlignment="1">
      <alignment horizontal="left"/>
    </xf>
    <xf numFmtId="169" fontId="14" fillId="0" borderId="0" xfId="27" applyNumberFormat="1" applyFont="1" applyFill="1"/>
    <xf numFmtId="169" fontId="14" fillId="0" borderId="0" xfId="5" applyNumberFormat="1" applyFont="1" applyFill="1" applyAlignment="1" applyProtection="1">
      <alignment horizontal="right"/>
      <protection locked="0"/>
    </xf>
    <xf numFmtId="172" fontId="14" fillId="0" borderId="0" xfId="5" applyNumberFormat="1" applyFont="1" applyFill="1" applyAlignment="1" applyProtection="1">
      <alignment horizontal="right"/>
      <protection locked="0"/>
    </xf>
    <xf numFmtId="49" fontId="12" fillId="2" borderId="0" xfId="17" applyNumberFormat="1" applyFont="1" applyFill="1" applyAlignment="1">
      <alignment horizontal="left"/>
    </xf>
    <xf numFmtId="0" fontId="14" fillId="2" borderId="0" xfId="17" applyFont="1" applyFill="1"/>
    <xf numFmtId="49" fontId="12" fillId="2" borderId="0" xfId="17" applyNumberFormat="1" applyFont="1" applyFill="1" applyAlignment="1">
      <alignment wrapText="1"/>
    </xf>
    <xf numFmtId="49" fontId="13" fillId="2" borderId="0" xfId="17" applyNumberFormat="1" applyFont="1" applyFill="1"/>
    <xf numFmtId="49" fontId="13" fillId="2" borderId="0" xfId="17" applyNumberFormat="1" applyFont="1" applyFill="1" applyAlignment="1">
      <alignment horizontal="left"/>
    </xf>
    <xf numFmtId="49" fontId="13" fillId="2" borderId="0" xfId="17" applyNumberFormat="1" applyFont="1" applyFill="1" applyAlignment="1">
      <alignment wrapText="1"/>
    </xf>
    <xf numFmtId="49" fontId="14" fillId="2" borderId="0" xfId="17" applyNumberFormat="1" applyFont="1" applyFill="1"/>
    <xf numFmtId="49" fontId="14" fillId="2" borderId="12" xfId="17" applyNumberFormat="1" applyFont="1" applyFill="1" applyBorder="1" applyAlignment="1">
      <alignment horizontal="centerContinuous" vertical="center" wrapText="1"/>
    </xf>
    <xf numFmtId="49" fontId="14" fillId="2" borderId="9" xfId="17" applyNumberFormat="1" applyFont="1" applyFill="1" applyBorder="1" applyAlignment="1">
      <alignment horizontal="centerContinuous" vertical="center" wrapText="1"/>
    </xf>
    <xf numFmtId="0" fontId="15" fillId="2" borderId="0" xfId="17" applyNumberFormat="1" applyFont="1" applyFill="1" applyBorder="1" applyAlignment="1">
      <alignment horizontal="left" indent="15"/>
    </xf>
    <xf numFmtId="0" fontId="14" fillId="2" borderId="0" xfId="5" applyFont="1" applyFill="1" applyAlignment="1">
      <alignment horizontal="left" indent="15"/>
    </xf>
    <xf numFmtId="0" fontId="15" fillId="2" borderId="0" xfId="17" applyFont="1" applyFill="1"/>
    <xf numFmtId="0" fontId="15" fillId="2" borderId="0" xfId="17" applyNumberFormat="1" applyFont="1" applyFill="1" applyBorder="1" applyAlignment="1">
      <alignment horizontal="left" indent="1"/>
    </xf>
    <xf numFmtId="0" fontId="14" fillId="2" borderId="0" xfId="17" applyNumberFormat="1" applyFont="1" applyFill="1" applyBorder="1" applyAlignment="1">
      <alignment horizontal="left" indent="2"/>
    </xf>
    <xf numFmtId="0" fontId="20" fillId="2" borderId="0" xfId="30" applyFont="1" applyFill="1" applyAlignment="1">
      <alignment horizontal="left"/>
    </xf>
    <xf numFmtId="0" fontId="20" fillId="2" borderId="0" xfId="17" applyFont="1" applyFill="1"/>
    <xf numFmtId="0" fontId="14" fillId="2" borderId="0" xfId="17" applyNumberFormat="1" applyFont="1" applyFill="1" applyBorder="1" applyAlignment="1">
      <alignment horizontal="left" wrapText="1" indent="2"/>
    </xf>
    <xf numFmtId="171" fontId="20" fillId="2" borderId="0" xfId="17" applyNumberFormat="1" applyFont="1" applyFill="1"/>
    <xf numFmtId="0" fontId="15" fillId="2" borderId="2" xfId="17" applyNumberFormat="1" applyFont="1" applyFill="1" applyBorder="1" applyAlignment="1">
      <alignment horizontal="left" indent="1"/>
    </xf>
    <xf numFmtId="0" fontId="14" fillId="2" borderId="2" xfId="17" applyNumberFormat="1" applyFont="1" applyFill="1" applyBorder="1" applyAlignment="1">
      <alignment horizontal="left" indent="2"/>
    </xf>
    <xf numFmtId="0" fontId="14" fillId="0" borderId="0" xfId="26" applyFont="1" applyFill="1" applyAlignment="1"/>
    <xf numFmtId="49" fontId="14" fillId="2" borderId="13" xfId="17" applyNumberFormat="1" applyFont="1" applyFill="1" applyBorder="1" applyAlignment="1">
      <alignment horizontal="center" vertical="center" wrapText="1"/>
    </xf>
    <xf numFmtId="49" fontId="14" fillId="2" borderId="3" xfId="17" applyNumberFormat="1" applyFont="1" applyFill="1" applyBorder="1"/>
    <xf numFmtId="49" fontId="14" fillId="2" borderId="10" xfId="17" applyNumberFormat="1" applyFont="1" applyFill="1" applyBorder="1" applyAlignment="1">
      <alignment horizontal="center" vertical="center" wrapText="1"/>
    </xf>
    <xf numFmtId="49" fontId="14" fillId="2" borderId="12" xfId="17" applyNumberFormat="1" applyFont="1" applyFill="1" applyBorder="1" applyAlignment="1">
      <alignment horizontal="center" vertical="center" wrapText="1"/>
    </xf>
    <xf numFmtId="0" fontId="10" fillId="2" borderId="0" xfId="5" applyFill="1" applyBorder="1" applyAlignment="1">
      <alignment horizontal="left" indent="15"/>
    </xf>
    <xf numFmtId="0" fontId="14" fillId="2" borderId="2" xfId="17" applyFont="1" applyFill="1" applyBorder="1" applyAlignment="1">
      <alignment horizontal="left" indent="1"/>
    </xf>
    <xf numFmtId="49" fontId="14" fillId="2" borderId="0" xfId="17" applyNumberFormat="1" applyFont="1" applyFill="1" applyBorder="1" applyAlignment="1">
      <alignment horizontal="left" vertical="center" wrapText="1" indent="1"/>
    </xf>
    <xf numFmtId="168" fontId="15" fillId="2" borderId="0" xfId="17" applyNumberFormat="1" applyFont="1" applyFill="1"/>
    <xf numFmtId="0" fontId="10" fillId="2" borderId="0" xfId="5" applyFill="1" applyAlignment="1">
      <alignment horizontal="left" indent="15"/>
    </xf>
    <xf numFmtId="0" fontId="15" fillId="2" borderId="2" xfId="17" applyNumberFormat="1" applyFont="1" applyFill="1" applyBorder="1" applyAlignment="1">
      <alignment horizontal="left" indent="2"/>
    </xf>
    <xf numFmtId="0" fontId="14" fillId="2" borderId="2" xfId="17" applyNumberFormat="1" applyFont="1" applyFill="1" applyBorder="1" applyAlignment="1">
      <alignment horizontal="left" indent="3"/>
    </xf>
    <xf numFmtId="0" fontId="14" fillId="2" borderId="0" xfId="17" applyNumberFormat="1" applyFont="1" applyFill="1" applyBorder="1" applyAlignment="1">
      <alignment horizontal="left" indent="3"/>
    </xf>
    <xf numFmtId="0" fontId="15" fillId="2" borderId="0" xfId="17" applyFont="1" applyFill="1" applyBorder="1" applyAlignment="1">
      <alignment horizontal="left" indent="15"/>
    </xf>
    <xf numFmtId="0" fontId="14" fillId="2" borderId="2" xfId="17" applyNumberFormat="1" applyFont="1" applyFill="1" applyBorder="1" applyAlignment="1">
      <alignment horizontal="left" wrapText="1" indent="2"/>
    </xf>
    <xf numFmtId="168" fontId="14" fillId="2" borderId="0" xfId="17" applyNumberFormat="1" applyFont="1" applyFill="1"/>
    <xf numFmtId="0" fontId="10" fillId="2" borderId="0" xfId="5" applyFont="1" applyFill="1" applyAlignment="1"/>
    <xf numFmtId="49" fontId="14" fillId="2" borderId="2" xfId="19" applyNumberFormat="1" applyFont="1" applyFill="1" applyBorder="1" applyAlignment="1">
      <alignment horizontal="left" indent="2"/>
    </xf>
    <xf numFmtId="49" fontId="12" fillId="2" borderId="0" xfId="25" applyNumberFormat="1" applyFont="1" applyFill="1" applyBorder="1" applyAlignment="1">
      <alignment horizontal="left"/>
    </xf>
    <xf numFmtId="49" fontId="13" fillId="2" borderId="0" xfId="25" applyNumberFormat="1" applyFont="1" applyFill="1" applyBorder="1" applyAlignment="1">
      <alignment wrapText="1"/>
    </xf>
    <xf numFmtId="49" fontId="13" fillId="2" borderId="0" xfId="25" applyNumberFormat="1" applyFont="1" applyFill="1"/>
    <xf numFmtId="49" fontId="14" fillId="2" borderId="0" xfId="25" applyNumberFormat="1" applyFont="1" applyFill="1"/>
    <xf numFmtId="49" fontId="14" fillId="2" borderId="0" xfId="25" applyNumberFormat="1" applyFont="1" applyFill="1" applyAlignment="1"/>
    <xf numFmtId="49" fontId="14" fillId="2" borderId="5" xfId="25" applyNumberFormat="1" applyFont="1" applyFill="1" applyBorder="1" applyAlignment="1">
      <alignment horizontal="centerContinuous" vertical="center" wrapText="1"/>
    </xf>
    <xf numFmtId="49" fontId="14" fillId="2" borderId="15" xfId="25" applyNumberFormat="1" applyFont="1" applyFill="1" applyBorder="1" applyAlignment="1">
      <alignment horizontal="centerContinuous" vertical="center" wrapText="1"/>
    </xf>
    <xf numFmtId="49" fontId="14" fillId="2" borderId="0" xfId="25" applyNumberFormat="1" applyFont="1" applyFill="1" applyBorder="1" applyAlignment="1">
      <alignment horizontal="center" vertical="center"/>
    </xf>
    <xf numFmtId="49" fontId="14" fillId="2" borderId="0" xfId="25" applyNumberFormat="1" applyFont="1" applyFill="1" applyBorder="1" applyAlignment="1"/>
    <xf numFmtId="49" fontId="14" fillId="2" borderId="0" xfId="25" applyNumberFormat="1" applyFont="1" applyFill="1" applyBorder="1"/>
    <xf numFmtId="0" fontId="14" fillId="2" borderId="2" xfId="25" applyFont="1" applyFill="1" applyBorder="1" applyAlignment="1"/>
    <xf numFmtId="0" fontId="14" fillId="2" borderId="2" xfId="25" applyFont="1" applyFill="1" applyBorder="1" applyAlignment="1">
      <alignment horizontal="left" indent="1"/>
    </xf>
    <xf numFmtId="0" fontId="14" fillId="2" borderId="0" xfId="25" applyFont="1" applyFill="1" applyBorder="1" applyAlignment="1">
      <alignment horizontal="left" indent="1"/>
    </xf>
    <xf numFmtId="0" fontId="20" fillId="2" borderId="0" xfId="25" applyFont="1" applyFill="1" applyBorder="1" applyAlignment="1">
      <alignment horizontal="left"/>
    </xf>
    <xf numFmtId="168" fontId="20" fillId="2" borderId="0" xfId="18" applyNumberFormat="1" applyFont="1" applyFill="1" applyBorder="1" applyAlignment="1">
      <alignment horizontal="right"/>
    </xf>
    <xf numFmtId="168" fontId="20" fillId="2" borderId="0" xfId="25" applyNumberFormat="1" applyFont="1" applyFill="1"/>
    <xf numFmtId="175" fontId="21" fillId="2" borderId="0" xfId="25" applyNumberFormat="1" applyFont="1" applyFill="1" applyAlignment="1"/>
    <xf numFmtId="0" fontId="20" fillId="2" borderId="0" xfId="25" applyFont="1" applyFill="1"/>
    <xf numFmtId="0" fontId="20" fillId="2" borderId="0" xfId="25" applyFont="1" applyFill="1" applyAlignment="1"/>
    <xf numFmtId="173" fontId="14" fillId="2" borderId="0" xfId="0" applyNumberFormat="1" applyFont="1" applyFill="1" applyBorder="1"/>
    <xf numFmtId="168" fontId="14" fillId="2" borderId="0" xfId="0" applyNumberFormat="1" applyFont="1" applyFill="1" applyBorder="1"/>
    <xf numFmtId="3" fontId="14" fillId="0" borderId="0" xfId="5" applyNumberFormat="1" applyFont="1" applyFill="1"/>
    <xf numFmtId="168" fontId="14" fillId="0" borderId="0" xfId="5" applyNumberFormat="1" applyFont="1" applyFill="1"/>
    <xf numFmtId="0" fontId="10" fillId="0" borderId="0" xfId="5"/>
    <xf numFmtId="49" fontId="15" fillId="0" borderId="0" xfId="19" applyNumberFormat="1" applyFont="1" applyFill="1" applyBorder="1" applyAlignment="1">
      <alignment horizontal="right"/>
    </xf>
    <xf numFmtId="0" fontId="15" fillId="0" borderId="2" xfId="19" applyFont="1" applyFill="1" applyBorder="1" applyAlignment="1">
      <alignment horizontal="center" vertical="center"/>
    </xf>
    <xf numFmtId="168" fontId="15" fillId="0" borderId="4" xfId="19" applyNumberFormat="1" applyFont="1" applyFill="1" applyBorder="1" applyAlignment="1">
      <alignment horizontal="right"/>
    </xf>
    <xf numFmtId="168" fontId="15" fillId="0" borderId="0" xfId="19" applyNumberFormat="1" applyFont="1" applyFill="1" applyBorder="1" applyAlignment="1">
      <alignment horizontal="right"/>
    </xf>
    <xf numFmtId="0" fontId="15" fillId="0" borderId="0" xfId="19" applyFont="1" applyFill="1" applyBorder="1" applyAlignment="1"/>
    <xf numFmtId="49" fontId="12" fillId="0" borderId="0" xfId="0" applyNumberFormat="1" applyFont="1" applyFill="1" applyAlignment="1">
      <alignment horizontal="left"/>
    </xf>
    <xf numFmtId="49" fontId="13" fillId="0" borderId="0" xfId="0" applyNumberFormat="1" applyFont="1" applyFill="1" applyAlignment="1">
      <alignment horizontal="left"/>
    </xf>
    <xf numFmtId="49" fontId="14" fillId="0" borderId="0" xfId="0" applyNumberFormat="1" applyFont="1" applyFill="1"/>
    <xf numFmtId="49" fontId="14" fillId="0" borderId="9" xfId="0" applyNumberFormat="1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168" fontId="20" fillId="0" borderId="0" xfId="19" applyNumberFormat="1" applyFont="1" applyFill="1" applyBorder="1" applyAlignment="1">
      <alignment horizontal="right" vertical="top"/>
    </xf>
    <xf numFmtId="0" fontId="14" fillId="0" borderId="0" xfId="0" applyFont="1" applyFill="1"/>
    <xf numFmtId="0" fontId="24" fillId="0" borderId="0" xfId="0" applyFont="1" applyFill="1" applyAlignment="1"/>
    <xf numFmtId="0" fontId="20" fillId="0" borderId="0" xfId="0" applyFont="1" applyFill="1"/>
    <xf numFmtId="0" fontId="14" fillId="0" borderId="0" xfId="0" applyFont="1" applyFill="1" applyBorder="1"/>
    <xf numFmtId="168" fontId="14" fillId="0" borderId="0" xfId="0" applyNumberFormat="1" applyFont="1" applyFill="1" applyBorder="1"/>
    <xf numFmtId="169" fontId="14" fillId="0" borderId="0" xfId="0" applyNumberFormat="1" applyFont="1" applyFill="1" applyBorder="1"/>
    <xf numFmtId="0" fontId="20" fillId="0" borderId="0" xfId="19" applyFont="1" applyFill="1"/>
    <xf numFmtId="0" fontId="20" fillId="0" borderId="0" xfId="19" applyFont="1" applyFill="1" applyAlignment="1">
      <alignment horizontal="left"/>
    </xf>
    <xf numFmtId="49" fontId="12" fillId="0" borderId="0" xfId="0" applyNumberFormat="1" applyFont="1" applyFill="1" applyBorder="1" applyAlignment="1">
      <alignment horizontal="left"/>
    </xf>
    <xf numFmtId="171" fontId="21" fillId="0" borderId="0" xfId="19" applyNumberFormat="1" applyFont="1" applyFill="1" applyBorder="1" applyAlignment="1"/>
    <xf numFmtId="168" fontId="24" fillId="2" borderId="0" xfId="0" applyNumberFormat="1" applyFont="1" applyFill="1" applyAlignment="1"/>
    <xf numFmtId="168" fontId="20" fillId="2" borderId="0" xfId="19" applyNumberFormat="1" applyFont="1" applyFill="1"/>
    <xf numFmtId="49" fontId="15" fillId="0" borderId="0" xfId="19" applyNumberFormat="1" applyFont="1" applyFill="1" applyBorder="1" applyAlignment="1">
      <alignment horizontal="left" indent="1"/>
    </xf>
    <xf numFmtId="0" fontId="15" fillId="0" borderId="0" xfId="19" applyFont="1" applyFill="1" applyAlignment="1">
      <alignment vertical="center"/>
    </xf>
    <xf numFmtId="0" fontId="15" fillId="0" borderId="0" xfId="19" applyNumberFormat="1" applyFont="1" applyFill="1" applyAlignment="1">
      <alignment horizontal="left" vertical="center"/>
    </xf>
    <xf numFmtId="49" fontId="15" fillId="0" borderId="0" xfId="19" applyNumberFormat="1" applyFont="1" applyFill="1" applyBorder="1" applyAlignment="1"/>
    <xf numFmtId="0" fontId="15" fillId="0" borderId="0" xfId="19" applyFont="1" applyFill="1" applyAlignment="1">
      <alignment horizontal="center" vertical="center"/>
    </xf>
    <xf numFmtId="49" fontId="15" fillId="0" borderId="0" xfId="19" applyNumberFormat="1" applyFont="1" applyFill="1" applyBorder="1" applyAlignment="1">
      <alignment horizontal="left" indent="15"/>
    </xf>
    <xf numFmtId="49" fontId="14" fillId="0" borderId="0" xfId="19" applyNumberFormat="1" applyFont="1" applyFill="1" applyBorder="1" applyAlignment="1">
      <alignment horizontal="left" indent="1"/>
    </xf>
    <xf numFmtId="0" fontId="14" fillId="0" borderId="0" xfId="19" applyFont="1" applyFill="1" applyAlignment="1"/>
    <xf numFmtId="171" fontId="15" fillId="0" borderId="0" xfId="19" applyNumberFormat="1" applyFont="1" applyFill="1" applyBorder="1" applyAlignment="1"/>
    <xf numFmtId="0" fontId="15" fillId="0" borderId="0" xfId="19" applyFont="1" applyFill="1" applyAlignment="1"/>
    <xf numFmtId="0" fontId="15" fillId="0" borderId="0" xfId="0" applyFont="1" applyFill="1" applyBorder="1" applyAlignment="1"/>
    <xf numFmtId="169" fontId="15" fillId="0" borderId="0" xfId="0" applyNumberFormat="1" applyFont="1" applyFill="1" applyBorder="1" applyAlignment="1"/>
    <xf numFmtId="0" fontId="14" fillId="0" borderId="0" xfId="19" applyFont="1" applyFill="1" applyBorder="1" applyAlignment="1"/>
    <xf numFmtId="0" fontId="14" fillId="0" borderId="2" xfId="19" applyFont="1" applyFill="1" applyBorder="1" applyAlignment="1">
      <alignment horizontal="left" vertical="center"/>
    </xf>
    <xf numFmtId="0" fontId="54" fillId="0" borderId="0" xfId="2" applyFont="1" applyAlignment="1" applyProtection="1"/>
    <xf numFmtId="168" fontId="14" fillId="2" borderId="0" xfId="19" applyNumberFormat="1" applyFont="1" applyFill="1" applyBorder="1" applyAlignment="1">
      <alignment horizontal="right"/>
    </xf>
    <xf numFmtId="49" fontId="14" fillId="2" borderId="7" xfId="19" applyNumberFormat="1" applyFont="1" applyFill="1" applyBorder="1" applyAlignment="1">
      <alignment horizontal="center" vertical="center" wrapText="1"/>
    </xf>
    <xf numFmtId="49" fontId="14" fillId="2" borderId="0" xfId="19" applyNumberFormat="1" applyFont="1" applyFill="1" applyBorder="1" applyAlignment="1">
      <alignment horizontal="center" vertical="center" wrapText="1"/>
    </xf>
    <xf numFmtId="49" fontId="14" fillId="2" borderId="5" xfId="19" applyNumberFormat="1" applyFont="1" applyFill="1" applyBorder="1" applyAlignment="1">
      <alignment horizontal="center" vertical="center" wrapText="1"/>
    </xf>
    <xf numFmtId="49" fontId="14" fillId="2" borderId="6" xfId="19" applyNumberFormat="1" applyFont="1" applyFill="1" applyBorder="1" applyAlignment="1">
      <alignment horizontal="center" vertical="center"/>
    </xf>
    <xf numFmtId="0" fontId="20" fillId="2" borderId="0" xfId="19" applyFont="1" applyFill="1" applyAlignment="1">
      <alignment horizontal="left"/>
    </xf>
    <xf numFmtId="49" fontId="14" fillId="2" borderId="6" xfId="20" applyNumberFormat="1" applyFont="1" applyFill="1" applyBorder="1" applyAlignment="1">
      <alignment horizontal="center" vertical="center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5" fillId="2" borderId="0" xfId="17" applyNumberFormat="1" applyFont="1" applyFill="1" applyBorder="1" applyAlignment="1">
      <alignment horizontal="left" indent="15"/>
    </xf>
    <xf numFmtId="0" fontId="10" fillId="2" borderId="0" xfId="5" applyFill="1" applyBorder="1" applyAlignment="1">
      <alignment horizontal="left" indent="15"/>
    </xf>
    <xf numFmtId="0" fontId="10" fillId="2" borderId="0" xfId="5" applyFill="1" applyAlignment="1">
      <alignment horizontal="left" indent="15"/>
    </xf>
    <xf numFmtId="0" fontId="15" fillId="2" borderId="0" xfId="17" applyFont="1" applyFill="1" applyBorder="1" applyAlignment="1">
      <alignment horizontal="left" indent="15"/>
    </xf>
    <xf numFmtId="49" fontId="12" fillId="2" borderId="0" xfId="25" applyNumberFormat="1" applyFont="1" applyFill="1" applyBorder="1" applyAlignment="1">
      <alignment horizontal="left"/>
    </xf>
    <xf numFmtId="0" fontId="17" fillId="2" borderId="0" xfId="19" applyFont="1" applyFill="1"/>
    <xf numFmtId="0" fontId="17" fillId="2" borderId="0" xfId="19" applyFont="1" applyFill="1" applyAlignment="1">
      <alignment horizontal="left" vertical="top"/>
    </xf>
    <xf numFmtId="49" fontId="17" fillId="2" borderId="0" xfId="20" applyNumberFormat="1" applyFont="1" applyFill="1"/>
    <xf numFmtId="0" fontId="20" fillId="2" borderId="0" xfId="5" applyNumberFormat="1" applyFont="1" applyFill="1" applyBorder="1" applyAlignment="1">
      <alignment horizontal="justify"/>
    </xf>
    <xf numFmtId="49" fontId="17" fillId="2" borderId="0" xfId="19" applyNumberFormat="1" applyFont="1" applyFill="1"/>
    <xf numFmtId="49" fontId="14" fillId="2" borderId="0" xfId="5" applyNumberFormat="1" applyFont="1" applyFill="1" applyBorder="1" applyAlignment="1">
      <alignment horizontal="center" vertical="center" wrapText="1"/>
    </xf>
    <xf numFmtId="0" fontId="10" fillId="2" borderId="0" xfId="5" applyFill="1" applyAlignment="1"/>
    <xf numFmtId="49" fontId="13" fillId="2" borderId="0" xfId="5" applyNumberFormat="1" applyFont="1" applyFill="1" applyAlignment="1">
      <alignment horizontal="left"/>
    </xf>
    <xf numFmtId="49" fontId="10" fillId="2" borderId="0" xfId="5" applyNumberFormat="1" applyFont="1" applyFill="1" applyBorder="1" applyAlignment="1">
      <alignment horizontal="center"/>
    </xf>
    <xf numFmtId="49" fontId="10" fillId="2" borderId="7" xfId="5" applyNumberFormat="1" applyFont="1" applyFill="1" applyBorder="1" applyAlignment="1"/>
    <xf numFmtId="49" fontId="14" fillId="2" borderId="12" xfId="17" applyNumberFormat="1" applyFont="1" applyFill="1" applyBorder="1" applyAlignment="1">
      <alignment horizontal="centerContinuous" vertical="distributed"/>
    </xf>
    <xf numFmtId="49" fontId="14" fillId="2" borderId="9" xfId="17" applyNumberFormat="1" applyFont="1" applyFill="1" applyBorder="1" applyAlignment="1">
      <alignment horizontal="centerContinuous"/>
    </xf>
    <xf numFmtId="49" fontId="14" fillId="2" borderId="6" xfId="17" applyNumberFormat="1" applyFont="1" applyFill="1" applyBorder="1" applyAlignment="1">
      <alignment horizontal="center" vertical="distributed"/>
    </xf>
    <xf numFmtId="49" fontId="14" fillId="2" borderId="12" xfId="17" applyNumberFormat="1" applyFont="1" applyFill="1" applyBorder="1" applyAlignment="1">
      <alignment horizontal="center" vertical="distributed"/>
    </xf>
    <xf numFmtId="0" fontId="14" fillId="2" borderId="0" xfId="17" applyFont="1" applyFill="1" applyAlignment="1">
      <alignment horizontal="left" indent="1"/>
    </xf>
    <xf numFmtId="0" fontId="15" fillId="2" borderId="0" xfId="17" applyNumberFormat="1" applyFont="1" applyFill="1" applyBorder="1" applyAlignment="1">
      <alignment horizontal="left" indent="2"/>
    </xf>
    <xf numFmtId="168" fontId="14" fillId="2" borderId="0" xfId="17" applyNumberFormat="1" applyFont="1" applyFill="1" applyBorder="1"/>
    <xf numFmtId="0" fontId="14" fillId="2" borderId="0" xfId="17" applyFont="1" applyFill="1" applyBorder="1"/>
    <xf numFmtId="49" fontId="13" fillId="2" borderId="0" xfId="25" applyNumberFormat="1" applyFont="1" applyFill="1" applyAlignment="1"/>
    <xf numFmtId="0" fontId="14" fillId="2" borderId="0" xfId="25" applyFont="1" applyFill="1" applyBorder="1" applyAlignment="1">
      <alignment horizontal="center" vertical="center" wrapText="1"/>
    </xf>
    <xf numFmtId="0" fontId="14" fillId="2" borderId="0" xfId="25" applyFont="1" applyFill="1" applyAlignment="1"/>
    <xf numFmtId="0" fontId="14" fillId="2" borderId="0" xfId="25" applyFont="1" applyFill="1"/>
    <xf numFmtId="0" fontId="15" fillId="2" borderId="2" xfId="25" applyFont="1" applyFill="1" applyBorder="1" applyAlignment="1">
      <alignment horizontal="left" indent="1"/>
    </xf>
    <xf numFmtId="0" fontId="15" fillId="2" borderId="0" xfId="25" applyFont="1" applyFill="1" applyAlignment="1"/>
    <xf numFmtId="175" fontId="15" fillId="2" borderId="0" xfId="25" applyNumberFormat="1" applyFont="1" applyFill="1" applyAlignment="1"/>
    <xf numFmtId="0" fontId="15" fillId="2" borderId="0" xfId="25" applyFont="1" applyFill="1"/>
    <xf numFmtId="0" fontId="14" fillId="2" borderId="2" xfId="25" applyFont="1" applyFill="1" applyBorder="1" applyAlignment="1">
      <alignment horizontal="left" indent="2"/>
    </xf>
    <xf numFmtId="0" fontId="14" fillId="2" borderId="2" xfId="25" applyFont="1" applyFill="1" applyBorder="1" applyAlignment="1">
      <alignment horizontal="left" indent="3"/>
    </xf>
    <xf numFmtId="0" fontId="22" fillId="2" borderId="0" xfId="25" applyFont="1" applyFill="1" applyBorder="1" applyAlignment="1"/>
    <xf numFmtId="168" fontId="14" fillId="2" borderId="0" xfId="18" applyNumberFormat="1" applyFont="1" applyFill="1" applyBorder="1" applyAlignment="1">
      <alignment horizontal="right"/>
    </xf>
    <xf numFmtId="168" fontId="14" fillId="2" borderId="0" xfId="25" applyNumberFormat="1" applyFont="1" applyFill="1"/>
    <xf numFmtId="168" fontId="15" fillId="2" borderId="0" xfId="25" applyNumberFormat="1" applyFont="1" applyFill="1"/>
    <xf numFmtId="0" fontId="16" fillId="2" borderId="0" xfId="25" applyFont="1" applyFill="1" applyBorder="1" applyAlignment="1"/>
    <xf numFmtId="0" fontId="24" fillId="0" borderId="0" xfId="5" applyFont="1" applyFill="1" applyAlignment="1"/>
    <xf numFmtId="168" fontId="14" fillId="2" borderId="0" xfId="19" applyNumberFormat="1" applyFont="1" applyFill="1" applyBorder="1" applyAlignment="1">
      <alignment horizontal="right"/>
    </xf>
    <xf numFmtId="0" fontId="10" fillId="2" borderId="0" xfId="5" applyFill="1" applyAlignment="1">
      <alignment horizontal="left" indent="15"/>
    </xf>
    <xf numFmtId="0" fontId="20" fillId="2" borderId="0" xfId="19" applyFont="1" applyFill="1" applyAlignment="1">
      <alignment horizontal="left"/>
    </xf>
    <xf numFmtId="0" fontId="10" fillId="2" borderId="7" xfId="5" applyFill="1" applyBorder="1" applyAlignment="1">
      <alignment horizontal="left" indent="15"/>
    </xf>
    <xf numFmtId="168" fontId="14" fillId="2" borderId="4" xfId="19" applyNumberFormat="1" applyFont="1" applyFill="1" applyBorder="1" applyAlignment="1">
      <alignment horizontal="right"/>
    </xf>
    <xf numFmtId="49" fontId="14" fillId="2" borderId="7" xfId="29" applyNumberFormat="1" applyFont="1" applyFill="1" applyBorder="1" applyAlignment="1">
      <alignment horizontal="center" vertical="center"/>
    </xf>
    <xf numFmtId="49" fontId="14" fillId="2" borderId="0" xfId="29" applyNumberFormat="1" applyFont="1" applyFill="1" applyBorder="1" applyAlignment="1">
      <alignment horizontal="center" vertical="center"/>
    </xf>
    <xf numFmtId="49" fontId="14" fillId="2" borderId="3" xfId="29" applyNumberFormat="1" applyFont="1" applyFill="1" applyBorder="1" applyAlignment="1">
      <alignment horizontal="center" vertical="center"/>
    </xf>
    <xf numFmtId="168" fontId="15" fillId="2" borderId="0" xfId="19" applyNumberFormat="1" applyFont="1" applyFill="1" applyBorder="1" applyAlignment="1">
      <alignment horizontal="right"/>
    </xf>
    <xf numFmtId="0" fontId="24" fillId="2" borderId="0" xfId="5" applyFont="1" applyFill="1" applyAlignment="1"/>
    <xf numFmtId="0" fontId="10" fillId="2" borderId="0" xfId="5" applyFill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5" fillId="2" borderId="0" xfId="19" applyFont="1" applyFill="1" applyBorder="1" applyAlignment="1">
      <alignment horizontal="center" vertical="center"/>
    </xf>
    <xf numFmtId="0" fontId="10" fillId="2" borderId="0" xfId="5" applyFill="1" applyBorder="1" applyAlignment="1">
      <alignment horizontal="left" indent="15"/>
    </xf>
    <xf numFmtId="0" fontId="14" fillId="2" borderId="0" xfId="5" applyFont="1" applyFill="1" applyBorder="1" applyAlignment="1">
      <alignment horizontal="center" vertical="center" wrapText="1"/>
    </xf>
    <xf numFmtId="49" fontId="14" fillId="2" borderId="7" xfId="19" applyNumberFormat="1" applyFont="1" applyFill="1" applyBorder="1" applyAlignment="1">
      <alignment horizontal="center" vertical="center" wrapText="1"/>
    </xf>
    <xf numFmtId="49" fontId="14" fillId="2" borderId="0" xfId="19" applyNumberFormat="1" applyFont="1" applyFill="1" applyBorder="1" applyAlignment="1">
      <alignment horizontal="center" vertical="center" wrapText="1"/>
    </xf>
    <xf numFmtId="49" fontId="14" fillId="2" borderId="3" xfId="19" applyNumberFormat="1" applyFont="1" applyFill="1" applyBorder="1" applyAlignment="1">
      <alignment horizontal="center" vertical="center" wrapText="1"/>
    </xf>
    <xf numFmtId="49" fontId="14" fillId="2" borderId="6" xfId="19" applyNumberFormat="1" applyFont="1" applyFill="1" applyBorder="1" applyAlignment="1">
      <alignment horizontal="center" vertical="center"/>
    </xf>
    <xf numFmtId="168" fontId="14" fillId="2" borderId="0" xfId="19" applyNumberFormat="1" applyFont="1" applyFill="1" applyBorder="1" applyAlignment="1">
      <alignment horizontal="right"/>
    </xf>
    <xf numFmtId="0" fontId="20" fillId="2" borderId="0" xfId="19" applyFont="1" applyFill="1" applyAlignment="1">
      <alignment horizontal="left"/>
    </xf>
    <xf numFmtId="49" fontId="14" fillId="2" borderId="6" xfId="20" applyNumberFormat="1" applyFont="1" applyFill="1" applyBorder="1" applyAlignment="1">
      <alignment horizontal="center" vertical="center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20" fillId="2" borderId="0" xfId="5" applyNumberFormat="1" applyFont="1" applyFill="1" applyBorder="1" applyAlignment="1">
      <alignment horizontal="justify"/>
    </xf>
    <xf numFmtId="0" fontId="9" fillId="2" borderId="0" xfId="5" applyFont="1" applyFill="1"/>
    <xf numFmtId="49" fontId="12" fillId="0" borderId="0" xfId="29" applyNumberFormat="1" applyFont="1" applyFill="1" applyAlignment="1">
      <alignment horizontal="center"/>
    </xf>
    <xf numFmtId="49" fontId="13" fillId="0" borderId="0" xfId="29" applyNumberFormat="1" applyFont="1" applyFill="1" applyAlignment="1">
      <alignment horizontal="center"/>
    </xf>
    <xf numFmtId="49" fontId="12" fillId="0" borderId="0" xfId="29" applyNumberFormat="1" applyFont="1" applyFill="1"/>
    <xf numFmtId="49" fontId="14" fillId="0" borderId="9" xfId="29" applyNumberFormat="1" applyFont="1" applyFill="1" applyBorder="1" applyAlignment="1">
      <alignment horizontal="centerContinuous" vertical="center"/>
    </xf>
    <xf numFmtId="168" fontId="14" fillId="2" borderId="0" xfId="19" applyNumberFormat="1" applyFont="1" applyFill="1" applyAlignment="1">
      <alignment vertical="center"/>
    </xf>
    <xf numFmtId="168" fontId="14" fillId="2" borderId="0" xfId="19" applyNumberFormat="1" applyFont="1" applyFill="1" applyAlignment="1"/>
    <xf numFmtId="0" fontId="20" fillId="0" borderId="0" xfId="19" applyFont="1" applyFill="1" applyAlignment="1">
      <alignment horizontal="left" indent="1"/>
    </xf>
    <xf numFmtId="0" fontId="14" fillId="0" borderId="0" xfId="29" applyFont="1" applyFill="1"/>
    <xf numFmtId="0" fontId="9" fillId="0" borderId="0" xfId="5" applyFont="1" applyFill="1" applyAlignment="1"/>
    <xf numFmtId="164" fontId="56" fillId="0" borderId="0" xfId="5" applyNumberFormat="1" applyFont="1" applyFill="1" applyAlignment="1" applyProtection="1">
      <protection locked="0"/>
    </xf>
    <xf numFmtId="164" fontId="14" fillId="0" borderId="4" xfId="5" applyNumberFormat="1" applyFont="1" applyFill="1" applyBorder="1" applyAlignment="1" applyProtection="1">
      <alignment horizontal="right"/>
      <protection locked="0"/>
    </xf>
    <xf numFmtId="0" fontId="14" fillId="2" borderId="11" xfId="5" applyFont="1" applyFill="1" applyBorder="1" applyAlignment="1">
      <alignment horizontal="center" vertical="center" wrapText="1"/>
    </xf>
    <xf numFmtId="0" fontId="14" fillId="2" borderId="0" xfId="5" applyFont="1" applyFill="1" applyBorder="1" applyAlignment="1">
      <alignment horizontal="center" vertical="center" wrapText="1"/>
    </xf>
    <xf numFmtId="0" fontId="13" fillId="2" borderId="0" xfId="5" applyFont="1" applyFill="1" applyAlignment="1"/>
    <xf numFmtId="0" fontId="12" fillId="2" borderId="0" xfId="5" applyFont="1" applyFill="1" applyBorder="1" applyAlignment="1">
      <alignment horizontal="center"/>
    </xf>
    <xf numFmtId="0" fontId="14" fillId="2" borderId="9" xfId="5" applyFont="1" applyFill="1" applyBorder="1"/>
    <xf numFmtId="0" fontId="14" fillId="2" borderId="11" xfId="5" applyFont="1" applyFill="1" applyBorder="1" applyAlignment="1">
      <alignment horizontal="center" vertical="center"/>
    </xf>
    <xf numFmtId="0" fontId="15" fillId="2" borderId="0" xfId="5" applyFont="1" applyFill="1"/>
    <xf numFmtId="166" fontId="14" fillId="2" borderId="0" xfId="5" applyNumberFormat="1" applyFont="1" applyFill="1" applyBorder="1" applyAlignment="1">
      <alignment horizontal="right" wrapText="1" indent="1"/>
    </xf>
    <xf numFmtId="0" fontId="14" fillId="2" borderId="0" xfId="5" applyFont="1" applyFill="1" applyBorder="1" applyAlignment="1">
      <alignment horizontal="left" wrapText="1"/>
    </xf>
    <xf numFmtId="0" fontId="10" fillId="0" borderId="0" xfId="5" applyAlignment="1">
      <alignment horizontal="right"/>
    </xf>
    <xf numFmtId="0" fontId="20" fillId="2" borderId="0" xfId="5" applyFont="1" applyFill="1" applyBorder="1" applyAlignment="1">
      <alignment horizontal="left" wrapText="1"/>
    </xf>
    <xf numFmtId="0" fontId="20" fillId="2" borderId="0" xfId="5" applyFont="1" applyFill="1" applyBorder="1" applyAlignment="1">
      <alignment horizontal="right" wrapText="1"/>
    </xf>
    <xf numFmtId="165" fontId="20" fillId="2" borderId="0" xfId="5" applyNumberFormat="1" applyFont="1" applyFill="1"/>
    <xf numFmtId="0" fontId="20" fillId="2" borderId="0" xfId="5" applyNumberFormat="1" applyFont="1" applyFill="1" applyAlignment="1"/>
    <xf numFmtId="0" fontId="0" fillId="0" borderId="0" xfId="0" applyFill="1"/>
    <xf numFmtId="1" fontId="0" fillId="0" borderId="0" xfId="0" applyNumberFormat="1" applyFill="1"/>
    <xf numFmtId="168" fontId="14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0" fontId="19" fillId="3" borderId="0" xfId="39" applyFont="1" applyFill="1" applyBorder="1"/>
    <xf numFmtId="49" fontId="14" fillId="2" borderId="0" xfId="19" applyNumberFormat="1" applyFont="1" applyFill="1" applyBorder="1" applyAlignment="1">
      <alignment horizontal="left" wrapText="1" indent="2"/>
    </xf>
    <xf numFmtId="0" fontId="14" fillId="2" borderId="7" xfId="5" applyFont="1" applyFill="1" applyBorder="1"/>
    <xf numFmtId="168" fontId="14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0" fontId="0" fillId="0" borderId="0" xfId="0" applyNumberFormat="1"/>
    <xf numFmtId="0" fontId="20" fillId="2" borderId="0" xfId="5" applyFont="1" applyFill="1" applyAlignment="1"/>
    <xf numFmtId="168" fontId="14" fillId="2" borderId="0" xfId="19" applyNumberFormat="1" applyFont="1" applyFill="1" applyBorder="1" applyAlignment="1">
      <alignment horizontal="right"/>
    </xf>
    <xf numFmtId="0" fontId="14" fillId="0" borderId="0" xfId="17" applyFont="1" applyFill="1"/>
    <xf numFmtId="49" fontId="12" fillId="0" borderId="0" xfId="17" applyNumberFormat="1" applyFont="1" applyFill="1" applyAlignment="1">
      <alignment horizontal="left"/>
    </xf>
    <xf numFmtId="49" fontId="12" fillId="0" borderId="0" xfId="17" applyNumberFormat="1" applyFont="1" applyFill="1" applyAlignment="1">
      <alignment wrapText="1"/>
    </xf>
    <xf numFmtId="49" fontId="13" fillId="0" borderId="0" xfId="17" applyNumberFormat="1" applyFont="1" applyFill="1"/>
    <xf numFmtId="49" fontId="14" fillId="0" borderId="0" xfId="17" applyNumberFormat="1" applyFont="1" applyFill="1"/>
    <xf numFmtId="49" fontId="14" fillId="0" borderId="12" xfId="17" applyNumberFormat="1" applyFont="1" applyFill="1" applyBorder="1" applyAlignment="1">
      <alignment horizontal="centerContinuous" vertical="center" wrapText="1"/>
    </xf>
    <xf numFmtId="49" fontId="14" fillId="0" borderId="9" xfId="17" applyNumberFormat="1" applyFont="1" applyFill="1" applyBorder="1" applyAlignment="1">
      <alignment horizontal="centerContinuous" vertical="center" wrapText="1"/>
    </xf>
    <xf numFmtId="0" fontId="15" fillId="0" borderId="0" xfId="17" applyNumberFormat="1" applyFont="1" applyFill="1" applyBorder="1" applyAlignment="1">
      <alignment horizontal="left" indent="15"/>
    </xf>
    <xf numFmtId="0" fontId="14" fillId="0" borderId="0" xfId="5" applyFont="1" applyFill="1" applyAlignment="1">
      <alignment horizontal="left" indent="15"/>
    </xf>
    <xf numFmtId="49" fontId="15" fillId="0" borderId="2" xfId="19" applyNumberFormat="1" applyFont="1" applyFill="1" applyBorder="1" applyAlignment="1">
      <alignment horizontal="left" indent="1"/>
    </xf>
    <xf numFmtId="49" fontId="5" fillId="0" borderId="0" xfId="36" applyNumberFormat="1" applyFill="1"/>
    <xf numFmtId="0" fontId="15" fillId="0" borderId="2" xfId="17" applyNumberFormat="1" applyFont="1" applyFill="1" applyBorder="1" applyAlignment="1">
      <alignment horizontal="left" indent="1"/>
    </xf>
    <xf numFmtId="0" fontId="14" fillId="0" borderId="2" xfId="17" applyNumberFormat="1" applyFont="1" applyFill="1" applyBorder="1" applyAlignment="1">
      <alignment horizontal="left" indent="2"/>
    </xf>
    <xf numFmtId="0" fontId="14" fillId="0" borderId="0" xfId="17" applyNumberFormat="1" applyFont="1" applyFill="1" applyBorder="1" applyAlignment="1">
      <alignment horizontal="left" indent="2"/>
    </xf>
    <xf numFmtId="180" fontId="14" fillId="0" borderId="0" xfId="16" applyNumberFormat="1" applyFont="1" applyFill="1" applyAlignment="1">
      <alignment horizontal="right"/>
    </xf>
    <xf numFmtId="0" fontId="20" fillId="0" borderId="0" xfId="30" applyFont="1" applyFill="1" applyAlignment="1">
      <alignment horizontal="left"/>
    </xf>
    <xf numFmtId="0" fontId="20" fillId="0" borderId="0" xfId="17" applyFont="1" applyFill="1"/>
    <xf numFmtId="171" fontId="20" fillId="0" borderId="0" xfId="17" applyNumberFormat="1" applyFont="1" applyFill="1"/>
    <xf numFmtId="0" fontId="20" fillId="2" borderId="0" xfId="19" applyFont="1" applyFill="1" applyAlignment="1">
      <alignment horizontal="left"/>
    </xf>
    <xf numFmtId="0" fontId="14" fillId="0" borderId="12" xfId="26" applyFont="1" applyFill="1" applyBorder="1" applyAlignment="1">
      <alignment horizontal="center" vertical="center" wrapText="1"/>
    </xf>
    <xf numFmtId="0" fontId="14" fillId="0" borderId="11" xfId="26" applyFont="1" applyFill="1" applyBorder="1" applyAlignment="1">
      <alignment horizontal="center" vertical="center" wrapText="1"/>
    </xf>
    <xf numFmtId="0" fontId="13" fillId="0" borderId="0" xfId="27" applyFont="1" applyFill="1" applyBorder="1" applyAlignment="1">
      <alignment horizontal="left"/>
    </xf>
    <xf numFmtId="0" fontId="19" fillId="0" borderId="0" xfId="24" applyFont="1" applyFill="1" applyBorder="1"/>
    <xf numFmtId="0" fontId="19" fillId="0" borderId="0" xfId="24" applyFont="1" applyFill="1"/>
    <xf numFmtId="0" fontId="19" fillId="0" borderId="0" xfId="24" applyFont="1" applyFill="1" applyAlignment="1">
      <alignment horizontal="right"/>
    </xf>
    <xf numFmtId="49" fontId="12" fillId="0" borderId="0" xfId="24" applyNumberFormat="1" applyFont="1" applyFill="1" applyBorder="1" applyAlignment="1">
      <alignment horizontal="right"/>
    </xf>
    <xf numFmtId="49" fontId="18" fillId="0" borderId="0" xfId="24" applyNumberFormat="1" applyFont="1" applyFill="1" applyBorder="1" applyAlignment="1">
      <alignment horizontal="left"/>
    </xf>
    <xf numFmtId="49" fontId="18" fillId="0" borderId="0" xfId="24" applyNumberFormat="1" applyFont="1" applyFill="1" applyBorder="1" applyAlignment="1">
      <alignment horizontal="right"/>
    </xf>
    <xf numFmtId="49" fontId="19" fillId="0" borderId="0" xfId="1" applyNumberFormat="1" applyFont="1" applyFill="1" applyBorder="1" applyAlignment="1" applyProtection="1">
      <alignment horizontal="left"/>
    </xf>
    <xf numFmtId="0" fontId="19" fillId="0" borderId="0" xfId="1" applyFont="1" applyFill="1" applyAlignment="1" applyProtection="1"/>
    <xf numFmtId="49" fontId="15" fillId="0" borderId="0" xfId="24" applyNumberFormat="1" applyFont="1" applyFill="1" applyBorder="1" applyAlignment="1">
      <alignment horizontal="right"/>
    </xf>
    <xf numFmtId="49" fontId="41" fillId="0" borderId="0" xfId="3" applyNumberFormat="1" applyFont="1" applyFill="1" applyBorder="1" applyAlignment="1" applyProtection="1">
      <alignment horizontal="right"/>
    </xf>
    <xf numFmtId="49" fontId="20" fillId="0" borderId="0" xfId="24" applyNumberFormat="1" applyFont="1" applyFill="1" applyBorder="1" applyAlignment="1">
      <alignment horizontal="right" indent="5"/>
    </xf>
    <xf numFmtId="0" fontId="10" fillId="0" borderId="0" xfId="5" quotePrefix="1" applyFont="1" applyFill="1"/>
    <xf numFmtId="49" fontId="19" fillId="0" borderId="0" xfId="1" applyNumberFormat="1" applyFont="1" applyFill="1" applyBorder="1" applyAlignment="1" applyProtection="1">
      <alignment horizontal="right"/>
    </xf>
    <xf numFmtId="0" fontId="10" fillId="0" borderId="0" xfId="5" applyFont="1" applyFill="1"/>
    <xf numFmtId="0" fontId="19" fillId="0" borderId="0" xfId="1" quotePrefix="1" applyFont="1" applyFill="1" applyBorder="1" applyAlignment="1" applyProtection="1"/>
    <xf numFmtId="0" fontId="14" fillId="0" borderId="0" xfId="5" applyFont="1" applyFill="1" applyAlignment="1"/>
    <xf numFmtId="49" fontId="19" fillId="0" borderId="0" xfId="1" quotePrefix="1" applyNumberFormat="1" applyFont="1" applyFill="1" applyBorder="1" applyAlignment="1" applyProtection="1">
      <alignment horizontal="right"/>
    </xf>
    <xf numFmtId="0" fontId="14" fillId="0" borderId="0" xfId="5" quotePrefix="1" applyFont="1" applyFill="1" applyAlignment="1">
      <alignment horizontal="right"/>
    </xf>
    <xf numFmtId="0" fontId="19" fillId="0" borderId="0" xfId="24" applyFont="1" applyFill="1" applyBorder="1" applyAlignment="1">
      <alignment horizontal="left"/>
    </xf>
    <xf numFmtId="0" fontId="19" fillId="0" borderId="0" xfId="1" applyFont="1" applyFill="1" applyAlignment="1" applyProtection="1">
      <alignment horizontal="right"/>
    </xf>
    <xf numFmtId="0" fontId="14" fillId="0" borderId="0" xfId="5" applyFont="1" applyFill="1" applyAlignment="1">
      <alignment horizontal="left" vertical="center"/>
    </xf>
    <xf numFmtId="0" fontId="18" fillId="0" borderId="0" xfId="24" applyFont="1" applyFill="1" applyAlignment="1">
      <alignment horizontal="left"/>
    </xf>
    <xf numFmtId="0" fontId="15" fillId="0" borderId="0" xfId="24" applyFont="1" applyFill="1" applyAlignment="1">
      <alignment horizontal="center"/>
    </xf>
    <xf numFmtId="49" fontId="19" fillId="0" borderId="0" xfId="24" applyNumberFormat="1" applyFont="1" applyFill="1" applyBorder="1" applyAlignment="1">
      <alignment horizontal="right" vertical="top" wrapText="1"/>
    </xf>
    <xf numFmtId="0" fontId="19" fillId="0" borderId="0" xfId="24" applyFont="1" applyFill="1" applyAlignment="1">
      <alignment horizontal="center" vertical="top" wrapText="1"/>
    </xf>
    <xf numFmtId="0" fontId="19" fillId="0" borderId="0" xfId="24" applyFont="1" applyFill="1" applyAlignment="1"/>
    <xf numFmtId="49" fontId="19" fillId="0" borderId="0" xfId="24" quotePrefix="1" applyNumberFormat="1" applyFont="1" applyFill="1" applyBorder="1" applyAlignment="1">
      <alignment horizontal="right" vertical="top" wrapText="1"/>
    </xf>
    <xf numFmtId="0" fontId="19" fillId="0" borderId="0" xfId="5" applyFont="1" applyFill="1" applyAlignment="1">
      <alignment horizontal="left"/>
    </xf>
    <xf numFmtId="49" fontId="20" fillId="0" borderId="0" xfId="24" applyNumberFormat="1" applyFont="1" applyFill="1" applyBorder="1" applyAlignment="1">
      <alignment horizontal="right" vertical="top" wrapText="1"/>
    </xf>
    <xf numFmtId="0" fontId="20" fillId="0" borderId="0" xfId="24" applyFont="1" applyFill="1" applyAlignment="1">
      <alignment horizontal="center" vertical="top" wrapText="1"/>
    </xf>
    <xf numFmtId="0" fontId="19" fillId="0" borderId="0" xfId="24" applyFont="1" applyFill="1" applyBorder="1" applyAlignment="1">
      <alignment horizontal="center" vertical="top" wrapText="1"/>
    </xf>
    <xf numFmtId="0" fontId="19" fillId="0" borderId="0" xfId="24" applyFont="1" applyFill="1" applyAlignment="1">
      <alignment horizontal="left"/>
    </xf>
    <xf numFmtId="0" fontId="19" fillId="0" borderId="0" xfId="24" applyFont="1" applyFill="1" applyBorder="1" applyAlignment="1"/>
    <xf numFmtId="49" fontId="19" fillId="0" borderId="0" xfId="24" applyNumberFormat="1" applyFont="1" applyFill="1" applyBorder="1" applyAlignment="1">
      <alignment horizontal="right"/>
    </xf>
    <xf numFmtId="0" fontId="19" fillId="0" borderId="0" xfId="22" applyFont="1" applyFill="1"/>
    <xf numFmtId="49" fontId="20" fillId="0" borderId="0" xfId="24" applyNumberFormat="1" applyFont="1" applyFill="1" applyBorder="1" applyAlignment="1">
      <alignment horizontal="right"/>
    </xf>
    <xf numFmtId="0" fontId="20" fillId="0" borderId="0" xfId="22" applyFont="1" applyFill="1"/>
    <xf numFmtId="0" fontId="19" fillId="0" borderId="0" xfId="5" applyFont="1" applyFill="1" applyAlignment="1">
      <alignment horizontal="left" vertical="center" wrapText="1"/>
    </xf>
    <xf numFmtId="0" fontId="20" fillId="0" borderId="0" xfId="5" applyFont="1" applyFill="1" applyAlignment="1">
      <alignment vertical="top"/>
    </xf>
    <xf numFmtId="173" fontId="12" fillId="0" borderId="0" xfId="21" quotePrefix="1" applyNumberFormat="1" applyFont="1" applyFill="1" applyAlignment="1">
      <alignment horizontal="right"/>
    </xf>
    <xf numFmtId="0" fontId="12" fillId="0" borderId="0" xfId="27" applyFont="1" applyFill="1" applyBorder="1" applyAlignment="1">
      <alignment horizontal="left"/>
    </xf>
    <xf numFmtId="0" fontId="14" fillId="0" borderId="12" xfId="28" applyFont="1" applyFill="1" applyBorder="1" applyAlignment="1">
      <alignment horizontal="center" vertical="center" wrapText="1"/>
    </xf>
    <xf numFmtId="0" fontId="14" fillId="0" borderId="6" xfId="28" applyFont="1" applyFill="1" applyBorder="1" applyAlignment="1">
      <alignment horizontal="center" vertical="center" wrapText="1"/>
    </xf>
    <xf numFmtId="0" fontId="14" fillId="0" borderId="3" xfId="28" applyFont="1" applyFill="1" applyBorder="1" applyAlignment="1">
      <alignment horizontal="centerContinuous" vertical="center" wrapText="1"/>
    </xf>
    <xf numFmtId="0" fontId="14" fillId="0" borderId="9" xfId="28" applyFont="1" applyFill="1" applyBorder="1" applyAlignment="1">
      <alignment horizontal="centerContinuous" vertical="center" wrapText="1"/>
    </xf>
    <xf numFmtId="0" fontId="14" fillId="0" borderId="8" xfId="28" applyFont="1" applyFill="1" applyBorder="1" applyAlignment="1">
      <alignment horizontal="centerContinuous" vertical="center" wrapText="1"/>
    </xf>
    <xf numFmtId="0" fontId="14" fillId="0" borderId="0" xfId="28" applyFont="1" applyFill="1" applyBorder="1" applyAlignment="1">
      <alignment horizontal="center" vertical="center" wrapText="1"/>
    </xf>
    <xf numFmtId="0" fontId="14" fillId="0" borderId="0" xfId="28" applyFont="1" applyFill="1" applyBorder="1" applyAlignment="1">
      <alignment horizontal="centerContinuous" vertical="center" wrapText="1"/>
    </xf>
    <xf numFmtId="0" fontId="14" fillId="0" borderId="7" xfId="28" applyFont="1" applyFill="1" applyBorder="1" applyAlignment="1">
      <alignment horizontal="centerContinuous" vertical="center" wrapText="1"/>
    </xf>
    <xf numFmtId="0" fontId="14" fillId="0" borderId="0" xfId="28" applyFont="1" applyFill="1" applyBorder="1" applyAlignment="1">
      <alignment vertical="center"/>
    </xf>
    <xf numFmtId="0" fontId="15" fillId="0" borderId="0" xfId="28" applyFont="1" applyFill="1" applyBorder="1" applyAlignment="1">
      <alignment horizontal="left" vertical="center"/>
    </xf>
    <xf numFmtId="0" fontId="15" fillId="0" borderId="0" xfId="28" applyFont="1" applyFill="1" applyBorder="1" applyAlignment="1">
      <alignment horizontal="center" vertical="center"/>
    </xf>
    <xf numFmtId="14" fontId="14" fillId="0" borderId="2" xfId="28" quotePrefix="1" applyNumberFormat="1" applyFont="1" applyFill="1" applyBorder="1" applyAlignment="1">
      <alignment horizontal="left"/>
    </xf>
    <xf numFmtId="172" fontId="14" fillId="0" borderId="0" xfId="28" applyNumberFormat="1" applyFont="1" applyFill="1" applyAlignment="1" applyProtection="1">
      <alignment horizontal="right"/>
      <protection locked="0"/>
    </xf>
    <xf numFmtId="172" fontId="27" fillId="0" borderId="0" xfId="28" applyNumberFormat="1" applyFont="1" applyFill="1" applyAlignment="1" applyProtection="1">
      <alignment horizontal="right"/>
      <protection locked="0"/>
    </xf>
    <xf numFmtId="172" fontId="27" fillId="0" borderId="0" xfId="5" applyNumberFormat="1" applyFont="1" applyFill="1" applyAlignment="1" applyProtection="1">
      <alignment horizontal="right"/>
      <protection locked="0"/>
    </xf>
    <xf numFmtId="0" fontId="14" fillId="0" borderId="0" xfId="28" applyFont="1" applyFill="1" applyAlignment="1">
      <alignment horizontal="left"/>
    </xf>
    <xf numFmtId="0" fontId="15" fillId="0" borderId="0" xfId="28" applyFont="1" applyFill="1" applyAlignment="1">
      <alignment horizontal="left" vertical="center"/>
    </xf>
    <xf numFmtId="0" fontId="15" fillId="0" borderId="0" xfId="28" applyFont="1" applyFill="1" applyAlignment="1">
      <alignment horizontal="center" vertical="center"/>
    </xf>
    <xf numFmtId="0" fontId="27" fillId="0" borderId="0" xfId="28" applyFont="1" applyFill="1" applyAlignment="1">
      <alignment horizontal="center" vertical="center"/>
    </xf>
    <xf numFmtId="172" fontId="14" fillId="0" borderId="4" xfId="28" applyNumberFormat="1" applyFont="1" applyFill="1" applyBorder="1" applyAlignment="1" applyProtection="1">
      <alignment horizontal="right"/>
      <protection locked="0"/>
    </xf>
    <xf numFmtId="174" fontId="14" fillId="0" borderId="0" xfId="5" applyNumberFormat="1" applyFont="1" applyFill="1" applyAlignment="1" applyProtection="1">
      <alignment horizontal="right"/>
      <protection locked="0"/>
    </xf>
    <xf numFmtId="14" fontId="14" fillId="0" borderId="2" xfId="5" applyNumberFormat="1" applyFont="1" applyFill="1" applyBorder="1" applyAlignment="1">
      <alignment horizontal="left"/>
    </xf>
    <xf numFmtId="14" fontId="14" fillId="0" borderId="2" xfId="5" quotePrefix="1" applyNumberFormat="1" applyFont="1" applyFill="1" applyBorder="1" applyAlignment="1">
      <alignment horizontal="left"/>
    </xf>
    <xf numFmtId="0" fontId="14" fillId="0" borderId="0" xfId="5" applyFont="1" applyFill="1" applyBorder="1" applyAlignment="1">
      <alignment horizontal="left"/>
    </xf>
    <xf numFmtId="172" fontId="14" fillId="0" borderId="0" xfId="5" applyNumberFormat="1" applyFont="1" applyFill="1" applyAlignment="1" applyProtection="1">
      <alignment horizontal="center" vertical="center"/>
      <protection locked="0"/>
    </xf>
    <xf numFmtId="172" fontId="14" fillId="0" borderId="0" xfId="5" applyNumberFormat="1" applyFont="1" applyFill="1" applyAlignment="1" applyProtection="1">
      <alignment horizontal="right" vertical="center"/>
      <protection locked="0"/>
    </xf>
    <xf numFmtId="172" fontId="27" fillId="0" borderId="0" xfId="5" applyNumberFormat="1" applyFont="1" applyFill="1" applyAlignment="1" applyProtection="1">
      <alignment horizontal="right" vertical="center"/>
      <protection locked="0"/>
    </xf>
    <xf numFmtId="172" fontId="14" fillId="0" borderId="0" xfId="5" applyNumberFormat="1" applyFont="1" applyFill="1" applyAlignment="1" applyProtection="1">
      <alignment horizontal="center" vertical="top"/>
      <protection locked="0"/>
    </xf>
    <xf numFmtId="172" fontId="14" fillId="0" borderId="0" xfId="5" applyNumberFormat="1" applyFont="1" applyFill="1" applyAlignment="1" applyProtection="1">
      <alignment horizontal="right" vertical="top"/>
      <protection locked="0"/>
    </xf>
    <xf numFmtId="172" fontId="27" fillId="0" borderId="0" xfId="5" applyNumberFormat="1" applyFont="1" applyFill="1" applyAlignment="1" applyProtection="1">
      <alignment horizontal="right" vertical="top"/>
      <protection locked="0"/>
    </xf>
    <xf numFmtId="0" fontId="14" fillId="0" borderId="0" xfId="5" applyFont="1" applyFill="1" applyAlignment="1">
      <alignment horizontal="left"/>
    </xf>
    <xf numFmtId="0" fontId="15" fillId="0" borderId="0" xfId="5" applyFont="1" applyFill="1" applyAlignment="1">
      <alignment horizontal="left" vertical="center"/>
    </xf>
    <xf numFmtId="0" fontId="27" fillId="0" borderId="0" xfId="5" applyFont="1" applyFill="1" applyAlignment="1">
      <alignment horizontal="left" vertical="center"/>
    </xf>
    <xf numFmtId="172" fontId="14" fillId="0" borderId="0" xfId="5" applyNumberFormat="1" applyFont="1" applyFill="1" applyAlignment="1" applyProtection="1">
      <alignment horizontal="right" vertical="distributed"/>
      <protection locked="0"/>
    </xf>
    <xf numFmtId="172" fontId="14" fillId="0" borderId="0" xfId="5" applyNumberFormat="1" applyFont="1" applyFill="1" applyAlignment="1" applyProtection="1">
      <alignment horizontal="right" vertical="justify"/>
      <protection locked="0"/>
    </xf>
    <xf numFmtId="172" fontId="27" fillId="0" borderId="0" xfId="5" applyNumberFormat="1" applyFont="1" applyFill="1" applyAlignment="1" applyProtection="1">
      <alignment horizontal="right" vertical="justify"/>
      <protection locked="0"/>
    </xf>
    <xf numFmtId="0" fontId="27" fillId="0" borderId="0" xfId="5" applyFont="1" applyFill="1" applyAlignment="1">
      <alignment horizontal="center" vertical="center"/>
    </xf>
    <xf numFmtId="172" fontId="14" fillId="0" borderId="4" xfId="5" applyNumberFormat="1" applyFont="1" applyFill="1" applyBorder="1" applyAlignment="1" applyProtection="1">
      <alignment horizontal="right"/>
      <protection locked="0"/>
    </xf>
    <xf numFmtId="172" fontId="14" fillId="0" borderId="0" xfId="5" quotePrefix="1" applyNumberFormat="1" applyFont="1" applyFill="1" applyAlignment="1" applyProtection="1">
      <alignment horizontal="right"/>
      <protection locked="0"/>
    </xf>
    <xf numFmtId="172" fontId="14" fillId="0" borderId="0" xfId="5" applyNumberFormat="1" applyFont="1" applyFill="1"/>
    <xf numFmtId="172" fontId="27" fillId="0" borderId="0" xfId="5" applyNumberFormat="1" applyFont="1" applyFill="1"/>
    <xf numFmtId="0" fontId="14" fillId="0" borderId="0" xfId="5" applyFont="1" applyFill="1" applyAlignment="1">
      <alignment horizontal="centerContinuous" vertical="center"/>
    </xf>
    <xf numFmtId="0" fontId="27" fillId="0" borderId="0" xfId="5" applyFont="1" applyFill="1" applyAlignment="1">
      <alignment horizontal="centerContinuous" vertical="center"/>
    </xf>
    <xf numFmtId="172" fontId="14" fillId="0" borderId="4" xfId="5" applyNumberFormat="1" applyFont="1" applyFill="1" applyBorder="1" applyAlignment="1" applyProtection="1">
      <alignment horizontal="center" vertical="top"/>
      <protection locked="0"/>
    </xf>
    <xf numFmtId="172" fontId="14" fillId="0" borderId="0" xfId="5" applyNumberFormat="1" applyFont="1" applyFill="1" applyBorder="1" applyAlignment="1" applyProtection="1">
      <alignment horizontal="center" vertical="top"/>
      <protection locked="0"/>
    </xf>
    <xf numFmtId="172" fontId="14" fillId="0" borderId="4" xfId="5" applyNumberFormat="1" applyFont="1" applyFill="1" applyBorder="1"/>
    <xf numFmtId="0" fontId="10" fillId="0" borderId="0" xfId="5" applyFill="1" applyAlignment="1">
      <alignment horizontal="left" vertical="center"/>
    </xf>
    <xf numFmtId="0" fontId="50" fillId="0" borderId="0" xfId="5" applyFont="1" applyFill="1" applyAlignment="1">
      <alignment horizontal="left" vertical="center"/>
    </xf>
    <xf numFmtId="172" fontId="14" fillId="0" borderId="0" xfId="5" applyNumberFormat="1" applyFont="1" applyFill="1" applyAlignment="1">
      <alignment horizontal="right"/>
    </xf>
    <xf numFmtId="172" fontId="14" fillId="0" borderId="0" xfId="0" applyNumberFormat="1" applyFont="1" applyFill="1" applyAlignment="1" applyProtection="1">
      <alignment horizontal="right"/>
      <protection locked="0"/>
    </xf>
    <xf numFmtId="14" fontId="14" fillId="0" borderId="0" xfId="28" quotePrefix="1" applyNumberFormat="1" applyFont="1" applyFill="1" applyBorder="1" applyAlignment="1">
      <alignment horizontal="center"/>
    </xf>
    <xf numFmtId="0" fontId="20" fillId="0" borderId="0" xfId="28" applyFont="1" applyFill="1"/>
    <xf numFmtId="0" fontId="14" fillId="0" borderId="0" xfId="28" applyFont="1" applyFill="1"/>
    <xf numFmtId="0" fontId="17" fillId="0" borderId="0" xfId="28" applyFont="1" applyFill="1"/>
    <xf numFmtId="172" fontId="10" fillId="0" borderId="0" xfId="28" applyNumberFormat="1" applyFont="1" applyFill="1"/>
    <xf numFmtId="0" fontId="14" fillId="0" borderId="12" xfId="5" applyFont="1" applyFill="1" applyBorder="1" applyAlignment="1">
      <alignment horizontal="centerContinuous" vertical="center" wrapText="1"/>
    </xf>
    <xf numFmtId="0" fontId="14" fillId="0" borderId="9" xfId="5" applyFont="1" applyFill="1" applyBorder="1" applyAlignment="1">
      <alignment horizontal="centerContinuous" vertical="center" wrapText="1"/>
    </xf>
    <xf numFmtId="0" fontId="14" fillId="0" borderId="0" xfId="5" applyFont="1" applyFill="1" applyBorder="1" applyAlignment="1">
      <alignment horizontal="centerContinuous" vertical="center" wrapText="1"/>
    </xf>
    <xf numFmtId="0" fontId="14" fillId="0" borderId="0" xfId="5" applyFont="1" applyFill="1" applyAlignment="1">
      <alignment horizontal="center"/>
    </xf>
    <xf numFmtId="0" fontId="31" fillId="0" borderId="0" xfId="5" applyFont="1" applyFill="1" applyAlignment="1">
      <alignment horizontal="center" vertical="center"/>
    </xf>
    <xf numFmtId="172" fontId="14" fillId="0" borderId="0" xfId="5" applyNumberFormat="1" applyFont="1" applyFill="1" applyBorder="1" applyAlignment="1" applyProtection="1">
      <alignment horizontal="right"/>
      <protection locked="0"/>
    </xf>
    <xf numFmtId="0" fontId="10" fillId="0" borderId="0" xfId="5" applyFill="1" applyBorder="1" applyAlignment="1">
      <alignment horizontal="center" vertical="center"/>
    </xf>
    <xf numFmtId="0" fontId="31" fillId="0" borderId="0" xfId="5" applyFont="1" applyFill="1" applyAlignment="1">
      <alignment horizontal="left" vertical="center"/>
    </xf>
    <xf numFmtId="0" fontId="10" fillId="0" borderId="0" xfId="5" applyFill="1" applyBorder="1" applyAlignment="1">
      <alignment horizontal="left" vertical="center"/>
    </xf>
    <xf numFmtId="14" fontId="14" fillId="0" borderId="0" xfId="5" applyNumberFormat="1" applyFont="1" applyFill="1" applyBorder="1" applyAlignment="1">
      <alignment horizontal="left"/>
    </xf>
    <xf numFmtId="0" fontId="31" fillId="0" borderId="0" xfId="5" applyFont="1" applyFill="1" applyBorder="1" applyAlignment="1">
      <alignment horizontal="center" vertical="center"/>
    </xf>
    <xf numFmtId="14" fontId="14" fillId="0" borderId="0" xfId="5" applyNumberFormat="1" applyFont="1" applyFill="1" applyBorder="1" applyAlignment="1">
      <alignment horizontal="center"/>
    </xf>
    <xf numFmtId="14" fontId="20" fillId="0" borderId="0" xfId="5" applyNumberFormat="1" applyFont="1" applyFill="1" applyBorder="1" applyAlignment="1">
      <alignment horizontal="left"/>
    </xf>
    <xf numFmtId="0" fontId="24" fillId="0" borderId="0" xfId="5" applyFont="1" applyFill="1"/>
    <xf numFmtId="172" fontId="10" fillId="0" borderId="0" xfId="5" applyNumberFormat="1" applyFill="1"/>
    <xf numFmtId="0" fontId="14" fillId="0" borderId="9" xfId="27" applyFont="1" applyFill="1" applyBorder="1" applyAlignment="1">
      <alignment horizontal="centerContinuous" vertical="center" wrapText="1"/>
    </xf>
    <xf numFmtId="0" fontId="14" fillId="0" borderId="3" xfId="27" applyFont="1" applyFill="1" applyBorder="1" applyAlignment="1">
      <alignment horizontal="centerContinuous" vertical="center" wrapText="1"/>
    </xf>
    <xf numFmtId="49" fontId="14" fillId="0" borderId="0" xfId="27" applyNumberFormat="1" applyFont="1" applyFill="1" applyBorder="1" applyAlignment="1">
      <alignment horizontal="center" vertical="center" wrapText="1"/>
    </xf>
    <xf numFmtId="0" fontId="14" fillId="0" borderId="0" xfId="27" applyFont="1" applyFill="1" applyBorder="1" applyAlignment="1">
      <alignment vertical="center"/>
    </xf>
    <xf numFmtId="0" fontId="15" fillId="0" borderId="0" xfId="27" applyFont="1" applyFill="1" applyBorder="1" applyAlignment="1">
      <alignment horizontal="left" vertical="center"/>
    </xf>
    <xf numFmtId="0" fontId="15" fillId="0" borderId="0" xfId="27" applyFont="1" applyFill="1" applyBorder="1" applyAlignment="1">
      <alignment horizontal="center" vertical="center"/>
    </xf>
    <xf numFmtId="14" fontId="14" fillId="0" borderId="2" xfId="27" quotePrefix="1" applyNumberFormat="1" applyFont="1" applyFill="1" applyBorder="1" applyAlignment="1">
      <alignment horizontal="left"/>
    </xf>
    <xf numFmtId="169" fontId="14" fillId="0" borderId="0" xfId="27" applyNumberFormat="1" applyFont="1" applyFill="1" applyAlignment="1" applyProtection="1">
      <alignment horizontal="right"/>
    </xf>
    <xf numFmtId="169" fontId="14" fillId="0" borderId="0" xfId="27" applyNumberFormat="1" applyFont="1" applyFill="1" applyAlignment="1" applyProtection="1">
      <alignment horizontal="right"/>
      <protection locked="0"/>
    </xf>
    <xf numFmtId="169" fontId="27" fillId="0" borderId="0" xfId="27" applyNumberFormat="1" applyFont="1" applyFill="1"/>
    <xf numFmtId="14" fontId="14" fillId="0" borderId="2" xfId="27" applyNumberFormat="1" applyFont="1" applyFill="1" applyBorder="1" applyAlignment="1">
      <alignment horizontal="left"/>
    </xf>
    <xf numFmtId="169" fontId="27" fillId="0" borderId="0" xfId="27" applyNumberFormat="1" applyFont="1" applyFill="1" applyAlignment="1" applyProtection="1">
      <alignment horizontal="right"/>
      <protection locked="0"/>
    </xf>
    <xf numFmtId="169" fontId="27" fillId="0" borderId="0" xfId="5" applyNumberFormat="1" applyFont="1" applyFill="1"/>
    <xf numFmtId="0" fontId="31" fillId="0" borderId="0" xfId="27" applyFont="1" applyFill="1" applyBorder="1" applyAlignment="1">
      <alignment horizontal="center" vertical="center"/>
    </xf>
    <xf numFmtId="169" fontId="27" fillId="0" borderId="0" xfId="27" applyNumberFormat="1" applyFont="1" applyFill="1" applyBorder="1"/>
    <xf numFmtId="178" fontId="14" fillId="0" borderId="0" xfId="5" applyNumberFormat="1" applyFont="1" applyFill="1" applyAlignment="1" applyProtection="1">
      <alignment horizontal="right"/>
      <protection locked="0"/>
    </xf>
    <xf numFmtId="169" fontId="27" fillId="0" borderId="0" xfId="5" applyNumberFormat="1" applyFont="1" applyFill="1" applyAlignment="1" applyProtection="1">
      <alignment horizontal="right"/>
      <protection locked="0"/>
    </xf>
    <xf numFmtId="169" fontId="14" fillId="0" borderId="4" xfId="5" applyNumberFormat="1" applyFont="1" applyFill="1" applyBorder="1" applyAlignment="1" applyProtection="1">
      <alignment horizontal="right" vertical="top"/>
      <protection locked="0"/>
    </xf>
    <xf numFmtId="169" fontId="14" fillId="0" borderId="0" xfId="5" applyNumberFormat="1" applyFont="1" applyFill="1" applyAlignment="1" applyProtection="1">
      <alignment horizontal="right" vertical="top"/>
      <protection locked="0"/>
    </xf>
    <xf numFmtId="169" fontId="14" fillId="0" borderId="0" xfId="5" applyNumberFormat="1" applyFont="1" applyFill="1" applyBorder="1" applyAlignment="1" applyProtection="1">
      <alignment horizontal="right" vertical="top"/>
      <protection locked="0"/>
    </xf>
    <xf numFmtId="169" fontId="27" fillId="0" borderId="0" xfId="5" applyNumberFormat="1" applyFont="1" applyFill="1" applyAlignment="1"/>
    <xf numFmtId="169" fontId="27" fillId="0" borderId="0" xfId="5" applyNumberFormat="1" applyFont="1" applyFill="1" applyAlignment="1" applyProtection="1">
      <alignment horizontal="right" vertical="top"/>
      <protection locked="0"/>
    </xf>
    <xf numFmtId="169" fontId="15" fillId="0" borderId="0" xfId="27" applyNumberFormat="1" applyFont="1" applyFill="1" applyAlignment="1" applyProtection="1">
      <alignment horizontal="left" vertical="center"/>
      <protection locked="0"/>
    </xf>
    <xf numFmtId="169" fontId="15" fillId="0" borderId="0" xfId="27" applyNumberFormat="1" applyFont="1" applyFill="1" applyAlignment="1" applyProtection="1">
      <alignment horizontal="right"/>
      <protection locked="0"/>
    </xf>
    <xf numFmtId="0" fontId="44" fillId="0" borderId="0" xfId="5" applyFont="1" applyFill="1" applyBorder="1" applyAlignment="1">
      <alignment horizontal="center" vertical="center"/>
    </xf>
    <xf numFmtId="0" fontId="15" fillId="0" borderId="0" xfId="27" applyFont="1" applyFill="1"/>
    <xf numFmtId="169" fontId="27" fillId="0" borderId="0" xfId="5" applyNumberFormat="1" applyFont="1" applyFill="1" applyBorder="1"/>
    <xf numFmtId="0" fontId="10" fillId="0" borderId="0" xfId="5" applyFill="1" applyAlignment="1">
      <alignment horizontal="center" vertical="center"/>
    </xf>
    <xf numFmtId="0" fontId="50" fillId="0" borderId="0" xfId="5" applyFont="1" applyFill="1" applyAlignment="1">
      <alignment horizontal="center" vertical="center"/>
    </xf>
    <xf numFmtId="177" fontId="14" fillId="0" borderId="0" xfId="5" quotePrefix="1" applyNumberFormat="1" applyFont="1" applyFill="1" applyAlignment="1" applyProtection="1">
      <alignment horizontal="right" vertical="top"/>
      <protection locked="0"/>
    </xf>
    <xf numFmtId="169" fontId="14" fillId="0" borderId="0" xfId="5" quotePrefix="1" applyNumberFormat="1" applyFont="1" applyFill="1" applyAlignment="1" applyProtection="1">
      <alignment horizontal="right" vertical="top"/>
      <protection locked="0"/>
    </xf>
    <xf numFmtId="169" fontId="14" fillId="0" borderId="0" xfId="5" applyNumberFormat="1" applyFont="1" applyFill="1"/>
    <xf numFmtId="169" fontId="20" fillId="0" borderId="0" xfId="5" applyNumberFormat="1" applyFont="1" applyFill="1" applyAlignment="1" applyProtection="1">
      <alignment horizontal="right" vertical="top"/>
      <protection locked="0"/>
    </xf>
    <xf numFmtId="0" fontId="20" fillId="0" borderId="0" xfId="27" applyFont="1" applyFill="1"/>
    <xf numFmtId="168" fontId="20" fillId="0" borderId="0" xfId="5" applyNumberFormat="1" applyFont="1" applyFill="1"/>
    <xf numFmtId="169" fontId="20" fillId="0" borderId="0" xfId="5" applyNumberFormat="1" applyFont="1" applyFill="1"/>
    <xf numFmtId="168" fontId="15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0" fontId="10" fillId="2" borderId="0" xfId="5" applyFill="1" applyAlignment="1"/>
    <xf numFmtId="168" fontId="14" fillId="2" borderId="4" xfId="19" applyNumberFormat="1" applyFont="1" applyFill="1" applyBorder="1" applyAlignment="1"/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5" fillId="2" borderId="0" xfId="19" applyFont="1" applyFill="1" applyBorder="1" applyAlignment="1">
      <alignment horizontal="center" vertical="center"/>
    </xf>
    <xf numFmtId="49" fontId="14" fillId="2" borderId="0" xfId="19" applyNumberFormat="1" applyFont="1" applyFill="1" applyBorder="1" applyAlignment="1">
      <alignment horizontal="left" wrapText="1"/>
    </xf>
    <xf numFmtId="0" fontId="20" fillId="2" borderId="0" xfId="19" applyFont="1" applyFill="1" applyAlignment="1">
      <alignment horizontal="left"/>
    </xf>
    <xf numFmtId="49" fontId="14" fillId="2" borderId="7" xfId="19" applyNumberFormat="1" applyFont="1" applyFill="1" applyBorder="1" applyAlignment="1">
      <alignment horizontal="center" vertical="center" wrapText="1"/>
    </xf>
    <xf numFmtId="49" fontId="14" fillId="2" borderId="5" xfId="19" applyNumberFormat="1" applyFont="1" applyFill="1" applyBorder="1" applyAlignment="1">
      <alignment horizontal="center" vertical="center" wrapText="1"/>
    </xf>
    <xf numFmtId="168" fontId="14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0" fontId="10" fillId="2" borderId="0" xfId="5" applyFill="1" applyAlignment="1"/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5" fillId="2" borderId="0" xfId="17" applyNumberFormat="1" applyFont="1" applyFill="1" applyBorder="1" applyAlignment="1">
      <alignment horizontal="left" indent="15"/>
    </xf>
    <xf numFmtId="0" fontId="10" fillId="2" borderId="0" xfId="5" applyFill="1" applyBorder="1" applyAlignment="1">
      <alignment horizontal="left" indent="15"/>
    </xf>
    <xf numFmtId="49" fontId="12" fillId="2" borderId="0" xfId="17" applyNumberFormat="1" applyFont="1" applyFill="1" applyAlignment="1">
      <alignment horizontal="left"/>
    </xf>
    <xf numFmtId="49" fontId="14" fillId="2" borderId="5" xfId="19" applyNumberFormat="1" applyFont="1" applyFill="1" applyBorder="1" applyAlignment="1">
      <alignment horizontal="center" vertical="center" wrapText="1"/>
    </xf>
    <xf numFmtId="49" fontId="14" fillId="2" borderId="6" xfId="19" applyNumberFormat="1" applyFont="1" applyFill="1" applyBorder="1" applyAlignment="1">
      <alignment horizontal="center" vertical="center"/>
    </xf>
    <xf numFmtId="168" fontId="14" fillId="2" borderId="0" xfId="19" applyNumberFormat="1" applyFont="1" applyFill="1" applyBorder="1" applyAlignment="1">
      <alignment horizontal="right"/>
    </xf>
    <xf numFmtId="0" fontId="20" fillId="2" borderId="0" xfId="19" applyFont="1" applyFill="1" applyAlignment="1">
      <alignment horizontal="left"/>
    </xf>
    <xf numFmtId="168" fontId="15" fillId="2" borderId="0" xfId="19" applyNumberFormat="1" applyFont="1" applyFill="1" applyBorder="1" applyAlignment="1">
      <alignment horizontal="right"/>
    </xf>
    <xf numFmtId="0" fontId="20" fillId="2" borderId="0" xfId="5" applyNumberFormat="1" applyFont="1" applyFill="1" applyBorder="1" applyAlignment="1"/>
    <xf numFmtId="168" fontId="15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20" fillId="2" borderId="0" xfId="31" applyFont="1" applyFill="1" applyBorder="1" applyAlignment="1">
      <alignment horizontal="left"/>
    </xf>
    <xf numFmtId="179" fontId="14" fillId="0" borderId="0" xfId="19" applyNumberFormat="1" applyFont="1" applyFill="1" applyBorder="1" applyAlignment="1">
      <alignment horizontal="right"/>
    </xf>
    <xf numFmtId="181" fontId="14" fillId="0" borderId="0" xfId="19" applyNumberFormat="1" applyFont="1" applyFill="1" applyBorder="1" applyAlignment="1">
      <alignment horizontal="right"/>
    </xf>
    <xf numFmtId="182" fontId="14" fillId="0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0" fillId="0" borderId="3" xfId="5" applyBorder="1"/>
    <xf numFmtId="0" fontId="14" fillId="0" borderId="0" xfId="5" applyFont="1"/>
    <xf numFmtId="0" fontId="14" fillId="0" borderId="0" xfId="5" applyFont="1" applyProtection="1">
      <protection locked="0"/>
    </xf>
    <xf numFmtId="0" fontId="35" fillId="0" borderId="0" xfId="5" applyFont="1" applyProtection="1">
      <protection locked="0"/>
    </xf>
    <xf numFmtId="0" fontId="10" fillId="0" borderId="0" xfId="5" applyProtection="1">
      <protection locked="0"/>
    </xf>
    <xf numFmtId="49" fontId="36" fillId="0" borderId="0" xfId="5" applyNumberFormat="1" applyFont="1" applyProtection="1">
      <protection locked="0"/>
    </xf>
    <xf numFmtId="0" fontId="36" fillId="0" borderId="0" xfId="5" applyFont="1" applyProtection="1">
      <protection locked="0"/>
    </xf>
    <xf numFmtId="0" fontId="37" fillId="0" borderId="0" xfId="5" applyFont="1" applyProtection="1">
      <protection locked="0"/>
    </xf>
    <xf numFmtId="0" fontId="14" fillId="0" borderId="0" xfId="5" applyFont="1" applyAlignment="1"/>
    <xf numFmtId="0" fontId="10" fillId="0" borderId="0" xfId="5" applyAlignment="1"/>
    <xf numFmtId="49" fontId="38" fillId="0" borderId="0" xfId="5" applyNumberFormat="1" applyFont="1" applyAlignment="1" applyProtection="1">
      <alignment horizontal="left"/>
      <protection locked="0"/>
    </xf>
    <xf numFmtId="0" fontId="14" fillId="0" borderId="0" xfId="5" applyFont="1" applyAlignment="1" applyProtection="1">
      <alignment horizontal="left" indent="1"/>
      <protection locked="0"/>
    </xf>
    <xf numFmtId="0" fontId="14" fillId="0" borderId="0" xfId="5" applyFont="1" applyAlignment="1">
      <alignment horizontal="left" indent="1"/>
    </xf>
    <xf numFmtId="0" fontId="14" fillId="0" borderId="0" xfId="5" applyFont="1" applyAlignment="1" applyProtection="1">
      <alignment horizontal="left"/>
      <protection locked="0"/>
    </xf>
    <xf numFmtId="0" fontId="39" fillId="0" borderId="0" xfId="5" applyFont="1" applyAlignment="1">
      <alignment horizontal="left"/>
    </xf>
    <xf numFmtId="0" fontId="14" fillId="0" borderId="0" xfId="5" applyFont="1" applyAlignment="1">
      <alignment horizontal="lef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83" fontId="17" fillId="0" borderId="0" xfId="5" applyNumberFormat="1" applyFont="1" applyFill="1" applyAlignment="1" applyProtection="1">
      <protection locked="0"/>
    </xf>
    <xf numFmtId="168" fontId="17" fillId="0" borderId="0" xfId="5" applyNumberFormat="1" applyFont="1" applyFill="1"/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left"/>
    </xf>
    <xf numFmtId="49" fontId="15" fillId="2" borderId="0" xfId="19" applyNumberFormat="1" applyFont="1" applyFill="1" applyBorder="1" applyAlignment="1">
      <alignment horizontal="left" wrapText="1"/>
    </xf>
    <xf numFmtId="49" fontId="15" fillId="2" borderId="2" xfId="19" applyNumberFormat="1" applyFont="1" applyFill="1" applyBorder="1" applyAlignment="1">
      <alignment horizontal="left"/>
    </xf>
    <xf numFmtId="168" fontId="15" fillId="2" borderId="0" xfId="19" applyNumberFormat="1" applyFont="1" applyFill="1" applyBorder="1" applyAlignment="1">
      <alignment horizontal="left"/>
    </xf>
    <xf numFmtId="171" fontId="15" fillId="2" borderId="0" xfId="19" applyNumberFormat="1" applyFont="1" applyFill="1" applyBorder="1" applyAlignment="1">
      <alignment horizontal="lef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4" fillId="2" borderId="3" xfId="5" applyFont="1" applyFill="1" applyBorder="1" applyAlignment="1">
      <alignment horizontal="center" vertical="center"/>
    </xf>
    <xf numFmtId="0" fontId="14" fillId="2" borderId="6" xfId="5" applyFont="1" applyFill="1" applyBorder="1" applyAlignment="1">
      <alignment horizontal="center" vertical="center"/>
    </xf>
    <xf numFmtId="49" fontId="13" fillId="0" borderId="0" xfId="0" applyNumberFormat="1" applyFont="1" applyFill="1" applyBorder="1" applyAlignment="1">
      <alignment horizontal="left"/>
    </xf>
    <xf numFmtId="49" fontId="18" fillId="0" borderId="0" xfId="0" quotePrefix="1" applyNumberFormat="1" applyFont="1" applyFill="1" applyAlignment="1">
      <alignment horizontal="left" vertical="top"/>
    </xf>
    <xf numFmtId="0" fontId="14" fillId="0" borderId="0" xfId="19" applyFont="1" applyFill="1" applyAlignment="1">
      <alignment vertical="center"/>
    </xf>
    <xf numFmtId="0" fontId="10" fillId="0" borderId="0" xfId="41" applyAlignment="1">
      <alignment horizontal="right"/>
    </xf>
    <xf numFmtId="0" fontId="10" fillId="0" borderId="0" xfId="41"/>
    <xf numFmtId="0" fontId="14" fillId="0" borderId="0" xfId="41" applyFont="1"/>
    <xf numFmtId="0" fontId="15" fillId="0" borderId="0" xfId="41" applyFont="1"/>
    <xf numFmtId="184" fontId="14" fillId="0" borderId="0" xfId="41" applyNumberFormat="1" applyFont="1" applyBorder="1" applyAlignment="1">
      <alignment horizontal="right"/>
    </xf>
    <xf numFmtId="184" fontId="15" fillId="0" borderId="0" xfId="41" applyNumberFormat="1" applyFont="1" applyBorder="1" applyAlignment="1">
      <alignment horizontal="right"/>
    </xf>
    <xf numFmtId="0" fontId="15" fillId="0" borderId="0" xfId="26" applyFont="1" applyFill="1" applyAlignment="1">
      <alignment horizontal="left"/>
    </xf>
    <xf numFmtId="0" fontId="15" fillId="0" borderId="0" xfId="26" applyFont="1" applyFill="1" applyAlignment="1">
      <alignment horizontal="left" indent="3"/>
    </xf>
    <xf numFmtId="0" fontId="14" fillId="0" borderId="0" xfId="26" applyFont="1" applyFill="1" applyBorder="1" applyAlignment="1"/>
    <xf numFmtId="0" fontId="15" fillId="0" borderId="0" xfId="26" applyFont="1" applyFill="1" applyAlignment="1">
      <alignment horizontal="left" indent="5"/>
    </xf>
    <xf numFmtId="49" fontId="14" fillId="2" borderId="2" xfId="19" applyNumberFormat="1" applyFont="1" applyFill="1" applyBorder="1" applyAlignment="1">
      <alignment horizontal="left" indent="3"/>
    </xf>
    <xf numFmtId="168" fontId="14" fillId="2" borderId="0" xfId="19" applyNumberFormat="1" applyFont="1" applyFill="1" applyBorder="1" applyAlignment="1">
      <alignment horizontal="right"/>
    </xf>
    <xf numFmtId="0" fontId="20" fillId="2" borderId="0" xfId="19" applyFont="1" applyFill="1" applyAlignment="1">
      <alignment horizontal="left"/>
    </xf>
    <xf numFmtId="49" fontId="14" fillId="2" borderId="7" xfId="19" applyNumberFormat="1" applyFont="1" applyFill="1" applyBorder="1" applyAlignment="1">
      <alignment horizontal="center" vertical="center" wrapText="1"/>
    </xf>
    <xf numFmtId="49" fontId="14" fillId="2" borderId="0" xfId="19" applyNumberFormat="1" applyFont="1" applyFill="1" applyBorder="1" applyAlignment="1">
      <alignment horizontal="center" vertical="center" wrapText="1"/>
    </xf>
    <xf numFmtId="49" fontId="14" fillId="2" borderId="3" xfId="19" applyNumberFormat="1" applyFont="1" applyFill="1" applyBorder="1" applyAlignment="1">
      <alignment horizontal="center" vertical="center" wrapText="1"/>
    </xf>
    <xf numFmtId="49" fontId="14" fillId="2" borderId="6" xfId="19" applyNumberFormat="1" applyFont="1" applyFill="1" applyBorder="1" applyAlignment="1">
      <alignment horizontal="center" vertical="center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49" fontId="12" fillId="2" borderId="0" xfId="19" applyNumberFormat="1" applyFont="1" applyFill="1" applyAlignment="1">
      <alignment horizontal="left" vertical="center"/>
    </xf>
    <xf numFmtId="49" fontId="13" fillId="2" borderId="0" xfId="19" applyNumberFormat="1" applyFont="1" applyFill="1" applyAlignment="1">
      <alignment horizontal="left" vertical="center"/>
    </xf>
    <xf numFmtId="0" fontId="14" fillId="0" borderId="0" xfId="41" applyFont="1" applyBorder="1"/>
    <xf numFmtId="0" fontId="20" fillId="0" borderId="0" xfId="5" applyFont="1" applyFill="1" applyAlignment="1"/>
    <xf numFmtId="0" fontId="13" fillId="0" borderId="0" xfId="5" applyFont="1" applyFill="1" applyBorder="1" applyAlignment="1"/>
    <xf numFmtId="0" fontId="20" fillId="0" borderId="0" xfId="5" applyFont="1" applyFill="1" applyAlignment="1">
      <alignment wrapText="1"/>
    </xf>
    <xf numFmtId="14" fontId="14" fillId="0" borderId="0" xfId="26" applyNumberFormat="1" applyFont="1" applyFill="1" applyBorder="1" applyAlignment="1">
      <alignment horizontal="right" indent="4"/>
    </xf>
    <xf numFmtId="14" fontId="14" fillId="0" borderId="2" xfId="26" applyNumberFormat="1" applyFont="1" applyFill="1" applyBorder="1" applyAlignment="1">
      <alignment horizontal="right" indent="4"/>
    </xf>
    <xf numFmtId="14" fontId="14" fillId="0" borderId="0" xfId="26" applyNumberFormat="1" applyFont="1" applyFill="1" applyAlignment="1">
      <alignment horizontal="right" indent="4"/>
    </xf>
    <xf numFmtId="14" fontId="14" fillId="0" borderId="0" xfId="26" applyNumberFormat="1" applyFont="1" applyFill="1" applyAlignment="1">
      <alignment horizontal="right" vertical="center" indent="4"/>
    </xf>
    <xf numFmtId="0" fontId="13" fillId="0" borderId="0" xfId="26" applyFont="1" applyFill="1" applyBorder="1" applyAlignment="1">
      <alignment horizontal="left"/>
    </xf>
    <xf numFmtId="0" fontId="14" fillId="0" borderId="14" xfId="26" applyFont="1" applyFill="1" applyBorder="1" applyAlignment="1">
      <alignment horizontal="center" vertical="center" wrapText="1"/>
    </xf>
    <xf numFmtId="0" fontId="10" fillId="0" borderId="0" xfId="5" applyFill="1" applyAlignment="1"/>
    <xf numFmtId="0" fontId="14" fillId="0" borderId="0" xfId="5" applyFont="1" applyFill="1" applyBorder="1" applyAlignment="1">
      <alignment horizontal="center" vertical="center" wrapText="1"/>
    </xf>
    <xf numFmtId="3" fontId="0" fillId="0" borderId="0" xfId="0" applyNumberFormat="1" applyFill="1"/>
    <xf numFmtId="0" fontId="19" fillId="0" borderId="0" xfId="1" applyFont="1" applyAlignment="1" applyProtection="1"/>
    <xf numFmtId="0" fontId="10" fillId="0" borderId="0" xfId="0" applyFont="1" applyFill="1"/>
    <xf numFmtId="0" fontId="10" fillId="0" borderId="0" xfId="0" applyFont="1"/>
    <xf numFmtId="0" fontId="19" fillId="0" borderId="0" xfId="24" applyFont="1" applyFill="1" applyBorder="1" applyAlignment="1">
      <alignment horizontal="left" wrapText="1"/>
    </xf>
    <xf numFmtId="0" fontId="19" fillId="0" borderId="0" xfId="24" applyFont="1" applyFill="1" applyAlignment="1">
      <alignment horizontal="left" wrapText="1"/>
    </xf>
    <xf numFmtId="49" fontId="14" fillId="2" borderId="0" xfId="19" applyNumberFormat="1" applyFont="1" applyFill="1" applyBorder="1" applyAlignment="1">
      <alignment horizontal="center"/>
    </xf>
    <xf numFmtId="49" fontId="14" fillId="4" borderId="0" xfId="0" applyNumberFormat="1" applyFont="1" applyFill="1" applyAlignment="1">
      <alignment horizontal="left" wrapText="1" indent="2"/>
    </xf>
    <xf numFmtId="0" fontId="15" fillId="4" borderId="0" xfId="0" applyFont="1" applyFill="1" applyAlignment="1">
      <alignment horizontal="center" vertical="center"/>
    </xf>
    <xf numFmtId="168" fontId="15" fillId="4" borderId="4" xfId="0" applyNumberFormat="1" applyFont="1" applyFill="1" applyBorder="1" applyAlignment="1">
      <alignment horizontal="right"/>
    </xf>
    <xf numFmtId="168" fontId="15" fillId="4" borderId="0" xfId="0" applyNumberFormat="1" applyFont="1" applyFill="1" applyAlignment="1">
      <alignment horizontal="right"/>
    </xf>
    <xf numFmtId="0" fontId="15" fillId="4" borderId="0" xfId="0" applyFont="1" applyFill="1" applyAlignment="1">
      <alignment vertical="center"/>
    </xf>
    <xf numFmtId="49" fontId="14" fillId="4" borderId="0" xfId="0" applyNumberFormat="1" applyFont="1" applyFill="1" applyAlignment="1">
      <alignment horizontal="center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49" fontId="13" fillId="2" borderId="0" xfId="0" applyNumberFormat="1" applyFont="1" applyFill="1" applyAlignment="1">
      <alignment horizontal="left"/>
    </xf>
    <xf numFmtId="168" fontId="15" fillId="2" borderId="0" xfId="19" applyNumberFormat="1" applyFont="1" applyFill="1" applyBorder="1" applyAlignment="1">
      <alignment horizontal="right"/>
    </xf>
    <xf numFmtId="49" fontId="12" fillId="2" borderId="0" xfId="0" applyNumberFormat="1" applyFont="1" applyFill="1" applyAlignment="1">
      <alignment horizontal="left"/>
    </xf>
    <xf numFmtId="168" fontId="15" fillId="2" borderId="4" xfId="19" applyNumberFormat="1" applyFont="1" applyFill="1" applyBorder="1" applyAlignment="1">
      <alignment horizontal="right"/>
    </xf>
    <xf numFmtId="49" fontId="14" fillId="2" borderId="0" xfId="0" applyNumberFormat="1" applyFont="1" applyFill="1" applyBorder="1" applyAlignment="1">
      <alignment horizontal="center" vertical="center" wrapText="1"/>
    </xf>
    <xf numFmtId="168" fontId="14" fillId="2" borderId="0" xfId="19" applyNumberFormat="1" applyFont="1" applyFill="1" applyBorder="1" applyAlignment="1">
      <alignment horizontal="right"/>
    </xf>
    <xf numFmtId="0" fontId="10" fillId="2" borderId="0" xfId="5" applyFill="1" applyAlignment="1">
      <alignment horizontal="left" indent="15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5" fillId="2" borderId="0" xfId="17" applyNumberFormat="1" applyFont="1" applyFill="1" applyBorder="1" applyAlignment="1">
      <alignment horizontal="left" indent="15"/>
    </xf>
    <xf numFmtId="0" fontId="10" fillId="2" borderId="0" xfId="5" applyFill="1" applyBorder="1" applyAlignment="1">
      <alignment horizontal="left" indent="15"/>
    </xf>
    <xf numFmtId="0" fontId="15" fillId="2" borderId="0" xfId="17" applyFont="1" applyFill="1" applyBorder="1" applyAlignment="1">
      <alignment horizontal="left" indent="15"/>
    </xf>
    <xf numFmtId="0" fontId="14" fillId="2" borderId="0" xfId="5" applyFont="1" applyFill="1" applyAlignment="1">
      <alignment horizontal="left" indent="15"/>
    </xf>
    <xf numFmtId="49" fontId="13" fillId="2" borderId="0" xfId="0" applyNumberFormat="1" applyFont="1" applyFill="1" applyAlignment="1">
      <alignment horizontal="left"/>
    </xf>
    <xf numFmtId="49" fontId="14" fillId="2" borderId="7" xfId="0" applyNumberFormat="1" applyFont="1" applyFill="1" applyBorder="1" applyAlignment="1">
      <alignment horizontal="center" vertical="center" wrapText="1"/>
    </xf>
    <xf numFmtId="49" fontId="12" fillId="2" borderId="0" xfId="0" applyNumberFormat="1" applyFont="1" applyFill="1" applyAlignment="1">
      <alignment horizontal="left"/>
    </xf>
    <xf numFmtId="49" fontId="12" fillId="2" borderId="0" xfId="17" applyNumberFormat="1" applyFont="1" applyFill="1" applyAlignment="1"/>
    <xf numFmtId="49" fontId="12" fillId="3" borderId="0" xfId="0" applyNumberFormat="1" applyFont="1" applyFill="1" applyAlignment="1">
      <alignment horizontal="left"/>
    </xf>
    <xf numFmtId="49" fontId="12" fillId="3" borderId="0" xfId="0" applyNumberFormat="1" applyFont="1" applyFill="1" applyBorder="1" applyAlignment="1">
      <alignment horizontal="left"/>
    </xf>
    <xf numFmtId="49" fontId="13" fillId="3" borderId="0" xfId="0" applyNumberFormat="1" applyFont="1" applyFill="1" applyAlignment="1">
      <alignment horizontal="left"/>
    </xf>
    <xf numFmtId="49" fontId="14" fillId="3" borderId="0" xfId="0" applyNumberFormat="1" applyFont="1" applyFill="1"/>
    <xf numFmtId="49" fontId="14" fillId="3" borderId="9" xfId="0" applyNumberFormat="1" applyFont="1" applyFill="1" applyBorder="1" applyAlignment="1">
      <alignment horizontal="centerContinuous" vertical="center"/>
    </xf>
    <xf numFmtId="0" fontId="14" fillId="3" borderId="0" xfId="0" applyFont="1" applyFill="1" applyBorder="1" applyAlignment="1">
      <alignment horizontal="center" vertical="center" wrapText="1"/>
    </xf>
    <xf numFmtId="0" fontId="14" fillId="3" borderId="0" xfId="0" applyFont="1" applyFill="1" applyBorder="1"/>
    <xf numFmtId="0" fontId="14" fillId="3" borderId="0" xfId="0" applyFont="1" applyFill="1"/>
    <xf numFmtId="168" fontId="14" fillId="3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0" fontId="0" fillId="2" borderId="0" xfId="0" applyFill="1" applyBorder="1" applyAlignment="1"/>
    <xf numFmtId="168" fontId="15" fillId="2" borderId="0" xfId="19" applyNumberFormat="1" applyFont="1" applyFill="1" applyBorder="1" applyAlignment="1">
      <alignment horizontal="right"/>
    </xf>
    <xf numFmtId="49" fontId="62" fillId="2" borderId="0" xfId="19" applyNumberFormat="1" applyFont="1" applyFill="1" applyBorder="1" applyAlignment="1">
      <alignment horizontal="left" wrapText="1" indent="1"/>
    </xf>
    <xf numFmtId="49" fontId="62" fillId="2" borderId="0" xfId="19" applyNumberFormat="1" applyFont="1" applyFill="1" applyBorder="1" applyAlignment="1">
      <alignment horizontal="left" indent="1"/>
    </xf>
    <xf numFmtId="49" fontId="15" fillId="2" borderId="2" xfId="19" applyNumberFormat="1" applyFont="1" applyFill="1" applyBorder="1" applyAlignment="1">
      <alignment horizontal="left" indent="15"/>
    </xf>
    <xf numFmtId="49" fontId="14" fillId="2" borderId="6" xfId="19" applyNumberFormat="1" applyFont="1" applyFill="1" applyBorder="1" applyAlignment="1">
      <alignment horizontal="center" vertical="center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49" fontId="15" fillId="4" borderId="0" xfId="19" applyNumberFormat="1" applyFont="1" applyFill="1" applyBorder="1" applyAlignment="1">
      <alignment horizontal="left" indent="1"/>
    </xf>
    <xf numFmtId="49" fontId="15" fillId="4" borderId="0" xfId="19" applyNumberFormat="1" applyFont="1" applyFill="1" applyBorder="1" applyAlignment="1">
      <alignment horizontal="left" vertical="top" indent="1"/>
    </xf>
    <xf numFmtId="49" fontId="14" fillId="4" borderId="0" xfId="19" applyNumberFormat="1" applyFont="1" applyFill="1" applyBorder="1" applyAlignment="1">
      <alignment horizontal="left" indent="2"/>
    </xf>
    <xf numFmtId="0" fontId="15" fillId="4" borderId="0" xfId="19" applyFont="1" applyFill="1" applyBorder="1" applyAlignment="1">
      <alignment horizontal="center" vertical="center"/>
    </xf>
    <xf numFmtId="49" fontId="14" fillId="4" borderId="0" xfId="19" applyNumberFormat="1" applyFont="1" applyFill="1" applyBorder="1" applyAlignment="1">
      <alignment horizontal="left" vertical="top" indent="2"/>
    </xf>
    <xf numFmtId="49" fontId="15" fillId="4" borderId="0" xfId="19" applyNumberFormat="1" applyFont="1" applyFill="1" applyBorder="1" applyAlignment="1">
      <alignment horizontal="right"/>
    </xf>
    <xf numFmtId="168" fontId="14" fillId="4" borderId="0" xfId="19" applyNumberFormat="1" applyFont="1" applyFill="1" applyBorder="1" applyAlignment="1">
      <alignment horizontal="right"/>
    </xf>
    <xf numFmtId="168" fontId="15" fillId="4" borderId="4" xfId="19" applyNumberFormat="1" applyFont="1" applyFill="1" applyBorder="1" applyAlignment="1">
      <alignment horizontal="right"/>
    </xf>
    <xf numFmtId="168" fontId="15" fillId="4" borderId="0" xfId="19" applyNumberFormat="1" applyFont="1" applyFill="1" applyBorder="1" applyAlignment="1">
      <alignment horizontal="right"/>
    </xf>
    <xf numFmtId="168" fontId="15" fillId="0" borderId="4" xfId="43" applyNumberFormat="1" applyFont="1" applyFill="1" applyBorder="1" applyAlignment="1">
      <alignment horizontal="right"/>
    </xf>
    <xf numFmtId="168" fontId="15" fillId="0" borderId="0" xfId="43" applyNumberFormat="1" applyFont="1" applyFill="1" applyAlignment="1">
      <alignment horizontal="right"/>
    </xf>
    <xf numFmtId="0" fontId="15" fillId="0" borderId="0" xfId="43" applyFont="1" applyFill="1" applyAlignment="1">
      <alignment vertical="center"/>
    </xf>
    <xf numFmtId="49" fontId="14" fillId="4" borderId="0" xfId="19" applyNumberFormat="1" applyFont="1" applyFill="1" applyBorder="1" applyAlignment="1">
      <alignment horizontal="left" indent="1"/>
    </xf>
    <xf numFmtId="49" fontId="14" fillId="4" borderId="0" xfId="19" applyNumberFormat="1" applyFont="1" applyFill="1" applyBorder="1" applyAlignment="1">
      <alignment horizontal="left" vertical="top" indent="1"/>
    </xf>
    <xf numFmtId="0" fontId="14" fillId="4" borderId="0" xfId="19" applyFont="1" applyFill="1" applyBorder="1" applyAlignment="1">
      <alignment horizontal="center" vertical="center"/>
    </xf>
    <xf numFmtId="168" fontId="14" fillId="0" borderId="4" xfId="43" applyNumberFormat="1" applyFont="1" applyFill="1" applyBorder="1" applyAlignment="1">
      <alignment horizontal="right"/>
    </xf>
    <xf numFmtId="168" fontId="14" fillId="0" borderId="0" xfId="43" applyNumberFormat="1" applyFont="1" applyFill="1" applyAlignment="1">
      <alignment horizontal="right"/>
    </xf>
    <xf numFmtId="0" fontId="14" fillId="0" borderId="0" xfId="43" applyFont="1" applyFill="1" applyAlignment="1">
      <alignment vertical="center"/>
    </xf>
    <xf numFmtId="49" fontId="15" fillId="4" borderId="2" xfId="19" applyNumberFormat="1" applyFont="1" applyFill="1" applyBorder="1" applyAlignment="1">
      <alignment horizontal="left" indent="1"/>
    </xf>
    <xf numFmtId="14" fontId="14" fillId="0" borderId="0" xfId="26" applyNumberFormat="1" applyFont="1" applyFill="1" applyBorder="1" applyAlignment="1">
      <alignment horizontal="right" indent="4"/>
    </xf>
    <xf numFmtId="14" fontId="14" fillId="0" borderId="0" xfId="26" applyNumberFormat="1" applyFont="1" applyFill="1" applyAlignment="1">
      <alignment horizontal="right" indent="4"/>
    </xf>
    <xf numFmtId="49" fontId="14" fillId="4" borderId="2" xfId="0" applyNumberFormat="1" applyFont="1" applyFill="1" applyBorder="1"/>
    <xf numFmtId="168" fontId="14" fillId="4" borderId="0" xfId="0" applyNumberFormat="1" applyFont="1" applyFill="1" applyAlignment="1">
      <alignment horizontal="right"/>
    </xf>
    <xf numFmtId="168" fontId="14" fillId="4" borderId="0" xfId="0" applyNumberFormat="1" applyFont="1" applyFill="1"/>
    <xf numFmtId="0" fontId="14" fillId="4" borderId="0" xfId="0" applyFont="1" applyFill="1"/>
    <xf numFmtId="168" fontId="15" fillId="0" borderId="4" xfId="0" applyNumberFormat="1" applyFont="1" applyBorder="1" applyAlignment="1">
      <alignment horizontal="right"/>
    </xf>
    <xf numFmtId="168" fontId="15" fillId="0" borderId="0" xfId="0" applyNumberFormat="1" applyFont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0" fontId="15" fillId="2" borderId="0" xfId="19" applyFont="1" applyFill="1" applyBorder="1" applyAlignment="1">
      <alignment horizontal="center" vertical="center"/>
    </xf>
    <xf numFmtId="49" fontId="14" fillId="4" borderId="0" xfId="0" applyNumberFormat="1" applyFont="1" applyFill="1" applyAlignment="1">
      <alignment horizontal="left" indent="3"/>
    </xf>
    <xf numFmtId="49" fontId="15" fillId="4" borderId="0" xfId="0" applyNumberFormat="1" applyFont="1" applyFill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0" fontId="10" fillId="2" borderId="0" xfId="5" applyFill="1" applyAlignment="1">
      <alignment horizontal="left" indent="15"/>
    </xf>
    <xf numFmtId="168" fontId="15" fillId="2" borderId="0" xfId="19" applyNumberFormat="1" applyFont="1" applyFill="1" applyBorder="1" applyAlignment="1">
      <alignment horizontal="right"/>
    </xf>
    <xf numFmtId="0" fontId="15" fillId="2" borderId="0" xfId="17" applyNumberFormat="1" applyFont="1" applyFill="1" applyBorder="1" applyAlignment="1">
      <alignment horizontal="left" indent="15"/>
    </xf>
    <xf numFmtId="0" fontId="10" fillId="2" borderId="0" xfId="5" applyFill="1" applyBorder="1" applyAlignment="1">
      <alignment horizontal="left" indent="15"/>
    </xf>
    <xf numFmtId="0" fontId="15" fillId="2" borderId="0" xfId="17" applyFont="1" applyFill="1" applyBorder="1" applyAlignment="1">
      <alignment horizontal="left" indent="15"/>
    </xf>
    <xf numFmtId="49" fontId="14" fillId="2" borderId="10" xfId="17" applyNumberFormat="1" applyFont="1" applyFill="1" applyBorder="1" applyAlignment="1">
      <alignment horizontal="center" vertical="center" wrapText="1"/>
    </xf>
    <xf numFmtId="0" fontId="14" fillId="2" borderId="2" xfId="17" applyFont="1" applyFill="1" applyBorder="1" applyAlignment="1">
      <alignment horizontal="left" indent="2"/>
    </xf>
    <xf numFmtId="0" fontId="15" fillId="2" borderId="2" xfId="17" applyFont="1" applyFill="1" applyBorder="1" applyAlignment="1">
      <alignment horizontal="left" indent="1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4" fillId="0" borderId="0" xfId="43" applyNumberFormat="1" applyFont="1" applyFill="1" applyBorder="1" applyAlignment="1">
      <alignment horizontal="right"/>
    </xf>
    <xf numFmtId="168" fontId="15" fillId="0" borderId="0" xfId="43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4" borderId="0" xfId="0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49" fontId="14" fillId="4" borderId="0" xfId="0" applyNumberFormat="1" applyFont="1" applyFill="1" applyAlignment="1">
      <alignment horizontal="left"/>
    </xf>
    <xf numFmtId="49" fontId="14" fillId="4" borderId="0" xfId="0" applyNumberFormat="1" applyFont="1" applyFill="1" applyAlignment="1">
      <alignment horizontal="left" indent="1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4" fillId="2" borderId="4" xfId="0" applyFont="1" applyFill="1" applyBorder="1"/>
    <xf numFmtId="49" fontId="12" fillId="2" borderId="0" xfId="17" applyNumberFormat="1" applyFont="1" applyFill="1" applyAlignment="1">
      <alignment horizontal="left"/>
    </xf>
    <xf numFmtId="0" fontId="15" fillId="0" borderId="0" xfId="0" applyFont="1" applyFill="1" applyAlignment="1">
      <alignment vertical="center"/>
    </xf>
    <xf numFmtId="0" fontId="15" fillId="0" borderId="0" xfId="0" applyFont="1" applyFill="1" applyAlignment="1">
      <alignment horizontal="center" vertical="center"/>
    </xf>
    <xf numFmtId="49" fontId="14" fillId="4" borderId="0" xfId="0" applyNumberFormat="1" applyFont="1" applyFill="1" applyAlignment="1">
      <alignment horizontal="left" indent="2"/>
    </xf>
    <xf numFmtId="168" fontId="15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0" fontId="14" fillId="3" borderId="2" xfId="0" applyFont="1" applyFill="1" applyBorder="1" applyAlignment="1">
      <alignment horizontal="left"/>
    </xf>
    <xf numFmtId="14" fontId="14" fillId="0" borderId="2" xfId="0" applyNumberFormat="1" applyFont="1" applyBorder="1" applyAlignment="1">
      <alignment horizontal="right" indent="4"/>
    </xf>
    <xf numFmtId="168" fontId="14" fillId="3" borderId="4" xfId="19" applyNumberFormat="1" applyFont="1" applyFill="1" applyBorder="1" applyAlignment="1">
      <alignment horizontal="right"/>
    </xf>
    <xf numFmtId="168" fontId="27" fillId="3" borderId="0" xfId="19" applyNumberFormat="1" applyFont="1" applyFill="1" applyBorder="1" applyAlignment="1">
      <alignment horizontal="right"/>
    </xf>
    <xf numFmtId="0" fontId="14" fillId="3" borderId="0" xfId="26" applyFont="1" applyFill="1" applyAlignment="1">
      <alignment vertical="center"/>
    </xf>
    <xf numFmtId="168" fontId="15" fillId="3" borderId="0" xfId="19" applyNumberFormat="1" applyFont="1" applyFill="1" applyBorder="1" applyAlignment="1"/>
    <xf numFmtId="168" fontId="15" fillId="3" borderId="0" xfId="19" applyNumberFormat="1" applyFont="1" applyFill="1" applyBorder="1" applyAlignment="1">
      <alignment horizontal="left"/>
    </xf>
    <xf numFmtId="0" fontId="9" fillId="3" borderId="0" xfId="5" applyFont="1" applyFill="1" applyAlignment="1"/>
    <xf numFmtId="0" fontId="14" fillId="3" borderId="0" xfId="26" applyFont="1" applyFill="1" applyAlignment="1"/>
    <xf numFmtId="0" fontId="15" fillId="3" borderId="0" xfId="26" applyFont="1" applyFill="1" applyAlignment="1">
      <alignment horizontal="left" vertical="center"/>
    </xf>
    <xf numFmtId="0" fontId="14" fillId="3" borderId="0" xfId="26" applyFont="1" applyFill="1"/>
    <xf numFmtId="0" fontId="14" fillId="3" borderId="0" xfId="26" applyFont="1" applyFill="1" applyBorder="1" applyAlignment="1"/>
    <xf numFmtId="0" fontId="14" fillId="3" borderId="4" xfId="26" applyFont="1" applyFill="1" applyBorder="1" applyAlignment="1">
      <alignment horizontal="right"/>
    </xf>
    <xf numFmtId="0" fontId="14" fillId="3" borderId="0" xfId="26" applyFont="1" applyFill="1" applyBorder="1" applyAlignment="1">
      <alignment horizontal="right"/>
    </xf>
    <xf numFmtId="0" fontId="14" fillId="3" borderId="0" xfId="26" applyFont="1" applyFill="1" applyBorder="1"/>
    <xf numFmtId="0" fontId="9" fillId="3" borderId="0" xfId="5" applyFont="1" applyFill="1" applyAlignment="1">
      <alignment horizontal="left"/>
    </xf>
    <xf numFmtId="0" fontId="14" fillId="3" borderId="0" xfId="26" applyFont="1" applyFill="1" applyAlignment="1">
      <alignment horizontal="right"/>
    </xf>
    <xf numFmtId="168" fontId="9" fillId="3" borderId="0" xfId="5" applyNumberFormat="1" applyFont="1" applyFill="1" applyAlignment="1"/>
    <xf numFmtId="14" fontId="14" fillId="3" borderId="0" xfId="26" applyNumberFormat="1" applyFont="1" applyFill="1" applyBorder="1" applyAlignment="1">
      <alignment horizontal="right" indent="1"/>
    </xf>
    <xf numFmtId="0" fontId="12" fillId="3" borderId="0" xfId="5" applyFont="1" applyFill="1" applyBorder="1" applyAlignment="1"/>
    <xf numFmtId="0" fontId="13" fillId="3" borderId="0" xfId="26" applyFont="1" applyFill="1" applyBorder="1" applyAlignment="1"/>
    <xf numFmtId="0" fontId="13" fillId="3" borderId="0" xfId="26" applyFont="1" applyFill="1"/>
    <xf numFmtId="0" fontId="13" fillId="3" borderId="0" xfId="26" applyFont="1" applyFill="1" applyBorder="1"/>
    <xf numFmtId="0" fontId="14" fillId="3" borderId="0" xfId="27" applyFont="1" applyFill="1"/>
    <xf numFmtId="0" fontId="14" fillId="3" borderId="0" xfId="27" applyFont="1" applyFill="1" applyBorder="1"/>
    <xf numFmtId="0" fontId="13" fillId="3" borderId="0" xfId="27" applyFont="1" applyFill="1" applyBorder="1" applyAlignment="1">
      <alignment horizontal="left"/>
    </xf>
    <xf numFmtId="0" fontId="14" fillId="3" borderId="0" xfId="27" applyFont="1" applyFill="1" applyAlignment="1">
      <alignment vertical="top"/>
    </xf>
    <xf numFmtId="0" fontId="14" fillId="3" borderId="0" xfId="27" applyFont="1" applyFill="1" applyBorder="1" applyAlignment="1">
      <alignment vertical="top"/>
    </xf>
    <xf numFmtId="0" fontId="14" fillId="3" borderId="14" xfId="26" applyFont="1" applyFill="1" applyBorder="1" applyAlignment="1">
      <alignment horizontal="center" vertical="center" wrapText="1"/>
    </xf>
    <xf numFmtId="0" fontId="14" fillId="3" borderId="0" xfId="27" applyFont="1" applyFill="1" applyBorder="1" applyAlignment="1">
      <alignment horizontal="center" vertical="center" wrapText="1"/>
    </xf>
    <xf numFmtId="0" fontId="14" fillId="3" borderId="7" xfId="27" applyFont="1" applyFill="1" applyBorder="1" applyAlignment="1">
      <alignment horizontal="centerContinuous" vertical="center" wrapText="1"/>
    </xf>
    <xf numFmtId="0" fontId="14" fillId="3" borderId="0" xfId="27" applyFont="1" applyFill="1" applyBorder="1" applyAlignment="1">
      <alignment horizontal="centerContinuous" vertical="center" wrapText="1"/>
    </xf>
    <xf numFmtId="14" fontId="14" fillId="3" borderId="0" xfId="26" applyNumberFormat="1" applyFont="1" applyFill="1" applyAlignment="1">
      <alignment horizontal="left" indent="2"/>
    </xf>
    <xf numFmtId="0" fontId="55" fillId="3" borderId="0" xfId="6" applyFill="1" applyBorder="1"/>
    <xf numFmtId="168" fontId="55" fillId="3" borderId="0" xfId="6" applyNumberFormat="1" applyFill="1" applyBorder="1"/>
    <xf numFmtId="168" fontId="55" fillId="3" borderId="0" xfId="6" applyNumberFormat="1" applyFill="1"/>
    <xf numFmtId="0" fontId="14" fillId="3" borderId="2" xfId="27" applyFont="1" applyFill="1" applyBorder="1" applyAlignment="1">
      <alignment horizontal="centerContinuous" vertical="center" wrapText="1"/>
    </xf>
    <xf numFmtId="0" fontId="14" fillId="3" borderId="0" xfId="27" applyFont="1" applyFill="1" applyBorder="1" applyAlignment="1">
      <alignment horizontal="left" wrapText="1" indent="2"/>
    </xf>
    <xf numFmtId="0" fontId="27" fillId="3" borderId="0" xfId="27" applyFont="1" applyFill="1" applyBorder="1"/>
    <xf numFmtId="0" fontId="58" fillId="3" borderId="0" xfId="0" applyFont="1" applyFill="1" applyAlignment="1">
      <alignment vertical="center"/>
    </xf>
    <xf numFmtId="0" fontId="0" fillId="3" borderId="0" xfId="0" applyFill="1"/>
    <xf numFmtId="168" fontId="27" fillId="3" borderId="0" xfId="27" applyNumberFormat="1" applyFont="1" applyFill="1" applyBorder="1"/>
    <xf numFmtId="14" fontId="14" fillId="3" borderId="0" xfId="0" applyNumberFormat="1" applyFont="1" applyFill="1" applyAlignment="1">
      <alignment horizontal="left" indent="2"/>
    </xf>
    <xf numFmtId="168" fontId="63" fillId="3" borderId="0" xfId="0" applyNumberFormat="1" applyFont="1" applyFill="1" applyAlignment="1">
      <alignment horizontal="right"/>
    </xf>
    <xf numFmtId="0" fontId="62" fillId="3" borderId="2" xfId="0" applyFont="1" applyFill="1" applyBorder="1" applyAlignment="1">
      <alignment horizontal="centerContinuous" vertical="center" wrapText="1"/>
    </xf>
    <xf numFmtId="0" fontId="15" fillId="3" borderId="0" xfId="27" applyFont="1" applyFill="1" applyBorder="1" applyAlignment="1">
      <alignment horizontal="left"/>
    </xf>
    <xf numFmtId="0" fontId="14" fillId="3" borderId="0" xfId="27" applyFont="1" applyFill="1" applyBorder="1" applyAlignment="1">
      <alignment horizontal="left"/>
    </xf>
    <xf numFmtId="0" fontId="15" fillId="3" borderId="2" xfId="27" applyFont="1" applyFill="1" applyBorder="1" applyAlignment="1">
      <alignment horizontal="left"/>
    </xf>
    <xf numFmtId="0" fontId="14" fillId="3" borderId="0" xfId="27" applyFont="1" applyFill="1" applyBorder="1" applyAlignment="1">
      <alignment horizontal="left" indent="2"/>
    </xf>
    <xf numFmtId="0" fontId="27" fillId="3" borderId="0" xfId="27" applyFont="1" applyFill="1" applyBorder="1" applyAlignment="1">
      <alignment horizontal="left"/>
    </xf>
    <xf numFmtId="168" fontId="27" fillId="3" borderId="0" xfId="27" applyNumberFormat="1" applyFont="1" applyFill="1" applyBorder="1" applyAlignment="1">
      <alignment horizontal="left"/>
    </xf>
    <xf numFmtId="0" fontId="14" fillId="3" borderId="0" xfId="27" applyFont="1" applyFill="1" applyAlignment="1">
      <alignment horizontal="left" indent="2"/>
    </xf>
    <xf numFmtId="169" fontId="14" fillId="3" borderId="0" xfId="27" applyNumberFormat="1" applyFont="1" applyFill="1" applyAlignment="1" applyProtection="1">
      <alignment horizontal="left"/>
      <protection locked="0"/>
    </xf>
    <xf numFmtId="0" fontId="27" fillId="3" borderId="0" xfId="27" applyFont="1" applyFill="1" applyAlignment="1">
      <alignment horizontal="left"/>
    </xf>
    <xf numFmtId="0" fontId="14" fillId="3" borderId="0" xfId="27" applyFont="1" applyFill="1" applyAlignment="1">
      <alignment horizontal="left"/>
    </xf>
    <xf numFmtId="169" fontId="14" fillId="3" borderId="2" xfId="27" applyNumberFormat="1" applyFont="1" applyFill="1" applyBorder="1" applyAlignment="1" applyProtection="1">
      <alignment horizontal="left"/>
      <protection locked="0"/>
    </xf>
    <xf numFmtId="169" fontId="14" fillId="3" borderId="0" xfId="27" applyNumberFormat="1" applyFont="1" applyFill="1" applyBorder="1" applyAlignment="1" applyProtection="1">
      <alignment horizontal="left"/>
      <protection locked="0"/>
    </xf>
    <xf numFmtId="168" fontId="27" fillId="3" borderId="0" xfId="27" applyNumberFormat="1" applyFont="1" applyFill="1" applyAlignment="1">
      <alignment horizontal="left"/>
    </xf>
    <xf numFmtId="3" fontId="0" fillId="3" borderId="0" xfId="0" applyNumberFormat="1" applyFill="1"/>
    <xf numFmtId="0" fontId="10" fillId="3" borderId="0" xfId="5" applyFill="1" applyAlignment="1">
      <alignment horizontal="left"/>
    </xf>
    <xf numFmtId="0" fontId="10" fillId="3" borderId="2" xfId="5" applyFill="1" applyBorder="1" applyAlignment="1">
      <alignment horizontal="left"/>
    </xf>
    <xf numFmtId="0" fontId="10" fillId="3" borderId="0" xfId="5" applyFill="1" applyBorder="1" applyAlignment="1">
      <alignment horizontal="left"/>
    </xf>
    <xf numFmtId="0" fontId="15" fillId="3" borderId="0" xfId="5" applyFont="1" applyFill="1" applyAlignment="1">
      <alignment horizontal="left"/>
    </xf>
    <xf numFmtId="0" fontId="15" fillId="3" borderId="0" xfId="5" applyFont="1" applyFill="1" applyBorder="1" applyAlignment="1">
      <alignment horizontal="left"/>
    </xf>
    <xf numFmtId="0" fontId="15" fillId="3" borderId="2" xfId="5" applyFont="1" applyFill="1" applyBorder="1" applyAlignment="1">
      <alignment horizontal="left"/>
    </xf>
    <xf numFmtId="0" fontId="14" fillId="3" borderId="2" xfId="5" applyFont="1" applyFill="1" applyBorder="1"/>
    <xf numFmtId="0" fontId="14" fillId="3" borderId="0" xfId="5" applyFont="1" applyFill="1" applyBorder="1"/>
    <xf numFmtId="0" fontId="10" fillId="3" borderId="0" xfId="5" applyFill="1" applyBorder="1"/>
    <xf numFmtId="0" fontId="14" fillId="3" borderId="0" xfId="5" applyFont="1" applyFill="1"/>
    <xf numFmtId="176" fontId="20" fillId="3" borderId="0" xfId="26" applyNumberFormat="1" applyFont="1" applyFill="1"/>
    <xf numFmtId="0" fontId="20" fillId="3" borderId="0" xfId="5" applyFont="1" applyFill="1" applyAlignment="1"/>
    <xf numFmtId="0" fontId="20" fillId="3" borderId="0" xfId="26" applyFont="1" applyFill="1"/>
    <xf numFmtId="168" fontId="20" fillId="3" borderId="0" xfId="26" applyNumberFormat="1" applyFont="1" applyFill="1"/>
    <xf numFmtId="169" fontId="14" fillId="3" borderId="0" xfId="27" applyNumberFormat="1" applyFont="1" applyFill="1"/>
    <xf numFmtId="168" fontId="14" fillId="3" borderId="0" xfId="27" applyNumberFormat="1" applyFont="1" applyFill="1"/>
    <xf numFmtId="0" fontId="14" fillId="3" borderId="3" xfId="27" applyFont="1" applyFill="1" applyBorder="1" applyAlignment="1">
      <alignment vertical="top"/>
    </xf>
    <xf numFmtId="14" fontId="14" fillId="3" borderId="0" xfId="27" applyNumberFormat="1" applyFont="1" applyFill="1" applyBorder="1" applyAlignment="1">
      <alignment horizontal="left" wrapText="1" indent="2"/>
    </xf>
    <xf numFmtId="173" fontId="13" fillId="3" borderId="0" xfId="0" applyNumberFormat="1" applyFont="1" applyFill="1" applyBorder="1"/>
    <xf numFmtId="173" fontId="12" fillId="3" borderId="0" xfId="21" quotePrefix="1" applyNumberFormat="1" applyFont="1" applyFill="1" applyAlignment="1">
      <alignment horizontal="right"/>
    </xf>
    <xf numFmtId="0" fontId="27" fillId="3" borderId="0" xfId="27" applyFont="1" applyFill="1"/>
    <xf numFmtId="168" fontId="20" fillId="3" borderId="0" xfId="5" applyNumberFormat="1" applyFont="1" applyFill="1" applyAlignment="1"/>
    <xf numFmtId="0" fontId="27" fillId="3" borderId="0" xfId="5" applyFont="1" applyFill="1"/>
    <xf numFmtId="0" fontId="61" fillId="3" borderId="0" xfId="26" applyFont="1" applyFill="1"/>
    <xf numFmtId="0" fontId="27" fillId="3" borderId="0" xfId="27" applyFont="1" applyFill="1" applyAlignment="1">
      <alignment vertical="top"/>
    </xf>
    <xf numFmtId="14" fontId="14" fillId="3" borderId="0" xfId="26" applyNumberFormat="1" applyFont="1" applyFill="1" applyAlignment="1">
      <alignment horizontal="left" indent="1"/>
    </xf>
    <xf numFmtId="14" fontId="14" fillId="3" borderId="0" xfId="27" applyNumberFormat="1" applyFont="1" applyFill="1" applyBorder="1" applyAlignment="1">
      <alignment horizontal="left" wrapText="1" indent="1"/>
    </xf>
    <xf numFmtId="0" fontId="14" fillId="3" borderId="0" xfId="27" applyFont="1" applyFill="1" applyBorder="1" applyAlignment="1">
      <alignment horizontal="left" wrapText="1" indent="1"/>
    </xf>
    <xf numFmtId="0" fontId="14" fillId="3" borderId="0" xfId="27" applyFont="1" applyFill="1" applyBorder="1" applyAlignment="1">
      <alignment horizontal="left" indent="1"/>
    </xf>
    <xf numFmtId="14" fontId="14" fillId="3" borderId="0" xfId="0" applyNumberFormat="1" applyFont="1" applyFill="1" applyAlignment="1">
      <alignment horizontal="left" wrapText="1" indent="1"/>
    </xf>
    <xf numFmtId="0" fontId="14" fillId="3" borderId="0" xfId="0" applyFont="1" applyFill="1" applyAlignment="1">
      <alignment horizontal="centerContinuous" vertical="center" wrapText="1"/>
    </xf>
    <xf numFmtId="0" fontId="14" fillId="3" borderId="2" xfId="0" applyFont="1" applyFill="1" applyBorder="1" applyAlignment="1">
      <alignment horizontal="centerContinuous" vertical="center" wrapText="1"/>
    </xf>
    <xf numFmtId="0" fontId="14" fillId="3" borderId="0" xfId="27" applyFont="1" applyFill="1" applyAlignment="1">
      <alignment horizontal="left" indent="1"/>
    </xf>
    <xf numFmtId="0" fontId="14" fillId="2" borderId="12" xfId="5" applyFont="1" applyFill="1" applyBorder="1" applyAlignment="1">
      <alignment horizontal="center" vertical="center"/>
    </xf>
    <xf numFmtId="168" fontId="14" fillId="2" borderId="0" xfId="19" applyNumberFormat="1" applyFont="1" applyFill="1" applyBorder="1" applyAlignment="1">
      <alignment horizontal="right"/>
    </xf>
    <xf numFmtId="49" fontId="65" fillId="0" borderId="0" xfId="1" applyNumberFormat="1" applyFont="1" applyFill="1" applyBorder="1" applyAlignment="1" applyProtection="1">
      <alignment horizontal="right"/>
    </xf>
    <xf numFmtId="0" fontId="65" fillId="0" borderId="0" xfId="1" applyFont="1" applyFill="1" applyAlignment="1" applyProtection="1">
      <alignment horizontal="left" indent="5"/>
    </xf>
    <xf numFmtId="0" fontId="65" fillId="0" borderId="0" xfId="1" applyFont="1" applyFill="1" applyAlignment="1" applyProtection="1"/>
    <xf numFmtId="0" fontId="65" fillId="0" borderId="0" xfId="1" applyFont="1" applyAlignment="1" applyProtection="1"/>
    <xf numFmtId="0" fontId="65" fillId="0" borderId="0" xfId="24" applyFont="1" applyFill="1" applyBorder="1"/>
    <xf numFmtId="0" fontId="64" fillId="0" borderId="0" xfId="0" applyFont="1"/>
    <xf numFmtId="0" fontId="65" fillId="0" borderId="0" xfId="24" applyFont="1" applyFill="1"/>
    <xf numFmtId="0" fontId="66" fillId="0" borderId="0" xfId="5" applyFont="1" applyFill="1"/>
    <xf numFmtId="49" fontId="67" fillId="0" borderId="0" xfId="5" applyNumberFormat="1" applyFont="1" applyFill="1" applyAlignment="1">
      <alignment horizontal="left"/>
    </xf>
    <xf numFmtId="0" fontId="64" fillId="0" borderId="0" xfId="0" applyFont="1" applyFill="1"/>
    <xf numFmtId="49" fontId="65" fillId="0" borderId="0" xfId="1" applyNumberFormat="1" applyFont="1" applyFill="1" applyAlignment="1" applyProtection="1">
      <alignment horizontal="right"/>
    </xf>
    <xf numFmtId="0" fontId="65" fillId="0" borderId="0" xfId="1" applyFont="1" applyFill="1" applyAlignment="1" applyProtection="1">
      <alignment horizontal="left" vertical="center"/>
    </xf>
    <xf numFmtId="49" fontId="68" fillId="0" borderId="0" xfId="24" applyNumberFormat="1" applyFont="1" applyFill="1" applyBorder="1" applyAlignment="1">
      <alignment horizontal="right" vertical="center"/>
    </xf>
    <xf numFmtId="0" fontId="66" fillId="0" borderId="0" xfId="5" applyFont="1" applyFill="1" applyAlignment="1">
      <alignment horizontal="left" vertical="center"/>
    </xf>
    <xf numFmtId="0" fontId="67" fillId="0" borderId="0" xfId="24" applyFont="1" applyFill="1" applyAlignment="1">
      <alignment horizontal="left"/>
    </xf>
    <xf numFmtId="49" fontId="14" fillId="0" borderId="0" xfId="19" applyNumberFormat="1" applyFont="1" applyFill="1" applyBorder="1" applyAlignment="1">
      <alignment horizontal="left" indent="3"/>
    </xf>
    <xf numFmtId="0" fontId="19" fillId="0" borderId="0" xfId="1" applyFont="1" applyFill="1" applyAlignment="1" applyProtection="1">
      <alignment horizontal="left"/>
    </xf>
    <xf numFmtId="49" fontId="14" fillId="3" borderId="6" xfId="0" applyNumberFormat="1" applyFont="1" applyFill="1" applyBorder="1" applyAlignment="1">
      <alignment horizontal="centerContinuous" vertical="center"/>
    </xf>
    <xf numFmtId="49" fontId="14" fillId="3" borderId="8" xfId="0" applyNumberFormat="1" applyFont="1" applyFill="1" applyBorder="1" applyAlignment="1">
      <alignment horizontal="centerContinuous" vertical="center"/>
    </xf>
    <xf numFmtId="14" fontId="14" fillId="0" borderId="0" xfId="26" applyNumberFormat="1" applyFont="1" applyFill="1" applyAlignment="1">
      <alignment horizontal="right" indent="4"/>
    </xf>
    <xf numFmtId="14" fontId="14" fillId="0" borderId="2" xfId="26" applyNumberFormat="1" applyFont="1" applyFill="1" applyBorder="1" applyAlignment="1">
      <alignment horizontal="right" indent="4"/>
    </xf>
    <xf numFmtId="14" fontId="14" fillId="0" borderId="0" xfId="26" applyNumberFormat="1" applyFont="1" applyFill="1" applyBorder="1" applyAlignment="1">
      <alignment horizontal="right" indent="4"/>
    </xf>
    <xf numFmtId="0" fontId="14" fillId="4" borderId="2" xfId="0" applyFont="1" applyFill="1" applyBorder="1" applyAlignment="1">
      <alignment horizontal="centerContinuous" vertical="center" wrapText="1"/>
    </xf>
    <xf numFmtId="14" fontId="14" fillId="4" borderId="0" xfId="0" applyNumberFormat="1" applyFont="1" applyFill="1" applyAlignment="1">
      <alignment horizontal="left" wrapText="1" indent="2"/>
    </xf>
    <xf numFmtId="0" fontId="14" fillId="4" borderId="0" xfId="0" applyFont="1" applyFill="1" applyAlignment="1">
      <alignment horizontal="centerContinuous" vertical="center" wrapText="1"/>
    </xf>
    <xf numFmtId="14" fontId="14" fillId="4" borderId="0" xfId="0" applyNumberFormat="1" applyFont="1" applyFill="1" applyAlignment="1">
      <alignment horizontal="left" wrapText="1" indent="1"/>
    </xf>
    <xf numFmtId="168" fontId="14" fillId="2" borderId="0" xfId="19" applyNumberFormat="1" applyFont="1" applyFill="1" applyBorder="1" applyAlignment="1">
      <alignment horizontal="right"/>
    </xf>
    <xf numFmtId="168" fontId="15" fillId="2" borderId="0" xfId="19" applyNumberFormat="1" applyFont="1" applyFill="1" applyBorder="1" applyAlignment="1">
      <alignment horizontal="right"/>
    </xf>
    <xf numFmtId="49" fontId="13" fillId="2" borderId="0" xfId="19" applyNumberFormat="1" applyFont="1" applyFill="1" applyBorder="1"/>
    <xf numFmtId="49" fontId="12" fillId="2" borderId="0" xfId="19" applyNumberFormat="1" applyFont="1" applyFill="1" applyBorder="1"/>
    <xf numFmtId="49" fontId="14" fillId="2" borderId="0" xfId="19" applyNumberFormat="1" applyFont="1" applyFill="1" applyBorder="1"/>
    <xf numFmtId="0" fontId="15" fillId="2" borderId="7" xfId="19" applyNumberFormat="1" applyFont="1" applyFill="1" applyBorder="1" applyAlignment="1">
      <alignment vertical="center"/>
    </xf>
    <xf numFmtId="168" fontId="14" fillId="2" borderId="2" xfId="19" applyNumberFormat="1" applyFont="1" applyFill="1" applyBorder="1" applyAlignment="1">
      <alignment horizontal="right"/>
    </xf>
    <xf numFmtId="168" fontId="15" fillId="2" borderId="2" xfId="19" applyNumberFormat="1" applyFont="1" applyFill="1" applyBorder="1" applyAlignment="1">
      <alignment horizontal="right"/>
    </xf>
    <xf numFmtId="0" fontId="15" fillId="2" borderId="0" xfId="19" applyNumberFormat="1" applyFont="1" applyFill="1" applyAlignment="1">
      <alignment vertical="center"/>
    </xf>
    <xf numFmtId="49" fontId="14" fillId="2" borderId="0" xfId="31" applyNumberFormat="1" applyFont="1" applyFill="1" applyBorder="1" applyAlignment="1">
      <alignment horizontal="centerContinuous"/>
    </xf>
    <xf numFmtId="49" fontId="14" fillId="2" borderId="2" xfId="29" applyNumberFormat="1" applyFont="1" applyFill="1" applyBorder="1" applyAlignment="1">
      <alignment horizontal="center" vertical="center" wrapText="1"/>
    </xf>
    <xf numFmtId="49" fontId="14" fillId="2" borderId="1" xfId="31" applyNumberFormat="1" applyFont="1" applyFill="1" applyBorder="1" applyAlignment="1">
      <alignment horizontal="centerContinuous"/>
    </xf>
    <xf numFmtId="49" fontId="14" fillId="2" borderId="10" xfId="29" applyNumberFormat="1" applyFont="1" applyFill="1" applyBorder="1" applyAlignment="1">
      <alignment horizontal="centerContinuous" vertical="center"/>
    </xf>
    <xf numFmtId="49" fontId="12" fillId="4" borderId="0" xfId="0" applyNumberFormat="1" applyFont="1" applyFill="1" applyAlignment="1">
      <alignment horizontal="lef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4" fontId="14" fillId="0" borderId="0" xfId="26" applyNumberFormat="1" applyFont="1" applyFill="1" applyBorder="1" applyAlignment="1">
      <alignment horizontal="right" indent="4"/>
    </xf>
    <xf numFmtId="14" fontId="14" fillId="0" borderId="2" xfId="26" applyNumberFormat="1" applyFont="1" applyFill="1" applyBorder="1" applyAlignment="1">
      <alignment horizontal="right" indent="4"/>
    </xf>
    <xf numFmtId="49" fontId="12" fillId="2" borderId="0" xfId="25" applyNumberFormat="1" applyFont="1" applyFill="1" applyBorder="1" applyAlignment="1">
      <alignment horizontal="left"/>
    </xf>
    <xf numFmtId="14" fontId="14" fillId="0" borderId="2" xfId="0" applyNumberFormat="1" applyFont="1" applyFill="1" applyBorder="1" applyAlignment="1">
      <alignment horizontal="right" indent="4"/>
    </xf>
    <xf numFmtId="0" fontId="20" fillId="0" borderId="0" xfId="5" applyFont="1" applyFill="1" applyAlignment="1"/>
    <xf numFmtId="0" fontId="13" fillId="0" borderId="0" xfId="5" applyFont="1" applyFill="1" applyBorder="1" applyAlignment="1"/>
    <xf numFmtId="0" fontId="20" fillId="0" borderId="0" xfId="5" applyFont="1" applyFill="1" applyAlignment="1">
      <alignment wrapText="1"/>
    </xf>
    <xf numFmtId="168" fontId="14" fillId="2" borderId="0" xfId="19" applyNumberFormat="1" applyFont="1" applyFill="1" applyBorder="1" applyAlignment="1">
      <alignment horizontal="right"/>
    </xf>
    <xf numFmtId="0" fontId="10" fillId="2" borderId="0" xfId="5" applyFont="1" applyFill="1" applyAlignment="1">
      <alignment horizontal="left" indent="15"/>
    </xf>
    <xf numFmtId="0" fontId="20" fillId="2" borderId="0" xfId="19" applyFont="1" applyFill="1" applyAlignment="1">
      <alignment horizontal="left"/>
    </xf>
    <xf numFmtId="49" fontId="14" fillId="2" borderId="6" xfId="19" applyNumberFormat="1" applyFont="1" applyFill="1" applyBorder="1" applyAlignment="1">
      <alignment horizontal="center" vertical="center"/>
    </xf>
    <xf numFmtId="0" fontId="20" fillId="2" borderId="0" xfId="31" applyFont="1" applyFill="1" applyBorder="1" applyAlignment="1">
      <alignment horizontal="left"/>
    </xf>
    <xf numFmtId="168" fontId="14" fillId="2" borderId="4" xfId="19" applyNumberFormat="1" applyFont="1" applyFill="1" applyBorder="1" applyAlignment="1">
      <alignment horizontal="right"/>
    </xf>
    <xf numFmtId="49" fontId="13" fillId="2" borderId="0" xfId="0" applyNumberFormat="1" applyFont="1" applyFill="1" applyAlignment="1">
      <alignment horizontal="left"/>
    </xf>
    <xf numFmtId="49" fontId="14" fillId="2" borderId="12" xfId="0" applyNumberFormat="1" applyFont="1" applyFill="1" applyBorder="1" applyAlignment="1">
      <alignment horizontal="center" vertical="center"/>
    </xf>
    <xf numFmtId="49" fontId="14" fillId="2" borderId="0" xfId="29" applyNumberFormat="1" applyFont="1" applyFill="1" applyBorder="1" applyAlignment="1">
      <alignment horizontal="center" vertical="center"/>
    </xf>
    <xf numFmtId="49" fontId="14" fillId="2" borderId="3" xfId="29" applyNumberFormat="1" applyFont="1" applyFill="1" applyBorder="1" applyAlignment="1">
      <alignment horizontal="center" vertical="center"/>
    </xf>
    <xf numFmtId="49" fontId="14" fillId="2" borderId="7" xfId="29" applyNumberFormat="1" applyFont="1" applyFill="1" applyBorder="1" applyAlignment="1">
      <alignment horizontal="center" vertical="center" wrapText="1"/>
    </xf>
    <xf numFmtId="49" fontId="14" fillId="2" borderId="3" xfId="29" applyNumberFormat="1" applyFont="1" applyFill="1" applyBorder="1" applyAlignment="1">
      <alignment horizontal="center" vertical="center" wrapText="1"/>
    </xf>
    <xf numFmtId="168" fontId="15" fillId="2" borderId="0" xfId="19" applyNumberFormat="1" applyFont="1" applyFill="1" applyBorder="1" applyAlignment="1">
      <alignment horizontal="right"/>
    </xf>
    <xf numFmtId="0" fontId="20" fillId="2" borderId="0" xfId="5" applyNumberFormat="1" applyFont="1" applyFill="1" applyBorder="1" applyAlignment="1">
      <alignment horizontal="justify" vertical="top"/>
    </xf>
    <xf numFmtId="0" fontId="24" fillId="2" borderId="0" xfId="5" applyFont="1" applyFill="1" applyAlignment="1"/>
    <xf numFmtId="0" fontId="10" fillId="2" borderId="0" xfId="0" applyFont="1" applyFill="1" applyAlignment="1">
      <alignment horizontal="left" indent="15"/>
    </xf>
    <xf numFmtId="49" fontId="12" fillId="2" borderId="0" xfId="0" applyNumberFormat="1" applyFont="1" applyFill="1" applyAlignment="1">
      <alignment horizontal="left"/>
    </xf>
    <xf numFmtId="168" fontId="15" fillId="2" borderId="4" xfId="19" applyNumberFormat="1" applyFont="1" applyFill="1" applyBorder="1" applyAlignment="1">
      <alignment horizontal="right"/>
    </xf>
    <xf numFmtId="49" fontId="14" fillId="2" borderId="0" xfId="0" applyNumberFormat="1" applyFont="1" applyFill="1" applyBorder="1" applyAlignment="1">
      <alignment horizontal="center" vertical="center" wrapText="1"/>
    </xf>
    <xf numFmtId="168" fontId="27" fillId="2" borderId="0" xfId="19" applyNumberFormat="1" applyFont="1" applyFill="1" applyBorder="1" applyAlignment="1">
      <alignment horizontal="right"/>
    </xf>
    <xf numFmtId="0" fontId="10" fillId="0" borderId="0" xfId="5" applyFont="1" applyFill="1" applyBorder="1"/>
    <xf numFmtId="0" fontId="10" fillId="2" borderId="2" xfId="5" applyFont="1" applyFill="1" applyBorder="1" applyAlignment="1"/>
    <xf numFmtId="0" fontId="14" fillId="0" borderId="0" xfId="5" applyFont="1" applyFill="1" applyAlignment="1" applyProtection="1">
      <alignment horizontal="left"/>
      <protection locked="0"/>
    </xf>
    <xf numFmtId="0" fontId="14" fillId="0" borderId="0" xfId="5" applyFont="1" applyFill="1" applyAlignment="1" applyProtection="1">
      <alignment horizontal="left" indent="1"/>
      <protection locked="0"/>
    </xf>
    <xf numFmtId="0" fontId="20" fillId="0" borderId="0" xfId="5" applyFont="1" applyFill="1" applyAlignment="1"/>
    <xf numFmtId="168" fontId="14" fillId="2" borderId="0" xfId="19" applyNumberFormat="1" applyFont="1" applyFill="1" applyBorder="1" applyAlignment="1">
      <alignment horizontal="right"/>
    </xf>
    <xf numFmtId="0" fontId="15" fillId="2" borderId="0" xfId="5" applyFont="1" applyFill="1" applyBorder="1" applyAlignment="1">
      <alignment horizontal="left" wrapText="1"/>
    </xf>
    <xf numFmtId="165" fontId="20" fillId="0" borderId="0" xfId="5" applyNumberFormat="1" applyFont="1" applyFill="1"/>
    <xf numFmtId="0" fontId="15" fillId="3" borderId="0" xfId="27" applyFont="1" applyFill="1" applyBorder="1" applyAlignment="1">
      <alignment horizontal="left"/>
    </xf>
    <xf numFmtId="14" fontId="14" fillId="3" borderId="0" xfId="26" applyNumberFormat="1" applyFont="1" applyFill="1" applyAlignment="1">
      <alignment horizontal="left" indent="2"/>
    </xf>
    <xf numFmtId="49" fontId="13" fillId="2" borderId="0" xfId="19" applyNumberFormat="1" applyFont="1" applyFill="1" applyAlignment="1">
      <alignment horizontal="left" wrapText="1"/>
    </xf>
    <xf numFmtId="0" fontId="19" fillId="0" borderId="0" xfId="24" applyFont="1" applyFill="1" applyAlignment="1">
      <alignment horizontal="left" wrapText="1"/>
    </xf>
    <xf numFmtId="0" fontId="60" fillId="0" borderId="3" xfId="5" applyFont="1" applyBorder="1" applyAlignment="1">
      <alignment horizontal="left"/>
    </xf>
    <xf numFmtId="0" fontId="52" fillId="0" borderId="3" xfId="5" applyFont="1" applyBorder="1" applyAlignment="1">
      <alignment horizontal="left"/>
    </xf>
    <xf numFmtId="0" fontId="34" fillId="0" borderId="0" xfId="5" applyFont="1" applyAlignment="1" applyProtection="1">
      <alignment vertical="center"/>
      <protection locked="0"/>
    </xf>
    <xf numFmtId="0" fontId="14" fillId="0" borderId="0" xfId="5" applyFont="1" applyAlignment="1" applyProtection="1">
      <alignment vertical="center"/>
      <protection locked="0"/>
    </xf>
    <xf numFmtId="0" fontId="14" fillId="0" borderId="0" xfId="5" applyFont="1" applyAlignment="1"/>
    <xf numFmtId="0" fontId="10" fillId="0" borderId="0" xfId="5" applyAlignment="1"/>
    <xf numFmtId="0" fontId="19" fillId="0" borderId="0" xfId="24" applyFont="1" applyFill="1" applyBorder="1" applyAlignment="1">
      <alignment horizontal="left" wrapText="1"/>
    </xf>
    <xf numFmtId="0" fontId="12" fillId="0" borderId="0" xfId="24" applyFont="1" applyFill="1" applyAlignment="1">
      <alignment horizontal="center" vertical="center"/>
    </xf>
    <xf numFmtId="0" fontId="14" fillId="0" borderId="0" xfId="5" applyFont="1" applyFill="1" applyAlignment="1">
      <alignment horizontal="center" vertical="center"/>
    </xf>
    <xf numFmtId="0" fontId="19" fillId="0" borderId="0" xfId="24" applyFont="1" applyFill="1" applyAlignment="1">
      <alignment horizontal="left" wrapText="1"/>
    </xf>
    <xf numFmtId="0" fontId="14" fillId="0" borderId="14" xfId="5" applyFont="1" applyFill="1" applyBorder="1" applyAlignment="1">
      <alignment horizontal="center" vertical="center" wrapText="1"/>
    </xf>
    <xf numFmtId="0" fontId="14" fillId="0" borderId="7" xfId="5" applyFont="1" applyFill="1" applyBorder="1" applyAlignment="1">
      <alignment horizontal="center" vertical="center" wrapText="1"/>
    </xf>
    <xf numFmtId="0" fontId="14" fillId="0" borderId="11" xfId="5" applyFont="1" applyFill="1" applyBorder="1" applyAlignment="1">
      <alignment horizontal="center" vertical="center" wrapText="1"/>
    </xf>
    <xf numFmtId="0" fontId="14" fillId="0" borderId="3" xfId="5" applyFont="1" applyFill="1" applyBorder="1" applyAlignment="1">
      <alignment horizontal="center" vertical="center" wrapText="1"/>
    </xf>
    <xf numFmtId="0" fontId="15" fillId="0" borderId="7" xfId="5" applyFont="1" applyFill="1" applyBorder="1" applyAlignment="1">
      <alignment horizontal="left" vertical="center" wrapText="1"/>
    </xf>
    <xf numFmtId="0" fontId="9" fillId="0" borderId="7" xfId="5" applyFont="1" applyFill="1" applyBorder="1" applyAlignment="1">
      <alignment horizontal="left" vertical="center" wrapText="1"/>
    </xf>
    <xf numFmtId="0" fontId="15" fillId="0" borderId="0" xfId="5" applyFont="1" applyFill="1" applyBorder="1" applyAlignment="1">
      <alignment horizontal="left" vertical="center" wrapText="1"/>
    </xf>
    <xf numFmtId="0" fontId="9" fillId="0" borderId="0" xfId="5" applyFont="1" applyFill="1" applyBorder="1" applyAlignment="1">
      <alignment horizontal="left" vertical="center" wrapText="1"/>
    </xf>
    <xf numFmtId="0" fontId="20" fillId="0" borderId="0" xfId="5" applyNumberFormat="1" applyFont="1" applyFill="1" applyBorder="1" applyAlignment="1">
      <alignment horizontal="justify" vertical="top"/>
    </xf>
    <xf numFmtId="0" fontId="20" fillId="0" borderId="0" xfId="5" applyFont="1" applyFill="1" applyAlignment="1"/>
    <xf numFmtId="0" fontId="13" fillId="0" borderId="0" xfId="5" applyFont="1" applyFill="1" applyBorder="1" applyAlignment="1"/>
    <xf numFmtId="0" fontId="14" fillId="0" borderId="3" xfId="5" applyFont="1" applyFill="1" applyBorder="1" applyAlignment="1">
      <alignment horizontal="left" vertical="top"/>
    </xf>
    <xf numFmtId="0" fontId="14" fillId="0" borderId="0" xfId="5" applyFont="1" applyFill="1" applyBorder="1" applyAlignment="1">
      <alignment horizontal="left" vertical="top"/>
    </xf>
    <xf numFmtId="0" fontId="14" fillId="0" borderId="1" xfId="5" applyFont="1" applyFill="1" applyBorder="1" applyAlignment="1">
      <alignment horizontal="left" vertical="center" wrapText="1" indent="2"/>
    </xf>
    <xf numFmtId="0" fontId="14" fillId="0" borderId="2" xfId="5" applyFont="1" applyFill="1" applyBorder="1" applyAlignment="1">
      <alignment horizontal="left" vertical="center" wrapText="1" indent="2"/>
    </xf>
    <xf numFmtId="0" fontId="14" fillId="0" borderId="10" xfId="5" applyFont="1" applyFill="1" applyBorder="1" applyAlignment="1">
      <alignment horizontal="left" vertical="center" wrapText="1" indent="2"/>
    </xf>
    <xf numFmtId="0" fontId="14" fillId="0" borderId="1" xfId="5" applyFont="1" applyFill="1" applyBorder="1" applyAlignment="1">
      <alignment horizontal="center" vertical="center" wrapText="1"/>
    </xf>
    <xf numFmtId="0" fontId="14" fillId="0" borderId="10" xfId="5" applyFont="1" applyFill="1" applyBorder="1" applyAlignment="1">
      <alignment horizontal="center" vertical="center" wrapText="1"/>
    </xf>
    <xf numFmtId="0" fontId="16" fillId="0" borderId="1" xfId="5" applyFont="1" applyFill="1" applyBorder="1" applyAlignment="1">
      <alignment horizontal="center" vertical="center" wrapText="1"/>
    </xf>
    <xf numFmtId="0" fontId="16" fillId="0" borderId="11" xfId="5" applyFont="1" applyFill="1" applyBorder="1" applyAlignment="1">
      <alignment horizontal="center" vertical="center" wrapText="1"/>
    </xf>
    <xf numFmtId="0" fontId="16" fillId="0" borderId="10" xfId="5" applyFont="1" applyFill="1" applyBorder="1" applyAlignment="1">
      <alignment horizontal="center" vertical="center" wrapText="1"/>
    </xf>
    <xf numFmtId="0" fontId="20" fillId="0" borderId="0" xfId="5" applyFont="1" applyFill="1" applyBorder="1" applyAlignment="1">
      <alignment horizontal="justify" vertical="top"/>
    </xf>
    <xf numFmtId="0" fontId="20" fillId="0" borderId="0" xfId="5" applyNumberFormat="1" applyFont="1" applyFill="1" applyBorder="1" applyAlignment="1">
      <alignment horizontal="justify" vertical="top" wrapText="1"/>
    </xf>
    <xf numFmtId="0" fontId="20" fillId="0" borderId="0" xfId="5" applyFont="1" applyFill="1" applyAlignment="1">
      <alignment wrapText="1"/>
    </xf>
    <xf numFmtId="14" fontId="14" fillId="0" borderId="0" xfId="26" applyNumberFormat="1" applyFont="1" applyFill="1" applyBorder="1" applyAlignment="1">
      <alignment horizontal="right" indent="4"/>
    </xf>
    <xf numFmtId="14" fontId="14" fillId="0" borderId="2" xfId="26" applyNumberFormat="1" applyFont="1" applyFill="1" applyBorder="1" applyAlignment="1">
      <alignment horizontal="right" indent="4"/>
    </xf>
    <xf numFmtId="14" fontId="14" fillId="0" borderId="0" xfId="26" applyNumberFormat="1" applyFont="1" applyFill="1" applyAlignment="1">
      <alignment horizontal="right" indent="4"/>
    </xf>
    <xf numFmtId="0" fontId="0" fillId="0" borderId="0" xfId="0" applyFill="1" applyAlignment="1">
      <alignment horizontal="center"/>
    </xf>
    <xf numFmtId="14" fontId="14" fillId="0" borderId="0" xfId="26" applyNumberFormat="1" applyFont="1" applyFill="1" applyAlignment="1">
      <alignment horizontal="right" vertical="center" indent="4"/>
    </xf>
    <xf numFmtId="14" fontId="14" fillId="0" borderId="0" xfId="26" applyNumberFormat="1" applyFont="1" applyFill="1" applyAlignment="1" applyProtection="1">
      <alignment horizontal="right" indent="4"/>
      <protection locked="0"/>
    </xf>
    <xf numFmtId="0" fontId="13" fillId="0" borderId="0" xfId="26" applyFont="1" applyFill="1" applyBorder="1" applyAlignment="1">
      <alignment horizontal="left"/>
    </xf>
    <xf numFmtId="176" fontId="14" fillId="0" borderId="7" xfId="26" applyNumberFormat="1" applyFont="1" applyFill="1" applyBorder="1" applyAlignment="1">
      <alignment horizontal="center" vertical="center" wrapText="1"/>
    </xf>
    <xf numFmtId="176" fontId="14" fillId="0" borderId="1" xfId="26" applyNumberFormat="1" applyFont="1" applyFill="1" applyBorder="1" applyAlignment="1">
      <alignment horizontal="center" vertical="center" wrapText="1"/>
    </xf>
    <xf numFmtId="176" fontId="14" fillId="0" borderId="0" xfId="26" applyNumberFormat="1" applyFont="1" applyFill="1" applyBorder="1" applyAlignment="1">
      <alignment horizontal="center" vertical="center" wrapText="1"/>
    </xf>
    <xf numFmtId="176" fontId="14" fillId="0" borderId="2" xfId="26" applyNumberFormat="1" applyFont="1" applyFill="1" applyBorder="1" applyAlignment="1">
      <alignment horizontal="center" vertical="center" wrapText="1"/>
    </xf>
    <xf numFmtId="176" fontId="14" fillId="0" borderId="3" xfId="26" applyNumberFormat="1" applyFont="1" applyFill="1" applyBorder="1" applyAlignment="1">
      <alignment horizontal="center" vertical="center" wrapText="1"/>
    </xf>
    <xf numFmtId="176" fontId="14" fillId="0" borderId="10" xfId="26" applyNumberFormat="1" applyFont="1" applyFill="1" applyBorder="1" applyAlignment="1">
      <alignment horizontal="center" vertical="center" wrapText="1"/>
    </xf>
    <xf numFmtId="0" fontId="14" fillId="0" borderId="5" xfId="26" applyFont="1" applyFill="1" applyBorder="1" applyAlignment="1">
      <alignment horizontal="center" vertical="center" wrapText="1"/>
    </xf>
    <xf numFmtId="0" fontId="14" fillId="0" borderId="13" xfId="26" applyFont="1" applyFill="1" applyBorder="1" applyAlignment="1">
      <alignment horizontal="center" vertical="center" wrapText="1"/>
    </xf>
    <xf numFmtId="0" fontId="14" fillId="0" borderId="12" xfId="26" applyFont="1" applyFill="1" applyBorder="1" applyAlignment="1">
      <alignment horizontal="center" vertical="center" wrapText="1"/>
    </xf>
    <xf numFmtId="0" fontId="14" fillId="0" borderId="8" xfId="26" applyFont="1" applyFill="1" applyBorder="1" applyAlignment="1">
      <alignment horizontal="center" vertical="center" wrapText="1"/>
    </xf>
    <xf numFmtId="0" fontId="14" fillId="0" borderId="14" xfId="26" applyFont="1" applyFill="1" applyBorder="1" applyAlignment="1">
      <alignment horizontal="center" vertical="center" wrapText="1"/>
    </xf>
    <xf numFmtId="0" fontId="14" fillId="0" borderId="11" xfId="26" applyFont="1" applyFill="1" applyBorder="1" applyAlignment="1">
      <alignment horizontal="center" vertical="center" wrapText="1"/>
    </xf>
    <xf numFmtId="0" fontId="14" fillId="0" borderId="9" xfId="26" applyFont="1" applyFill="1" applyBorder="1" applyAlignment="1">
      <alignment horizontal="center" vertical="center" wrapText="1"/>
    </xf>
    <xf numFmtId="0" fontId="19" fillId="0" borderId="5" xfId="26" applyFont="1" applyFill="1" applyBorder="1" applyAlignment="1">
      <alignment horizontal="center" vertical="center" wrapText="1"/>
    </xf>
    <xf numFmtId="0" fontId="19" fillId="0" borderId="13" xfId="26" applyFont="1" applyFill="1" applyBorder="1" applyAlignment="1">
      <alignment horizontal="center" vertical="center" wrapText="1"/>
    </xf>
    <xf numFmtId="0" fontId="19" fillId="0" borderId="14" xfId="26" applyFont="1" applyFill="1" applyBorder="1" applyAlignment="1">
      <alignment horizontal="center" vertical="center" wrapText="1"/>
    </xf>
    <xf numFmtId="0" fontId="19" fillId="0" borderId="11" xfId="26" applyFont="1" applyFill="1" applyBorder="1" applyAlignment="1">
      <alignment horizontal="center" vertical="center" wrapText="1"/>
    </xf>
    <xf numFmtId="176" fontId="19" fillId="0" borderId="14" xfId="26" applyNumberFormat="1" applyFont="1" applyFill="1" applyBorder="1" applyAlignment="1">
      <alignment horizontal="center" vertical="center" wrapText="1"/>
    </xf>
    <xf numFmtId="176" fontId="19" fillId="0" borderId="1" xfId="26" applyNumberFormat="1" applyFont="1" applyFill="1" applyBorder="1" applyAlignment="1">
      <alignment horizontal="center" vertical="center" wrapText="1"/>
    </xf>
    <xf numFmtId="176" fontId="19" fillId="0" borderId="4" xfId="26" applyNumberFormat="1" applyFont="1" applyFill="1" applyBorder="1" applyAlignment="1">
      <alignment horizontal="center" vertical="center" wrapText="1"/>
    </xf>
    <xf numFmtId="176" fontId="19" fillId="0" borderId="2" xfId="26" applyNumberFormat="1" applyFont="1" applyFill="1" applyBorder="1" applyAlignment="1">
      <alignment horizontal="center" vertical="center" wrapText="1"/>
    </xf>
    <xf numFmtId="176" fontId="19" fillId="0" borderId="11" xfId="26" applyNumberFormat="1" applyFont="1" applyFill="1" applyBorder="1" applyAlignment="1">
      <alignment horizontal="center" vertical="center" wrapText="1"/>
    </xf>
    <xf numFmtId="176" fontId="19" fillId="0" borderId="10" xfId="26" applyNumberFormat="1" applyFont="1" applyFill="1" applyBorder="1" applyAlignment="1">
      <alignment horizontal="center" vertical="center" wrapText="1"/>
    </xf>
    <xf numFmtId="0" fontId="19" fillId="0" borderId="1" xfId="26" applyFont="1" applyFill="1" applyBorder="1" applyAlignment="1">
      <alignment horizontal="center" vertical="center" wrapText="1"/>
    </xf>
    <xf numFmtId="0" fontId="19" fillId="0" borderId="10" xfId="26" applyFont="1" applyFill="1" applyBorder="1" applyAlignment="1">
      <alignment horizontal="center" vertical="center" wrapText="1"/>
    </xf>
    <xf numFmtId="0" fontId="15" fillId="3" borderId="0" xfId="27" applyFont="1" applyFill="1" applyBorder="1" applyAlignment="1">
      <alignment horizontal="left"/>
    </xf>
    <xf numFmtId="0" fontId="10" fillId="3" borderId="0" xfId="5" applyFill="1" applyAlignment="1"/>
    <xf numFmtId="0" fontId="20" fillId="3" borderId="0" xfId="5" applyNumberFormat="1" applyFont="1" applyFill="1" applyBorder="1" applyAlignment="1">
      <alignment horizontal="justify" vertical="top"/>
    </xf>
    <xf numFmtId="0" fontId="24" fillId="3" borderId="0" xfId="5" applyFont="1" applyFill="1" applyAlignment="1"/>
    <xf numFmtId="0" fontId="0" fillId="3" borderId="0" xfId="0" applyFill="1" applyAlignment="1">
      <alignment horizontal="center"/>
    </xf>
    <xf numFmtId="49" fontId="14" fillId="3" borderId="14" xfId="27" applyNumberFormat="1" applyFont="1" applyFill="1" applyBorder="1" applyAlignment="1">
      <alignment horizontal="center" vertical="center" wrapText="1"/>
    </xf>
    <xf numFmtId="49" fontId="14" fillId="3" borderId="4" xfId="27" applyNumberFormat="1" applyFont="1" applyFill="1" applyBorder="1" applyAlignment="1">
      <alignment horizontal="center" vertical="center" wrapText="1"/>
    </xf>
    <xf numFmtId="49" fontId="14" fillId="3" borderId="11" xfId="27" applyNumberFormat="1" applyFont="1" applyFill="1" applyBorder="1" applyAlignment="1">
      <alignment horizontal="center" vertical="center" wrapText="1"/>
    </xf>
    <xf numFmtId="0" fontId="14" fillId="3" borderId="5" xfId="26" applyFont="1" applyFill="1" applyBorder="1" applyAlignment="1">
      <alignment horizontal="center" vertical="center" wrapText="1"/>
    </xf>
    <xf numFmtId="0" fontId="14" fillId="3" borderId="13" xfId="26" applyFont="1" applyFill="1" applyBorder="1" applyAlignment="1">
      <alignment horizontal="center" vertical="center" wrapText="1"/>
    </xf>
    <xf numFmtId="0" fontId="10" fillId="3" borderId="13" xfId="5" applyFill="1" applyBorder="1"/>
    <xf numFmtId="0" fontId="14" fillId="3" borderId="12" xfId="26" applyFont="1" applyFill="1" applyBorder="1" applyAlignment="1">
      <alignment horizontal="center" vertical="center" wrapText="1"/>
    </xf>
    <xf numFmtId="0" fontId="10" fillId="3" borderId="9" xfId="5" applyFill="1" applyBorder="1" applyAlignment="1">
      <alignment vertical="center" wrapText="1"/>
    </xf>
    <xf numFmtId="0" fontId="10" fillId="3" borderId="8" xfId="5" applyFill="1" applyBorder="1" applyAlignment="1">
      <alignment vertical="center" wrapText="1"/>
    </xf>
    <xf numFmtId="0" fontId="13" fillId="3" borderId="0" xfId="27" applyFont="1" applyFill="1" applyBorder="1" applyAlignment="1">
      <alignment horizontal="left"/>
    </xf>
    <xf numFmtId="0" fontId="48" fillId="3" borderId="3" xfId="27" applyFont="1" applyFill="1" applyBorder="1" applyAlignment="1">
      <alignment horizontal="left" vertical="top"/>
    </xf>
    <xf numFmtId="0" fontId="49" fillId="3" borderId="3" xfId="27" quotePrefix="1" applyFont="1" applyFill="1" applyBorder="1" applyAlignment="1">
      <alignment horizontal="left" vertical="top"/>
    </xf>
    <xf numFmtId="0" fontId="14" fillId="3" borderId="7" xfId="26" applyFont="1" applyFill="1" applyBorder="1" applyAlignment="1">
      <alignment horizontal="center" vertical="center" wrapText="1"/>
    </xf>
    <xf numFmtId="0" fontId="10" fillId="3" borderId="7" xfId="5" applyFill="1" applyBorder="1" applyAlignment="1">
      <alignment vertical="center" wrapText="1"/>
    </xf>
    <xf numFmtId="0" fontId="10" fillId="3" borderId="0" xfId="5" applyFill="1" applyAlignment="1">
      <alignment vertical="center" wrapText="1"/>
    </xf>
    <xf numFmtId="0" fontId="10" fillId="3" borderId="3" xfId="5" applyFill="1" applyBorder="1" applyAlignment="1">
      <alignment vertical="center" wrapText="1"/>
    </xf>
    <xf numFmtId="0" fontId="14" fillId="3" borderId="8" xfId="26" applyFont="1" applyFill="1" applyBorder="1" applyAlignment="1">
      <alignment horizontal="center" vertical="center" wrapText="1"/>
    </xf>
    <xf numFmtId="0" fontId="13" fillId="0" borderId="0" xfId="27" applyFont="1" applyFill="1" applyBorder="1" applyAlignment="1">
      <alignment horizontal="left"/>
    </xf>
    <xf numFmtId="0" fontId="48" fillId="0" borderId="3" xfId="27" applyFont="1" applyFill="1" applyBorder="1" applyAlignment="1">
      <alignment horizontal="left" vertical="top"/>
    </xf>
    <xf numFmtId="0" fontId="49" fillId="0" borderId="3" xfId="27" quotePrefix="1" applyFont="1" applyFill="1" applyBorder="1" applyAlignment="1">
      <alignment horizontal="left" vertical="top"/>
    </xf>
    <xf numFmtId="0" fontId="14" fillId="0" borderId="5" xfId="27" applyFont="1" applyFill="1" applyBorder="1" applyAlignment="1">
      <alignment horizontal="center" vertical="center" wrapText="1"/>
    </xf>
    <xf numFmtId="0" fontId="14" fillId="0" borderId="15" xfId="27" applyFont="1" applyFill="1" applyBorder="1" applyAlignment="1">
      <alignment horizontal="center" vertical="center" wrapText="1"/>
    </xf>
    <xf numFmtId="0" fontId="14" fillId="0" borderId="13" xfId="27" applyFont="1" applyFill="1" applyBorder="1" applyAlignment="1">
      <alignment horizontal="center" vertical="center" wrapText="1"/>
    </xf>
    <xf numFmtId="0" fontId="14" fillId="0" borderId="7" xfId="26" applyFont="1" applyFill="1" applyBorder="1" applyAlignment="1">
      <alignment horizontal="center" vertical="center" wrapText="1"/>
    </xf>
    <xf numFmtId="0" fontId="14" fillId="0" borderId="3" xfId="26" applyFont="1" applyFill="1" applyBorder="1" applyAlignment="1">
      <alignment horizontal="center" vertical="center" wrapText="1"/>
    </xf>
    <xf numFmtId="0" fontId="14" fillId="0" borderId="12" xfId="26" applyFont="1" applyFill="1" applyBorder="1" applyAlignment="1">
      <alignment horizontal="center" vertical="center"/>
    </xf>
    <xf numFmtId="0" fontId="14" fillId="0" borderId="9" xfId="26" applyFont="1" applyFill="1" applyBorder="1" applyAlignment="1">
      <alignment horizontal="center" vertical="center"/>
    </xf>
    <xf numFmtId="0" fontId="14" fillId="0" borderId="5" xfId="28" applyFont="1" applyFill="1" applyBorder="1" applyAlignment="1">
      <alignment horizontal="center" vertical="center" wrapText="1"/>
    </xf>
    <xf numFmtId="0" fontId="14" fillId="0" borderId="13" xfId="28" applyFont="1" applyFill="1" applyBorder="1" applyAlignment="1">
      <alignment horizontal="center" vertical="center" wrapText="1"/>
    </xf>
    <xf numFmtId="49" fontId="14" fillId="0" borderId="14" xfId="27" applyNumberFormat="1" applyFont="1" applyFill="1" applyBorder="1" applyAlignment="1">
      <alignment horizontal="center" vertical="center" wrapText="1"/>
    </xf>
    <xf numFmtId="49" fontId="14" fillId="0" borderId="4" xfId="27" applyNumberFormat="1" applyFont="1" applyFill="1" applyBorder="1" applyAlignment="1">
      <alignment horizontal="center" vertical="center" wrapText="1"/>
    </xf>
    <xf numFmtId="49" fontId="14" fillId="0" borderId="11" xfId="27" applyNumberFormat="1" applyFont="1" applyFill="1" applyBorder="1" applyAlignment="1">
      <alignment horizontal="center" vertical="center" wrapText="1"/>
    </xf>
    <xf numFmtId="0" fontId="13" fillId="3" borderId="0" xfId="28" applyFont="1" applyFill="1" applyBorder="1" applyAlignment="1">
      <alignment horizontal="left"/>
    </xf>
    <xf numFmtId="0" fontId="14" fillId="0" borderId="1" xfId="28" applyFont="1" applyFill="1" applyBorder="1" applyAlignment="1">
      <alignment horizontal="center" vertical="center" wrapText="1"/>
    </xf>
    <xf numFmtId="0" fontId="14" fillId="0" borderId="2" xfId="28" applyFont="1" applyFill="1" applyBorder="1" applyAlignment="1">
      <alignment horizontal="center" vertical="center" wrapText="1"/>
    </xf>
    <xf numFmtId="0" fontId="14" fillId="0" borderId="10" xfId="28" applyFont="1" applyFill="1" applyBorder="1" applyAlignment="1">
      <alignment horizontal="center" vertical="center" wrapText="1"/>
    </xf>
    <xf numFmtId="0" fontId="14" fillId="0" borderId="12" xfId="28" applyFont="1" applyFill="1" applyBorder="1" applyAlignment="1">
      <alignment horizontal="center" vertical="center"/>
    </xf>
    <xf numFmtId="0" fontId="14" fillId="0" borderId="8" xfId="28" applyFont="1" applyFill="1" applyBorder="1" applyAlignment="1">
      <alignment horizontal="center" vertical="center"/>
    </xf>
    <xf numFmtId="0" fontId="20" fillId="3" borderId="0" xfId="5" applyFont="1" applyFill="1" applyAlignment="1"/>
    <xf numFmtId="0" fontId="14" fillId="3" borderId="14" xfId="5" applyFont="1" applyFill="1" applyBorder="1" applyAlignment="1">
      <alignment horizontal="center" vertical="center" wrapText="1"/>
    </xf>
    <xf numFmtId="0" fontId="14" fillId="3" borderId="4" xfId="5" applyFont="1" applyFill="1" applyBorder="1" applyAlignment="1">
      <alignment horizontal="center" vertical="center" wrapText="1"/>
    </xf>
    <xf numFmtId="0" fontId="14" fillId="3" borderId="11" xfId="5" applyFont="1" applyFill="1" applyBorder="1" applyAlignment="1">
      <alignment horizontal="center" vertical="center" wrapText="1"/>
    </xf>
    <xf numFmtId="0" fontId="13" fillId="3" borderId="0" xfId="5" applyFont="1" applyFill="1" applyBorder="1" applyAlignment="1">
      <alignment horizontal="left"/>
    </xf>
    <xf numFmtId="0" fontId="14" fillId="0" borderId="0" xfId="5" applyFont="1" applyFill="1" applyBorder="1" applyAlignment="1">
      <alignment horizontal="center" vertical="center" wrapText="1"/>
    </xf>
    <xf numFmtId="0" fontId="14" fillId="0" borderId="5" xfId="5" applyFont="1" applyFill="1" applyBorder="1" applyAlignment="1">
      <alignment horizontal="center" vertical="center" wrapText="1"/>
    </xf>
    <xf numFmtId="0" fontId="14" fillId="0" borderId="12" xfId="5" applyFont="1" applyFill="1" applyBorder="1" applyAlignment="1">
      <alignment horizontal="center" vertical="center"/>
    </xf>
    <xf numFmtId="0" fontId="14" fillId="0" borderId="8" xfId="5" applyFont="1" applyFill="1" applyBorder="1" applyAlignment="1">
      <alignment horizontal="center" vertical="center"/>
    </xf>
    <xf numFmtId="0" fontId="14" fillId="0" borderId="13" xfId="5" applyFont="1" applyFill="1" applyBorder="1" applyAlignment="1">
      <alignment horizontal="center" vertical="center" wrapText="1"/>
    </xf>
    <xf numFmtId="49" fontId="14" fillId="2" borderId="14" xfId="5" applyNumberFormat="1" applyFont="1" applyFill="1" applyBorder="1" applyAlignment="1">
      <alignment horizontal="center" vertical="center" wrapText="1"/>
    </xf>
    <xf numFmtId="49" fontId="10" fillId="2" borderId="11" xfId="5" applyNumberFormat="1" applyFont="1" applyFill="1" applyBorder="1" applyAlignment="1">
      <alignment horizontal="center" vertical="center" wrapText="1"/>
    </xf>
    <xf numFmtId="49" fontId="14" fillId="2" borderId="12" xfId="19" applyNumberFormat="1" applyFont="1" applyFill="1" applyBorder="1" applyAlignment="1">
      <alignment horizontal="center" vertical="center" wrapText="1"/>
    </xf>
    <xf numFmtId="49" fontId="14" fillId="2" borderId="9" xfId="19" applyNumberFormat="1" applyFont="1" applyFill="1" applyBorder="1" applyAlignment="1">
      <alignment horizontal="center" vertical="center" wrapText="1"/>
    </xf>
    <xf numFmtId="49" fontId="10" fillId="2" borderId="9" xfId="5" applyNumberFormat="1" applyFont="1" applyFill="1" applyBorder="1" applyAlignment="1"/>
    <xf numFmtId="49" fontId="14" fillId="2" borderId="7" xfId="19" applyNumberFormat="1" applyFont="1" applyFill="1" applyBorder="1" applyAlignment="1">
      <alignment horizontal="center" vertical="center" wrapText="1"/>
    </xf>
    <xf numFmtId="49" fontId="14" fillId="2" borderId="0" xfId="19" applyNumberFormat="1" applyFont="1" applyFill="1" applyBorder="1" applyAlignment="1">
      <alignment horizontal="center" vertical="center" wrapText="1"/>
    </xf>
    <xf numFmtId="49" fontId="14" fillId="2" borderId="3" xfId="19" applyNumberFormat="1" applyFont="1" applyFill="1" applyBorder="1" applyAlignment="1">
      <alignment horizontal="center" vertical="center" wrapText="1"/>
    </xf>
    <xf numFmtId="49" fontId="14" fillId="2" borderId="5" xfId="19" applyNumberFormat="1" applyFont="1" applyFill="1" applyBorder="1" applyAlignment="1">
      <alignment horizontal="center" vertical="center" wrapText="1"/>
    </xf>
    <xf numFmtId="49" fontId="10" fillId="2" borderId="15" xfId="5" applyNumberFormat="1" applyFont="1" applyFill="1" applyBorder="1"/>
    <xf numFmtId="49" fontId="14" fillId="2" borderId="15" xfId="19" applyNumberFormat="1" applyFont="1" applyFill="1" applyBorder="1" applyAlignment="1">
      <alignment horizontal="center" vertical="center" wrapText="1"/>
    </xf>
    <xf numFmtId="49" fontId="14" fillId="2" borderId="6" xfId="19" applyNumberFormat="1" applyFont="1" applyFill="1" applyBorder="1" applyAlignment="1">
      <alignment horizontal="center" vertical="center"/>
    </xf>
    <xf numFmtId="49" fontId="14" fillId="2" borderId="14" xfId="19" applyNumberFormat="1" applyFont="1" applyFill="1" applyBorder="1" applyAlignment="1">
      <alignment horizontal="center" vertical="center"/>
    </xf>
    <xf numFmtId="49" fontId="14" fillId="2" borderId="4" xfId="19" applyNumberFormat="1" applyFont="1" applyFill="1" applyBorder="1" applyAlignment="1">
      <alignment horizontal="center" vertical="center"/>
    </xf>
    <xf numFmtId="0" fontId="17" fillId="2" borderId="0" xfId="19" applyFont="1" applyFill="1" applyAlignment="1">
      <alignment horizontal="left" wrapText="1"/>
    </xf>
    <xf numFmtId="0" fontId="15" fillId="2" borderId="7" xfId="19" applyNumberFormat="1" applyFont="1" applyFill="1" applyBorder="1" applyAlignment="1">
      <alignment horizontal="left" vertical="center" indent="15"/>
    </xf>
    <xf numFmtId="0" fontId="10" fillId="2" borderId="7" xfId="5" applyFont="1" applyFill="1" applyBorder="1" applyAlignment="1">
      <alignment horizontal="left" vertical="center" indent="15"/>
    </xf>
    <xf numFmtId="168" fontId="14" fillId="2" borderId="0" xfId="19" applyNumberFormat="1" applyFont="1" applyFill="1" applyBorder="1" applyAlignment="1">
      <alignment horizontal="right"/>
    </xf>
    <xf numFmtId="0" fontId="15" fillId="2" borderId="0" xfId="19" applyFont="1" applyFill="1" applyBorder="1" applyAlignment="1">
      <alignment horizontal="left" vertical="center" indent="15"/>
    </xf>
    <xf numFmtId="0" fontId="10" fillId="2" borderId="0" xfId="5" applyFont="1" applyFill="1" applyAlignment="1">
      <alignment horizontal="left" indent="15"/>
    </xf>
    <xf numFmtId="0" fontId="20" fillId="2" borderId="0" xfId="19" applyFont="1" applyFill="1" applyAlignment="1">
      <alignment horizontal="left"/>
    </xf>
    <xf numFmtId="0" fontId="15" fillId="2" borderId="7" xfId="19" applyFont="1" applyFill="1" applyBorder="1" applyAlignment="1">
      <alignment horizontal="left" vertical="center" indent="15"/>
    </xf>
    <xf numFmtId="0" fontId="10" fillId="2" borderId="7" xfId="5" applyFill="1" applyBorder="1" applyAlignment="1">
      <alignment horizontal="left" indent="15"/>
    </xf>
    <xf numFmtId="0" fontId="10" fillId="2" borderId="0" xfId="5" applyFill="1" applyAlignment="1">
      <alignment horizontal="left" indent="15"/>
    </xf>
    <xf numFmtId="49" fontId="14" fillId="2" borderId="11" xfId="19" applyNumberFormat="1" applyFont="1" applyFill="1" applyBorder="1" applyAlignment="1">
      <alignment horizontal="center" vertical="center"/>
    </xf>
    <xf numFmtId="49" fontId="14" fillId="2" borderId="13" xfId="19" applyNumberFormat="1" applyFont="1" applyFill="1" applyBorder="1" applyAlignment="1">
      <alignment horizontal="center" vertical="center" wrapText="1"/>
    </xf>
    <xf numFmtId="168" fontId="15" fillId="2" borderId="7" xfId="19" applyNumberFormat="1" applyFont="1" applyFill="1" applyBorder="1" applyAlignment="1">
      <alignment horizontal="left" vertical="center" indent="15"/>
    </xf>
    <xf numFmtId="168" fontId="15" fillId="2" borderId="0" xfId="19" applyNumberFormat="1" applyFont="1" applyFill="1" applyBorder="1" applyAlignment="1">
      <alignment horizontal="left" vertical="center" indent="15"/>
    </xf>
    <xf numFmtId="0" fontId="14" fillId="2" borderId="0" xfId="20" applyFont="1" applyFill="1" applyAlignment="1">
      <alignment horizontal="left"/>
    </xf>
    <xf numFmtId="49" fontId="14" fillId="2" borderId="7" xfId="20" applyNumberFormat="1" applyFont="1" applyFill="1" applyBorder="1" applyAlignment="1">
      <alignment horizontal="center" vertical="center" wrapText="1"/>
    </xf>
    <xf numFmtId="49" fontId="14" fillId="2" borderId="0" xfId="20" applyNumberFormat="1" applyFont="1" applyFill="1" applyBorder="1" applyAlignment="1">
      <alignment horizontal="center" vertical="center" wrapText="1"/>
    </xf>
    <xf numFmtId="49" fontId="14" fillId="2" borderId="3" xfId="20" applyNumberFormat="1" applyFont="1" applyFill="1" applyBorder="1" applyAlignment="1">
      <alignment horizontal="center" vertical="center" wrapText="1"/>
    </xf>
    <xf numFmtId="49" fontId="14" fillId="2" borderId="5" xfId="20" applyNumberFormat="1" applyFont="1" applyFill="1" applyBorder="1" applyAlignment="1">
      <alignment horizontal="center" vertical="center" wrapText="1"/>
    </xf>
    <xf numFmtId="49" fontId="14" fillId="2" borderId="13" xfId="20" applyNumberFormat="1" applyFont="1" applyFill="1" applyBorder="1" applyAlignment="1">
      <alignment horizontal="center" vertical="center" wrapText="1"/>
    </xf>
    <xf numFmtId="49" fontId="15" fillId="2" borderId="0" xfId="20" applyNumberFormat="1" applyFont="1" applyFill="1" applyBorder="1" applyAlignment="1">
      <alignment horizontal="left" vertical="center" indent="15"/>
    </xf>
    <xf numFmtId="49" fontId="14" fillId="2" borderId="12" xfId="20" applyNumberFormat="1" applyFont="1" applyFill="1" applyBorder="1" applyAlignment="1">
      <alignment horizontal="center" vertical="center" wrapText="1"/>
    </xf>
    <xf numFmtId="49" fontId="14" fillId="2" borderId="9" xfId="20" applyNumberFormat="1" applyFont="1" applyFill="1" applyBorder="1" applyAlignment="1">
      <alignment horizontal="center" vertical="center" wrapText="1"/>
    </xf>
    <xf numFmtId="49" fontId="14" fillId="2" borderId="14" xfId="20" applyNumberFormat="1" applyFont="1" applyFill="1" applyBorder="1" applyAlignment="1">
      <alignment horizontal="center" vertical="center"/>
    </xf>
    <xf numFmtId="49" fontId="14" fillId="2" borderId="11" xfId="20" applyNumberFormat="1" applyFont="1" applyFill="1" applyBorder="1" applyAlignment="1">
      <alignment horizontal="center" vertical="center"/>
    </xf>
    <xf numFmtId="49" fontId="14" fillId="2" borderId="6" xfId="20" applyNumberFormat="1" applyFont="1" applyFill="1" applyBorder="1" applyAlignment="1">
      <alignment horizontal="center" vertical="center"/>
    </xf>
    <xf numFmtId="0" fontId="15" fillId="2" borderId="7" xfId="20" applyFont="1" applyFill="1" applyBorder="1" applyAlignment="1">
      <alignment horizontal="left" vertical="center" indent="15"/>
    </xf>
    <xf numFmtId="49" fontId="15" fillId="2" borderId="0" xfId="19" applyNumberFormat="1" applyFont="1" applyFill="1" applyBorder="1" applyAlignment="1">
      <alignment horizontal="left" vertical="center"/>
    </xf>
    <xf numFmtId="0" fontId="15" fillId="2" borderId="7" xfId="19" applyNumberFormat="1" applyFont="1" applyFill="1" applyBorder="1" applyAlignment="1">
      <alignment horizontal="left" vertical="center"/>
    </xf>
    <xf numFmtId="0" fontId="15" fillId="2" borderId="0" xfId="19" applyFont="1" applyFill="1" applyAlignment="1">
      <alignment horizontal="left" vertical="center"/>
    </xf>
    <xf numFmtId="0" fontId="15" fillId="2" borderId="0" xfId="19" applyFont="1" applyFill="1" applyBorder="1" applyAlignment="1">
      <alignment horizontal="left" vertical="center"/>
    </xf>
    <xf numFmtId="0" fontId="20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0" fontId="0" fillId="2" borderId="7" xfId="0" applyFill="1" applyBorder="1" applyAlignment="1">
      <alignment horizontal="left" indent="15"/>
    </xf>
    <xf numFmtId="49" fontId="14" fillId="2" borderId="14" xfId="0" applyNumberFormat="1" applyFont="1" applyFill="1" applyBorder="1" applyAlignment="1">
      <alignment horizontal="center" vertical="center" wrapText="1"/>
    </xf>
    <xf numFmtId="49" fontId="28" fillId="2" borderId="11" xfId="0" applyNumberFormat="1" applyFont="1" applyFill="1" applyBorder="1" applyAlignment="1">
      <alignment horizontal="center" vertical="center" wrapText="1"/>
    </xf>
    <xf numFmtId="49" fontId="28" fillId="2" borderId="9" xfId="0" applyNumberFormat="1" applyFont="1" applyFill="1" applyBorder="1" applyAlignment="1"/>
    <xf numFmtId="49" fontId="14" fillId="2" borderId="11" xfId="0" applyNumberFormat="1" applyFont="1" applyFill="1" applyBorder="1" applyAlignment="1">
      <alignment horizontal="center" vertical="center" wrapText="1"/>
    </xf>
    <xf numFmtId="49" fontId="14" fillId="2" borderId="5" xfId="0" applyNumberFormat="1" applyFont="1" applyFill="1" applyBorder="1" applyAlignment="1">
      <alignment horizontal="center" vertical="center" wrapText="1"/>
    </xf>
    <xf numFmtId="49" fontId="14" fillId="2" borderId="13" xfId="0" applyNumberFormat="1" applyFont="1" applyFill="1" applyBorder="1" applyAlignment="1">
      <alignment horizontal="center" vertical="center" wrapText="1"/>
    </xf>
    <xf numFmtId="0" fontId="15" fillId="2" borderId="0" xfId="19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8" fontId="14" fillId="2" borderId="4" xfId="19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/>
    </xf>
    <xf numFmtId="49" fontId="14" fillId="0" borderId="5" xfId="0" applyNumberFormat="1" applyFont="1" applyFill="1" applyBorder="1" applyAlignment="1">
      <alignment horizontal="center" vertical="center" wrapText="1"/>
    </xf>
    <xf numFmtId="49" fontId="14" fillId="0" borderId="15" xfId="0" applyNumberFormat="1" applyFont="1" applyFill="1" applyBorder="1" applyAlignment="1">
      <alignment horizontal="center" vertical="center" wrapText="1"/>
    </xf>
    <xf numFmtId="49" fontId="14" fillId="2" borderId="15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 wrapText="1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2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0" fontId="0" fillId="2" borderId="0" xfId="0" applyFill="1"/>
    <xf numFmtId="49" fontId="13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0" fillId="2" borderId="0" xfId="5" applyFont="1" applyFill="1" applyAlignment="1">
      <alignment horizontal="left" vertical="center" indent="15"/>
    </xf>
    <xf numFmtId="49" fontId="14" fillId="2" borderId="12" xfId="29" applyNumberFormat="1" applyFont="1" applyFill="1" applyBorder="1" applyAlignment="1">
      <alignment horizontal="center" vertical="center" wrapText="1"/>
    </xf>
    <xf numFmtId="49" fontId="14" fillId="2" borderId="7" xfId="29" applyNumberFormat="1" applyFont="1" applyFill="1" applyBorder="1" applyAlignment="1">
      <alignment horizontal="center" vertical="center"/>
    </xf>
    <xf numFmtId="49" fontId="14" fillId="2" borderId="1" xfId="29" applyNumberFormat="1" applyFont="1" applyFill="1" applyBorder="1" applyAlignment="1">
      <alignment horizontal="center" vertical="center"/>
    </xf>
    <xf numFmtId="49" fontId="14" fillId="2" borderId="0" xfId="29" applyNumberFormat="1" applyFont="1" applyFill="1" applyBorder="1" applyAlignment="1">
      <alignment horizontal="center" vertical="center"/>
    </xf>
    <xf numFmtId="49" fontId="14" fillId="2" borderId="2" xfId="29" applyNumberFormat="1" applyFont="1" applyFill="1" applyBorder="1" applyAlignment="1">
      <alignment horizontal="center" vertical="center"/>
    </xf>
    <xf numFmtId="49" fontId="14" fillId="2" borderId="3" xfId="29" applyNumberFormat="1" applyFont="1" applyFill="1" applyBorder="1" applyAlignment="1">
      <alignment horizontal="center" vertical="center"/>
    </xf>
    <xf numFmtId="49" fontId="14" fillId="2" borderId="10" xfId="29" applyNumberFormat="1" applyFont="1" applyFill="1" applyBorder="1" applyAlignment="1">
      <alignment horizontal="center" vertical="center"/>
    </xf>
    <xf numFmtId="49" fontId="14" fillId="2" borderId="14" xfId="29" applyNumberFormat="1" applyFont="1" applyFill="1" applyBorder="1" applyAlignment="1">
      <alignment horizontal="center" vertical="center"/>
    </xf>
    <xf numFmtId="49" fontId="14" fillId="2" borderId="11" xfId="29" applyNumberFormat="1" applyFont="1" applyFill="1" applyBorder="1" applyAlignment="1">
      <alignment horizontal="center" vertical="center"/>
    </xf>
    <xf numFmtId="49" fontId="14" fillId="2" borderId="6" xfId="29" applyNumberFormat="1" applyFont="1" applyFill="1" applyBorder="1" applyAlignment="1">
      <alignment horizontal="center" vertical="center" wrapText="1"/>
    </xf>
    <xf numFmtId="49" fontId="14" fillId="2" borderId="1" xfId="29" applyNumberFormat="1" applyFont="1" applyFill="1" applyBorder="1" applyAlignment="1">
      <alignment horizontal="center" vertical="center" wrapText="1"/>
    </xf>
    <xf numFmtId="49" fontId="14" fillId="2" borderId="10" xfId="29" applyNumberFormat="1" applyFont="1" applyFill="1" applyBorder="1" applyAlignment="1">
      <alignment horizontal="center" vertical="center" wrapText="1"/>
    </xf>
    <xf numFmtId="49" fontId="14" fillId="2" borderId="5" xfId="29" applyNumberFormat="1" applyFont="1" applyFill="1" applyBorder="1" applyAlignment="1">
      <alignment horizontal="center" vertical="center" wrapText="1"/>
    </xf>
    <xf numFmtId="49" fontId="14" fillId="2" borderId="15" xfId="29" applyNumberFormat="1" applyFont="1" applyFill="1" applyBorder="1" applyAlignment="1">
      <alignment horizontal="center" vertical="center" wrapText="1"/>
    </xf>
    <xf numFmtId="49" fontId="14" fillId="2" borderId="13" xfId="29" applyNumberFormat="1" applyFont="1" applyFill="1" applyBorder="1" applyAlignment="1">
      <alignment horizontal="center" vertical="center" wrapText="1"/>
    </xf>
    <xf numFmtId="49" fontId="14" fillId="2" borderId="7" xfId="29" applyNumberFormat="1" applyFont="1" applyFill="1" applyBorder="1" applyAlignment="1">
      <alignment horizontal="center" vertical="center" wrapText="1"/>
    </xf>
    <xf numFmtId="49" fontId="14" fillId="2" borderId="3" xfId="29" applyNumberFormat="1" applyFont="1" applyFill="1" applyBorder="1" applyAlignment="1">
      <alignment horizontal="center" vertical="center" wrapText="1"/>
    </xf>
    <xf numFmtId="49" fontId="14" fillId="2" borderId="14" xfId="29" applyNumberFormat="1" applyFont="1" applyFill="1" applyBorder="1" applyAlignment="1">
      <alignment horizontal="center" vertical="center" wrapText="1"/>
    </xf>
    <xf numFmtId="49" fontId="14" fillId="2" borderId="11" xfId="29" applyNumberFormat="1" applyFont="1" applyFill="1" applyBorder="1" applyAlignment="1">
      <alignment horizontal="center" vertical="center" wrapText="1"/>
    </xf>
    <xf numFmtId="168" fontId="15" fillId="2" borderId="0" xfId="19" applyNumberFormat="1" applyFont="1" applyFill="1" applyBorder="1" applyAlignment="1">
      <alignment horizontal="right"/>
    </xf>
    <xf numFmtId="49" fontId="14" fillId="2" borderId="4" xfId="29" applyNumberFormat="1" applyFont="1" applyFill="1" applyBorder="1" applyAlignment="1">
      <alignment horizontal="center" vertical="center" wrapText="1"/>
    </xf>
    <xf numFmtId="49" fontId="14" fillId="0" borderId="5" xfId="29" applyNumberFormat="1" applyFont="1" applyFill="1" applyBorder="1" applyAlignment="1">
      <alignment horizontal="center" vertical="center" wrapText="1"/>
    </xf>
    <xf numFmtId="49" fontId="14" fillId="0" borderId="15" xfId="29" applyNumberFormat="1" applyFont="1" applyFill="1" applyBorder="1" applyAlignment="1">
      <alignment horizontal="center" vertical="center" wrapText="1"/>
    </xf>
    <xf numFmtId="49" fontId="14" fillId="0" borderId="13" xfId="29" applyNumberFormat="1" applyFont="1" applyFill="1" applyBorder="1" applyAlignment="1">
      <alignment horizontal="center" vertical="center" wrapText="1"/>
    </xf>
    <xf numFmtId="49" fontId="14" fillId="2" borderId="12" xfId="31" applyNumberFormat="1" applyFont="1" applyFill="1" applyBorder="1" applyAlignment="1">
      <alignment horizontal="center"/>
    </xf>
    <xf numFmtId="49" fontId="10" fillId="2" borderId="9" xfId="5" applyNumberFormat="1" applyFont="1" applyFill="1" applyBorder="1" applyAlignment="1">
      <alignment horizontal="center"/>
    </xf>
    <xf numFmtId="49" fontId="14" fillId="2" borderId="9" xfId="31" applyNumberFormat="1" applyFont="1" applyFill="1" applyBorder="1" applyAlignment="1">
      <alignment horizontal="center"/>
    </xf>
    <xf numFmtId="0" fontId="10" fillId="2" borderId="0" xfId="5" applyFill="1" applyAlignment="1">
      <alignment horizontal="right"/>
    </xf>
    <xf numFmtId="0" fontId="20" fillId="2" borderId="0" xfId="5" applyNumberFormat="1" applyFont="1" applyFill="1" applyBorder="1" applyAlignment="1">
      <alignment horizontal="justify" vertical="top"/>
    </xf>
    <xf numFmtId="0" fontId="24" fillId="2" borderId="0" xfId="5" applyFont="1" applyFill="1" applyAlignment="1"/>
    <xf numFmtId="49" fontId="10" fillId="2" borderId="7" xfId="5" applyNumberFormat="1" applyFont="1" applyFill="1" applyBorder="1" applyAlignment="1">
      <alignment horizont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3" xfId="0" applyNumberFormat="1" applyFont="1" applyFill="1" applyBorder="1" applyAlignment="1">
      <alignment horizontal="center" vertical="center"/>
    </xf>
    <xf numFmtId="49" fontId="14" fillId="2" borderId="6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 wrapText="1"/>
    </xf>
    <xf numFmtId="49" fontId="14" fillId="0" borderId="6" xfId="0" applyNumberFormat="1" applyFont="1" applyFill="1" applyBorder="1" applyAlignment="1">
      <alignment horizontal="center" vertical="center" wrapText="1"/>
    </xf>
    <xf numFmtId="0" fontId="10" fillId="2" borderId="0" xfId="0" applyFont="1" applyFill="1" applyAlignment="1">
      <alignment horizontal="left" indent="15"/>
    </xf>
    <xf numFmtId="49" fontId="14" fillId="2" borderId="12" xfId="0" applyNumberFormat="1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left" vertical="center" indent="15"/>
    </xf>
    <xf numFmtId="49" fontId="14" fillId="2" borderId="1" xfId="0" applyNumberFormat="1" applyFont="1" applyFill="1" applyBorder="1" applyAlignment="1">
      <alignment horizontal="center" vertical="center" wrapText="1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7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0" fontId="0" fillId="2" borderId="7" xfId="0" applyFill="1" applyBorder="1" applyAlignment="1">
      <alignment horizontal="left" vertical="center" indent="15"/>
    </xf>
    <xf numFmtId="0" fontId="25" fillId="2" borderId="0" xfId="19" applyFont="1" applyFill="1" applyBorder="1" applyAlignment="1"/>
    <xf numFmtId="0" fontId="28" fillId="2" borderId="0" xfId="0" applyFont="1" applyFill="1" applyAlignment="1"/>
    <xf numFmtId="49" fontId="25" fillId="2" borderId="0" xfId="0" applyNumberFormat="1" applyFont="1" applyFill="1" applyBorder="1" applyAlignment="1"/>
    <xf numFmtId="0" fontId="25" fillId="2" borderId="0" xfId="0" applyFont="1" applyFill="1" applyBorder="1" applyAlignment="1"/>
    <xf numFmtId="49" fontId="30" fillId="2" borderId="0" xfId="0" applyNumberFormat="1" applyFont="1" applyFill="1" applyAlignment="1">
      <alignment horizontal="left"/>
    </xf>
    <xf numFmtId="170" fontId="15" fillId="2" borderId="0" xfId="19" applyNumberFormat="1" applyFont="1" applyFill="1" applyBorder="1" applyAlignment="1"/>
    <xf numFmtId="49" fontId="14" fillId="2" borderId="9" xfId="0" applyNumberFormat="1" applyFont="1" applyFill="1" applyBorder="1" applyAlignment="1">
      <alignment horizontal="center" vertical="center" wrapText="1"/>
    </xf>
    <xf numFmtId="49" fontId="12" fillId="2" borderId="0" xfId="0" applyNumberFormat="1" applyFont="1" applyFill="1" applyAlignment="1">
      <alignment horizontal="left"/>
    </xf>
    <xf numFmtId="49" fontId="29" fillId="2" borderId="0" xfId="0" applyNumberFormat="1" applyFont="1" applyFill="1" applyAlignment="1">
      <alignment horizontal="left"/>
    </xf>
    <xf numFmtId="49" fontId="14" fillId="2" borderId="14" xfId="0" applyNumberFormat="1" applyFont="1" applyFill="1" applyBorder="1" applyAlignment="1">
      <alignment horizontal="center" vertical="center"/>
    </xf>
    <xf numFmtId="49" fontId="14" fillId="2" borderId="11" xfId="0" applyNumberFormat="1" applyFont="1" applyFill="1" applyBorder="1" applyAlignment="1">
      <alignment horizontal="center" vertical="center"/>
    </xf>
    <xf numFmtId="49" fontId="28" fillId="2" borderId="9" xfId="0" applyNumberFormat="1" applyFont="1" applyFill="1" applyBorder="1" applyAlignment="1">
      <alignment horizontal="center" vertical="center"/>
    </xf>
    <xf numFmtId="49" fontId="28" fillId="2" borderId="7" xfId="0" applyNumberFormat="1" applyFont="1" applyFill="1" applyBorder="1" applyAlignment="1">
      <alignment horizontal="center" vertical="center"/>
    </xf>
    <xf numFmtId="49" fontId="25" fillId="2" borderId="0" xfId="19" applyNumberFormat="1" applyFont="1" applyFill="1" applyBorder="1" applyAlignment="1">
      <alignment horizontal="right"/>
    </xf>
    <xf numFmtId="168" fontId="15" fillId="2" borderId="4" xfId="19" applyNumberFormat="1" applyFont="1" applyFill="1" applyBorder="1" applyAlignment="1">
      <alignment horizontal="right"/>
    </xf>
    <xf numFmtId="49" fontId="0" fillId="2" borderId="0" xfId="0" applyNumberFormat="1" applyFill="1" applyAlignment="1">
      <alignment horizontal="left"/>
    </xf>
    <xf numFmtId="0" fontId="25" fillId="2" borderId="0" xfId="0" applyFont="1" applyFill="1" applyAlignment="1"/>
    <xf numFmtId="49" fontId="14" fillId="2" borderId="12" xfId="0" applyNumberFormat="1" applyFont="1" applyFill="1" applyBorder="1" applyAlignment="1">
      <alignment horizontal="center" vertical="top"/>
    </xf>
    <xf numFmtId="49" fontId="28" fillId="2" borderId="9" xfId="0" applyNumberFormat="1" applyFont="1" applyFill="1" applyBorder="1" applyAlignment="1">
      <alignment horizontal="center" vertical="top"/>
    </xf>
    <xf numFmtId="49" fontId="28" fillId="2" borderId="7" xfId="0" applyNumberFormat="1" applyFont="1" applyFill="1" applyBorder="1" applyAlignment="1">
      <alignment horizontal="center" vertical="top"/>
    </xf>
    <xf numFmtId="0" fontId="15" fillId="2" borderId="0" xfId="19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2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right"/>
    </xf>
    <xf numFmtId="0" fontId="0" fillId="2" borderId="0" xfId="0" applyFill="1" applyBorder="1" applyAlignment="1">
      <alignment horizontal="left" indent="15"/>
    </xf>
    <xf numFmtId="0" fontId="15" fillId="2" borderId="0" xfId="19" applyNumberFormat="1" applyFont="1" applyFill="1" applyBorder="1" applyAlignment="1">
      <alignment horizontal="left" vertical="center" indent="15"/>
    </xf>
    <xf numFmtId="0" fontId="10" fillId="2" borderId="0" xfId="5" applyFill="1" applyAlignment="1">
      <alignment horizontal="left" vertical="center" indent="15"/>
    </xf>
    <xf numFmtId="0" fontId="20" fillId="2" borderId="0" xfId="5" applyNumberFormat="1" applyFont="1" applyFill="1" applyBorder="1" applyAlignment="1">
      <alignment horizontal="justify"/>
    </xf>
    <xf numFmtId="0" fontId="10" fillId="2" borderId="0" xfId="5" applyFill="1" applyBorder="1" applyAlignment="1">
      <alignment horizontal="left" vertical="center" indent="15"/>
    </xf>
    <xf numFmtId="49" fontId="28" fillId="2" borderId="15" xfId="0" applyNumberFormat="1" applyFont="1" applyFill="1" applyBorder="1"/>
    <xf numFmtId="0" fontId="10" fillId="2" borderId="0" xfId="5" applyFill="1" applyAlignment="1"/>
    <xf numFmtId="0" fontId="15" fillId="2" borderId="0" xfId="17" applyNumberFormat="1" applyFont="1" applyFill="1" applyBorder="1" applyAlignment="1">
      <alignment horizontal="left" indent="15"/>
    </xf>
    <xf numFmtId="0" fontId="10" fillId="2" borderId="0" xfId="5" applyFill="1" applyBorder="1" applyAlignment="1">
      <alignment horizontal="left" indent="15"/>
    </xf>
    <xf numFmtId="49" fontId="14" fillId="2" borderId="7" xfId="17" applyNumberFormat="1" applyFont="1" applyFill="1" applyBorder="1" applyAlignment="1">
      <alignment horizontal="center" vertical="center" wrapText="1"/>
    </xf>
    <xf numFmtId="49" fontId="14" fillId="2" borderId="0" xfId="17" applyNumberFormat="1" applyFont="1" applyFill="1" applyBorder="1" applyAlignment="1">
      <alignment horizontal="center" vertical="center" wrapText="1"/>
    </xf>
    <xf numFmtId="49" fontId="14" fillId="2" borderId="3" xfId="17" applyNumberFormat="1" applyFont="1" applyFill="1" applyBorder="1" applyAlignment="1">
      <alignment horizontal="center" vertical="center" wrapText="1"/>
    </xf>
    <xf numFmtId="49" fontId="14" fillId="2" borderId="5" xfId="17" applyNumberFormat="1" applyFont="1" applyFill="1" applyBorder="1" applyAlignment="1">
      <alignment horizontal="center" vertical="distributed"/>
    </xf>
    <xf numFmtId="49" fontId="14" fillId="2" borderId="13" xfId="17" applyNumberFormat="1" applyFont="1" applyFill="1" applyBorder="1" applyAlignment="1">
      <alignment horizontal="center" vertical="distributed"/>
    </xf>
    <xf numFmtId="0" fontId="15" fillId="2" borderId="7" xfId="17" applyNumberFormat="1" applyFont="1" applyFill="1" applyBorder="1" applyAlignment="1">
      <alignment horizontal="left" indent="15"/>
    </xf>
    <xf numFmtId="0" fontId="15" fillId="2" borderId="0" xfId="17" applyFont="1" applyFill="1" applyBorder="1" applyAlignment="1">
      <alignment horizontal="left" indent="15"/>
    </xf>
    <xf numFmtId="0" fontId="14" fillId="2" borderId="0" xfId="5" applyFont="1" applyFill="1" applyAlignment="1">
      <alignment horizontal="left" indent="15"/>
    </xf>
    <xf numFmtId="49" fontId="14" fillId="2" borderId="1" xfId="17" applyNumberFormat="1" applyFont="1" applyFill="1" applyBorder="1" applyAlignment="1">
      <alignment horizontal="center" vertical="center" wrapText="1"/>
    </xf>
    <xf numFmtId="49" fontId="14" fillId="2" borderId="2" xfId="17" applyNumberFormat="1" applyFont="1" applyFill="1" applyBorder="1" applyAlignment="1">
      <alignment horizontal="center" vertical="center" wrapText="1"/>
    </xf>
    <xf numFmtId="49" fontId="14" fillId="2" borderId="10" xfId="17" applyNumberFormat="1" applyFont="1" applyFill="1" applyBorder="1" applyAlignment="1">
      <alignment horizontal="center" vertical="center" wrapText="1"/>
    </xf>
    <xf numFmtId="49" fontId="14" fillId="2" borderId="14" xfId="17" applyNumberFormat="1" applyFont="1" applyFill="1" applyBorder="1" applyAlignment="1">
      <alignment horizontal="center" vertical="distributed"/>
    </xf>
    <xf numFmtId="0" fontId="10" fillId="0" borderId="7" xfId="5" applyBorder="1" applyAlignment="1"/>
    <xf numFmtId="0" fontId="10" fillId="0" borderId="3" xfId="5" applyBorder="1" applyAlignment="1"/>
    <xf numFmtId="0" fontId="10" fillId="0" borderId="1" xfId="5" applyBorder="1" applyAlignment="1"/>
    <xf numFmtId="0" fontId="10" fillId="0" borderId="11" xfId="5" applyBorder="1" applyAlignment="1"/>
    <xf numFmtId="0" fontId="10" fillId="0" borderId="10" xfId="5" applyBorder="1" applyAlignment="1"/>
    <xf numFmtId="49" fontId="14" fillId="2" borderId="7" xfId="17" applyNumberFormat="1" applyFont="1" applyFill="1" applyBorder="1" applyAlignment="1">
      <alignment horizontal="center" vertical="distributed"/>
    </xf>
    <xf numFmtId="49" fontId="14" fillId="2" borderId="12" xfId="17" applyNumberFormat="1" applyFont="1" applyFill="1" applyBorder="1" applyAlignment="1">
      <alignment horizontal="center" vertical="center" wrapText="1"/>
    </xf>
    <xf numFmtId="49" fontId="14" fillId="2" borderId="9" xfId="17" applyNumberFormat="1" applyFont="1" applyFill="1" applyBorder="1" applyAlignment="1">
      <alignment horizontal="center" vertical="center" wrapText="1"/>
    </xf>
    <xf numFmtId="49" fontId="13" fillId="2" borderId="0" xfId="25" applyNumberFormat="1" applyFont="1" applyFill="1" applyBorder="1" applyAlignment="1">
      <alignment horizontal="left"/>
    </xf>
    <xf numFmtId="49" fontId="14" fillId="2" borderId="1" xfId="25" applyNumberFormat="1" applyFont="1" applyFill="1" applyBorder="1" applyAlignment="1">
      <alignment horizontal="center" vertical="center" wrapText="1"/>
    </xf>
    <xf numFmtId="49" fontId="14" fillId="2" borderId="2" xfId="25" applyNumberFormat="1" applyFont="1" applyFill="1" applyBorder="1" applyAlignment="1">
      <alignment horizontal="center" vertical="center" wrapText="1"/>
    </xf>
    <xf numFmtId="49" fontId="14" fillId="2" borderId="10" xfId="25" applyNumberFormat="1" applyFont="1" applyFill="1" applyBorder="1" applyAlignment="1">
      <alignment horizontal="center" vertical="center" wrapText="1"/>
    </xf>
    <xf numFmtId="49" fontId="14" fillId="2" borderId="14" xfId="25" applyNumberFormat="1" applyFont="1" applyFill="1" applyBorder="1" applyAlignment="1">
      <alignment horizontal="center" vertical="center" wrapText="1"/>
    </xf>
    <xf numFmtId="49" fontId="14" fillId="2" borderId="4" xfId="25" applyNumberFormat="1" applyFont="1" applyFill="1" applyBorder="1" applyAlignment="1">
      <alignment horizontal="center" vertical="center" wrapText="1"/>
    </xf>
    <xf numFmtId="49" fontId="14" fillId="2" borderId="12" xfId="25" applyNumberFormat="1" applyFont="1" applyFill="1" applyBorder="1" applyAlignment="1">
      <alignment horizontal="center" vertical="center" wrapText="1"/>
    </xf>
    <xf numFmtId="49" fontId="14" fillId="2" borderId="9" xfId="25" applyNumberFormat="1" applyFont="1" applyFill="1" applyBorder="1" applyAlignment="1">
      <alignment horizontal="center" vertical="center" wrapText="1"/>
    </xf>
    <xf numFmtId="49" fontId="14" fillId="2" borderId="8" xfId="25" applyNumberFormat="1" applyFont="1" applyFill="1" applyBorder="1" applyAlignment="1">
      <alignment horizontal="center" vertical="center" wrapText="1"/>
    </xf>
    <xf numFmtId="49" fontId="14" fillId="2" borderId="11" xfId="25" applyNumberFormat="1" applyFont="1" applyFill="1" applyBorder="1" applyAlignment="1">
      <alignment horizontal="center" vertical="center" wrapText="1"/>
    </xf>
    <xf numFmtId="49" fontId="14" fillId="2" borderId="12" xfId="25" applyNumberFormat="1" applyFont="1" applyFill="1" applyBorder="1" applyAlignment="1">
      <alignment horizontal="center" vertical="center"/>
    </xf>
    <xf numFmtId="49" fontId="10" fillId="2" borderId="9" xfId="5" applyNumberFormat="1" applyFont="1" applyFill="1" applyBorder="1" applyAlignment="1">
      <alignment horizontal="center" vertical="center"/>
    </xf>
    <xf numFmtId="49" fontId="12" fillId="2" borderId="0" xfId="25" applyNumberFormat="1" applyFont="1" applyFill="1" applyBorder="1" applyAlignment="1">
      <alignment horizontal="left"/>
    </xf>
    <xf numFmtId="0" fontId="20" fillId="2" borderId="0" xfId="17" applyFont="1" applyFill="1" applyAlignment="1">
      <alignment horizontal="left"/>
    </xf>
    <xf numFmtId="0" fontId="10" fillId="0" borderId="7" xfId="5" applyBorder="1" applyAlignment="1">
      <alignment horizontal="left" indent="15"/>
    </xf>
    <xf numFmtId="0" fontId="10" fillId="0" borderId="0" xfId="5" applyBorder="1" applyAlignment="1">
      <alignment horizontal="left" indent="15"/>
    </xf>
    <xf numFmtId="0" fontId="10" fillId="0" borderId="0" xfId="5" applyAlignment="1">
      <alignment horizontal="left" indent="15"/>
    </xf>
    <xf numFmtId="0" fontId="20" fillId="2" borderId="0" xfId="5" applyNumberFormat="1" applyFont="1" applyFill="1" applyBorder="1" applyAlignment="1">
      <alignment horizontal="left" wrapText="1"/>
    </xf>
    <xf numFmtId="49" fontId="14" fillId="2" borderId="12" xfId="17" applyNumberFormat="1" applyFont="1" applyFill="1" applyBorder="1" applyAlignment="1">
      <alignment horizontal="center"/>
    </xf>
    <xf numFmtId="0" fontId="10" fillId="0" borderId="9" xfId="5" applyBorder="1" applyAlignment="1">
      <alignment horizontal="center"/>
    </xf>
    <xf numFmtId="49" fontId="14" fillId="2" borderId="11" xfId="17" applyNumberFormat="1" applyFont="1" applyFill="1" applyBorder="1" applyAlignment="1">
      <alignment horizontal="center" vertical="distributed"/>
    </xf>
    <xf numFmtId="49" fontId="14" fillId="2" borderId="3" xfId="17" applyNumberFormat="1" applyFont="1" applyFill="1" applyBorder="1" applyAlignment="1">
      <alignment horizontal="center" vertical="distributed"/>
    </xf>
    <xf numFmtId="0" fontId="15" fillId="2" borderId="0" xfId="20" applyFont="1" applyFill="1" applyBorder="1" applyAlignment="1">
      <alignment horizontal="left" vertical="center" indent="15"/>
    </xf>
    <xf numFmtId="49" fontId="10" fillId="2" borderId="7" xfId="0" applyNumberFormat="1" applyFont="1" applyFill="1" applyBorder="1" applyAlignment="1">
      <alignment horizontal="center" vertical="center" wrapText="1"/>
    </xf>
    <xf numFmtId="49" fontId="10" fillId="2" borderId="7" xfId="0" applyNumberFormat="1" applyFont="1" applyFill="1" applyBorder="1" applyAlignment="1"/>
    <xf numFmtId="49" fontId="14" fillId="2" borderId="5" xfId="25" applyNumberFormat="1" applyFont="1" applyFill="1" applyBorder="1" applyAlignment="1">
      <alignment horizontal="center" vertical="center" wrapText="1"/>
    </xf>
    <xf numFmtId="49" fontId="14" fillId="2" borderId="13" xfId="25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/>
    <xf numFmtId="49" fontId="14" fillId="2" borderId="9" xfId="25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0" fontId="10" fillId="2" borderId="7" xfId="5" applyFill="1" applyBorder="1" applyAlignment="1">
      <alignment horizontal="left" vertical="center" indent="15"/>
    </xf>
    <xf numFmtId="0" fontId="15" fillId="2" borderId="7" xfId="19" applyNumberFormat="1" applyFont="1" applyFill="1" applyBorder="1" applyAlignment="1">
      <alignment horizontal="center" vertical="center"/>
    </xf>
    <xf numFmtId="0" fontId="69" fillId="2" borderId="7" xfId="44" applyFont="1" applyFill="1" applyBorder="1" applyAlignment="1">
      <alignment horizontal="center" vertical="center"/>
    </xf>
    <xf numFmtId="0" fontId="15" fillId="2" borderId="0" xfId="19" applyNumberFormat="1" applyFont="1" applyFill="1" applyBorder="1" applyAlignment="1">
      <alignment horizontal="center" vertical="center"/>
    </xf>
    <xf numFmtId="0" fontId="69" fillId="2" borderId="0" xfId="44" applyFont="1" applyFill="1" applyBorder="1" applyAlignment="1">
      <alignment horizontal="center" vertical="center"/>
    </xf>
    <xf numFmtId="49" fontId="10" fillId="2" borderId="15" xfId="44" applyNumberFormat="1" applyFont="1" applyFill="1" applyBorder="1"/>
    <xf numFmtId="49" fontId="14" fillId="2" borderId="14" xfId="44" applyNumberFormat="1" applyFont="1" applyFill="1" applyBorder="1" applyAlignment="1">
      <alignment horizontal="center" vertical="center" wrapText="1"/>
    </xf>
    <xf numFmtId="49" fontId="10" fillId="2" borderId="11" xfId="44" applyNumberFormat="1" applyFont="1" applyFill="1" applyBorder="1" applyAlignment="1">
      <alignment horizontal="center" vertical="center" wrapText="1"/>
    </xf>
    <xf numFmtId="49" fontId="10" fillId="2" borderId="9" xfId="44" applyNumberFormat="1" applyFont="1" applyFill="1" applyBorder="1" applyAlignment="1"/>
    <xf numFmtId="0" fontId="15" fillId="2" borderId="0" xfId="19" applyNumberFormat="1" applyFont="1" applyFill="1" applyAlignment="1">
      <alignment horizontal="center" vertical="center"/>
    </xf>
    <xf numFmtId="0" fontId="59" fillId="2" borderId="0" xfId="5" applyFont="1" applyFill="1" applyBorder="1" applyAlignment="1">
      <alignment horizontal="left"/>
    </xf>
    <xf numFmtId="0" fontId="14" fillId="2" borderId="1" xfId="5" applyFont="1" applyFill="1" applyBorder="1" applyAlignment="1">
      <alignment horizontal="center" vertical="center"/>
    </xf>
    <xf numFmtId="0" fontId="14" fillId="2" borderId="10" xfId="5" applyFont="1" applyFill="1" applyBorder="1" applyAlignment="1">
      <alignment horizontal="center" vertical="center"/>
    </xf>
    <xf numFmtId="0" fontId="14" fillId="2" borderId="9" xfId="5" applyFont="1" applyFill="1" applyBorder="1" applyAlignment="1">
      <alignment horizontal="center" vertical="center"/>
    </xf>
    <xf numFmtId="49" fontId="14" fillId="0" borderId="14" xfId="17" applyNumberFormat="1" applyFont="1" applyFill="1" applyBorder="1" applyAlignment="1">
      <alignment horizontal="center" vertical="distributed"/>
    </xf>
    <xf numFmtId="49" fontId="14" fillId="0" borderId="4" xfId="17" applyNumberFormat="1" applyFont="1" applyFill="1" applyBorder="1" applyAlignment="1">
      <alignment horizontal="center" vertical="distributed"/>
    </xf>
    <xf numFmtId="49" fontId="14" fillId="0" borderId="11" xfId="17" applyNumberFormat="1" applyFont="1" applyFill="1" applyBorder="1" applyAlignment="1">
      <alignment horizontal="center" vertical="distributed"/>
    </xf>
    <xf numFmtId="49" fontId="14" fillId="0" borderId="12" xfId="17" applyNumberFormat="1" applyFont="1" applyFill="1" applyBorder="1" applyAlignment="1">
      <alignment horizontal="center" vertical="center"/>
    </xf>
    <xf numFmtId="49" fontId="14" fillId="0" borderId="9" xfId="17" applyNumberFormat="1" applyFont="1" applyFill="1" applyBorder="1" applyAlignment="1">
      <alignment horizontal="center" vertical="center"/>
    </xf>
    <xf numFmtId="49" fontId="14" fillId="0" borderId="8" xfId="17" applyNumberFormat="1" applyFont="1" applyFill="1" applyBorder="1" applyAlignment="1">
      <alignment horizontal="center" vertical="center"/>
    </xf>
    <xf numFmtId="49" fontId="14" fillId="0" borderId="1" xfId="17" applyNumberFormat="1" applyFont="1" applyFill="1" applyBorder="1" applyAlignment="1">
      <alignment horizontal="center" vertical="center"/>
    </xf>
    <xf numFmtId="49" fontId="14" fillId="0" borderId="2" xfId="17" applyNumberFormat="1" applyFont="1" applyFill="1" applyBorder="1" applyAlignment="1">
      <alignment horizontal="center" vertical="center"/>
    </xf>
    <xf numFmtId="49" fontId="14" fillId="0" borderId="10" xfId="17" applyNumberFormat="1" applyFont="1" applyFill="1" applyBorder="1" applyAlignment="1">
      <alignment horizontal="center" vertical="center"/>
    </xf>
    <xf numFmtId="49" fontId="14" fillId="0" borderId="5" xfId="17" applyNumberFormat="1" applyFont="1" applyFill="1" applyBorder="1" applyAlignment="1">
      <alignment horizontal="center" vertical="distributed" wrapText="1"/>
    </xf>
    <xf numFmtId="49" fontId="14" fillId="0" borderId="15" xfId="17" applyNumberFormat="1" applyFont="1" applyFill="1" applyBorder="1" applyAlignment="1">
      <alignment horizontal="center" vertical="distributed" wrapText="1"/>
    </xf>
    <xf numFmtId="49" fontId="14" fillId="0" borderId="13" xfId="17" applyNumberFormat="1" applyFont="1" applyFill="1" applyBorder="1" applyAlignment="1">
      <alignment horizontal="center" vertical="distributed" wrapText="1"/>
    </xf>
    <xf numFmtId="49" fontId="14" fillId="0" borderId="5" xfId="17" applyNumberFormat="1" applyFont="1" applyFill="1" applyBorder="1" applyAlignment="1">
      <alignment horizontal="center" vertical="center" wrapText="1"/>
    </xf>
    <xf numFmtId="49" fontId="14" fillId="0" borderId="15" xfId="17" applyNumberFormat="1" applyFont="1" applyFill="1" applyBorder="1" applyAlignment="1">
      <alignment horizontal="center" vertical="center" wrapText="1"/>
    </xf>
    <xf numFmtId="49" fontId="14" fillId="0" borderId="13" xfId="17" applyNumberFormat="1" applyFont="1" applyFill="1" applyBorder="1" applyAlignment="1">
      <alignment horizontal="center" vertical="center" wrapText="1"/>
    </xf>
    <xf numFmtId="49" fontId="14" fillId="3" borderId="13" xfId="0" applyNumberFormat="1" applyFont="1" applyFill="1" applyBorder="1" applyAlignment="1">
      <alignment horizontal="center" vertical="center" wrapText="1"/>
    </xf>
    <xf numFmtId="49" fontId="14" fillId="3" borderId="6" xfId="0" applyNumberFormat="1" applyFont="1" applyFill="1" applyBorder="1" applyAlignment="1">
      <alignment horizontal="center" vertical="center" wrapText="1"/>
    </xf>
  </cellXfs>
  <cellStyles count="45">
    <cellStyle name="Hyperlink 2" xfId="2"/>
    <cellStyle name="Hyperlink_Inhalt" xfId="3"/>
    <cellStyle name="Link" xfId="1" builtinId="8"/>
    <cellStyle name="Standard" xfId="0" builtinId="0"/>
    <cellStyle name="Standard 10" xfId="4"/>
    <cellStyle name="Standard 11" xfId="33"/>
    <cellStyle name="Standard 12" xfId="34"/>
    <cellStyle name="Standard 13" xfId="35"/>
    <cellStyle name="Standard 14" xfId="36"/>
    <cellStyle name="Standard 15" xfId="37"/>
    <cellStyle name="Standard 15 2" xfId="41"/>
    <cellStyle name="Standard 16" xfId="38"/>
    <cellStyle name="Standard 17" xfId="40"/>
    <cellStyle name="Standard 18" xfId="42"/>
    <cellStyle name="Standard 19" xfId="43"/>
    <cellStyle name="Standard 2" xfId="5"/>
    <cellStyle name="Standard 2 2" xfId="39"/>
    <cellStyle name="Standard 20" xfId="44"/>
    <cellStyle name="Standard 3" xfId="6"/>
    <cellStyle name="Standard 4" xfId="7"/>
    <cellStyle name="Standard 5" xfId="8"/>
    <cellStyle name="Standard 5 2" xfId="9"/>
    <cellStyle name="Standard 6" xfId="10"/>
    <cellStyle name="Standard 7" xfId="11"/>
    <cellStyle name="Standard 7 2" xfId="12"/>
    <cellStyle name="Standard 8" xfId="13"/>
    <cellStyle name="Standard 9" xfId="14"/>
    <cellStyle name="Standard 9 2" xfId="15"/>
    <cellStyle name="Standard_19.2" xfId="16"/>
    <cellStyle name="Standard_2006_tab-10-1_10-3 2" xfId="17"/>
    <cellStyle name="Standard_2006_tab-11-1_11-2 2" xfId="18"/>
    <cellStyle name="Standard_2006_tab-2" xfId="19"/>
    <cellStyle name="Standard_2006_tab-2_Mappe1" xfId="20"/>
    <cellStyle name="Standard_Bevoelkerung_2003" xfId="21"/>
    <cellStyle name="Standard_erl" xfId="22"/>
    <cellStyle name="Standard_FS_Feu _Tab11" xfId="23"/>
    <cellStyle name="Standard_Inhalt" xfId="24"/>
    <cellStyle name="Standard_Tab_10-1_10-5_11-1_11-2 2" xfId="25"/>
    <cellStyle name="Standard_Tab_1-2" xfId="26"/>
    <cellStyle name="Standard_Tab_1-3" xfId="27"/>
    <cellStyle name="Standard_Tab_1-4" xfId="28"/>
    <cellStyle name="Standard_tab_3-1_3-4" xfId="29"/>
    <cellStyle name="Standard_tab_4-1_4-2" xfId="30"/>
    <cellStyle name="Standard_tab2_1" xfId="31"/>
    <cellStyle name="Standard_Vorbemerkung_Kor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60960</xdr:colOff>
          <xdr:row>1</xdr:row>
          <xdr:rowOff>30480</xdr:rowOff>
        </xdr:from>
        <xdr:to>
          <xdr:col>2</xdr:col>
          <xdr:colOff>5935980</xdr:colOff>
          <xdr:row>48</xdr:row>
          <xdr:rowOff>83820</xdr:rowOff>
        </xdr:to>
        <xdr:sp macro="" textlink="">
          <xdr:nvSpPr>
            <xdr:cNvPr id="153638" name="Object 38" hidden="1">
              <a:extLst>
                <a:ext uri="{63B3BB69-23CF-44E3-9099-C40C66FF867C}">
                  <a14:compatExt spid="_x0000_s153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28577</xdr:colOff>
      <xdr:row>7</xdr:row>
      <xdr:rowOff>66675</xdr:rowOff>
    </xdr:from>
    <xdr:to>
      <xdr:col>6</xdr:col>
      <xdr:colOff>247651</xdr:colOff>
      <xdr:row>11</xdr:row>
      <xdr:rowOff>142875</xdr:rowOff>
    </xdr:to>
    <xdr:sp macro="" textlink="">
      <xdr:nvSpPr>
        <xdr:cNvPr id="4" name="Textfeld 3"/>
        <xdr:cNvSpPr txBox="1"/>
      </xdr:nvSpPr>
      <xdr:spPr>
        <a:xfrm>
          <a:off x="2009777" y="1257300"/>
          <a:ext cx="1743074" cy="723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de-DE" sz="1100"/>
        </a:p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5</xdr:row>
          <xdr:rowOff>45720</xdr:rowOff>
        </xdr:from>
        <xdr:to>
          <xdr:col>6</xdr:col>
          <xdr:colOff>22860</xdr:colOff>
          <xdr:row>11</xdr:row>
          <xdr:rowOff>60960</xdr:rowOff>
        </xdr:to>
        <xdr:sp macro="" textlink="">
          <xdr:nvSpPr>
            <xdr:cNvPr id="154630" name="Object 6" hidden="1">
              <a:extLst>
                <a:ext uri="{63B3BB69-23CF-44E3-9099-C40C66FF867C}">
                  <a14:compatExt spid="_x0000_s154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4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5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8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9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6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7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8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9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0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1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2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3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1992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1992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6</xdr:row>
      <xdr:rowOff>0</xdr:rowOff>
    </xdr:from>
    <xdr:to>
      <xdr:col>6</xdr:col>
      <xdr:colOff>85725</xdr:colOff>
      <xdr:row>6</xdr:row>
      <xdr:rowOff>226218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952500"/>
          <a:ext cx="85725" cy="226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85725</xdr:colOff>
      <xdr:row>6</xdr:row>
      <xdr:rowOff>226218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952500"/>
          <a:ext cx="85725" cy="226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6</xdr:row>
      <xdr:rowOff>0</xdr:rowOff>
    </xdr:from>
    <xdr:to>
      <xdr:col>6</xdr:col>
      <xdr:colOff>85725</xdr:colOff>
      <xdr:row>7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952500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6</xdr:row>
      <xdr:rowOff>0</xdr:rowOff>
    </xdr:from>
    <xdr:to>
      <xdr:col>6</xdr:col>
      <xdr:colOff>85725</xdr:colOff>
      <xdr:row>7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952500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238125</xdr:colOff>
      <xdr:row>8</xdr:row>
      <xdr:rowOff>57150</xdr:rowOff>
    </xdr:from>
    <xdr:to>
      <xdr:col>4</xdr:col>
      <xdr:colOff>638174</xdr:colOff>
      <xdr:row>13</xdr:row>
      <xdr:rowOff>133349</xdr:rowOff>
    </xdr:to>
    <xdr:sp macro="" textlink="">
      <xdr:nvSpPr>
        <xdr:cNvPr id="2" name="Textfeld 1"/>
        <xdr:cNvSpPr txBox="1"/>
      </xdr:nvSpPr>
      <xdr:spPr>
        <a:xfrm>
          <a:off x="1762125" y="1409700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449580</xdr:colOff>
          <xdr:row>6</xdr:row>
          <xdr:rowOff>144780</xdr:rowOff>
        </xdr:from>
        <xdr:to>
          <xdr:col>4</xdr:col>
          <xdr:colOff>487680</xdr:colOff>
          <xdr:row>14</xdr:row>
          <xdr:rowOff>30480</xdr:rowOff>
        </xdr:to>
        <xdr:sp macro="" textlink="">
          <xdr:nvSpPr>
            <xdr:cNvPr id="618503" name="Object 7" hidden="1">
              <a:extLst>
                <a:ext uri="{63B3BB69-23CF-44E3-9099-C40C66FF867C}">
                  <a14:compatExt spid="_x0000_s618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08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5546875" style="521" customWidth="1" collapsed="1"/>
    <col min="2" max="6" width="11.44140625" style="521" collapsed="1"/>
    <col min="7" max="7" width="9.88671875" style="521" customWidth="1" collapsed="1"/>
    <col min="8" max="8" width="38" style="521" customWidth="1" collapsed="1"/>
    <col min="9" max="16384" width="11.44140625" style="521" collapsed="1"/>
  </cols>
  <sheetData>
    <row r="1" spans="1:8" ht="45.75" customHeight="1" x14ac:dyDescent="0.5">
      <c r="A1" s="889"/>
      <c r="B1" s="1263"/>
      <c r="C1" s="1264"/>
      <c r="D1" s="1264"/>
      <c r="E1" s="1264"/>
      <c r="F1" s="1264"/>
      <c r="G1" s="1264"/>
      <c r="H1" s="1264"/>
    </row>
    <row r="2" spans="1:8" ht="14.25" customHeight="1" x14ac:dyDescent="0.25">
      <c r="A2" s="890"/>
      <c r="B2" s="890"/>
      <c r="C2" s="890"/>
      <c r="D2" s="890"/>
      <c r="E2" s="890"/>
      <c r="F2" s="890"/>
      <c r="G2" s="890"/>
      <c r="H2" s="890"/>
    </row>
    <row r="3" spans="1:8" ht="11.25" customHeight="1" x14ac:dyDescent="0.25">
      <c r="A3" s="890"/>
      <c r="B3" s="890"/>
      <c r="C3" s="890"/>
      <c r="D3" s="890"/>
      <c r="E3" s="890"/>
      <c r="F3" s="890"/>
      <c r="G3" s="890"/>
      <c r="H3" s="1265" t="s">
        <v>684</v>
      </c>
    </row>
    <row r="4" spans="1:8" x14ac:dyDescent="0.25">
      <c r="A4" s="890"/>
      <c r="B4" s="890"/>
      <c r="C4" s="890"/>
      <c r="D4" s="890"/>
      <c r="E4" s="890"/>
      <c r="F4" s="890"/>
      <c r="G4" s="890"/>
      <c r="H4" s="1266"/>
    </row>
    <row r="5" spans="1:8" x14ac:dyDescent="0.25">
      <c r="A5" s="890"/>
      <c r="B5" s="890"/>
      <c r="C5" s="890"/>
      <c r="D5" s="890"/>
      <c r="E5" s="890"/>
      <c r="F5" s="890"/>
      <c r="G5" s="890"/>
      <c r="H5" s="890"/>
    </row>
    <row r="6" spans="1:8" x14ac:dyDescent="0.25">
      <c r="A6" s="890"/>
      <c r="B6" s="890"/>
      <c r="C6" s="890"/>
      <c r="D6" s="890"/>
      <c r="E6" s="890"/>
      <c r="F6" s="890"/>
      <c r="G6" s="890"/>
      <c r="H6" s="890"/>
    </row>
    <row r="7" spans="1:8" x14ac:dyDescent="0.25">
      <c r="A7" s="890"/>
      <c r="B7" s="890"/>
      <c r="C7" s="890"/>
      <c r="D7" s="890"/>
      <c r="E7" s="890"/>
      <c r="F7" s="890"/>
      <c r="G7" s="890"/>
      <c r="H7" s="890"/>
    </row>
    <row r="8" spans="1:8" x14ac:dyDescent="0.25">
      <c r="A8" s="890"/>
      <c r="B8" s="890"/>
      <c r="C8" s="890"/>
      <c r="D8" s="890"/>
      <c r="E8" s="890"/>
      <c r="F8" s="890"/>
      <c r="G8" s="890"/>
      <c r="H8" s="890"/>
    </row>
    <row r="9" spans="1:8" x14ac:dyDescent="0.25">
      <c r="A9" s="890"/>
      <c r="B9" s="890"/>
      <c r="C9" s="890"/>
      <c r="D9" s="890"/>
      <c r="E9" s="890"/>
      <c r="F9" s="890"/>
      <c r="G9" s="890"/>
      <c r="H9" s="890"/>
    </row>
    <row r="10" spans="1:8" s="893" customFormat="1" ht="34.799999999999997" x14ac:dyDescent="0.55000000000000004">
      <c r="A10" s="891"/>
      <c r="B10" s="892" t="s">
        <v>312</v>
      </c>
      <c r="C10" s="892"/>
      <c r="D10" s="891"/>
      <c r="E10" s="891"/>
      <c r="F10" s="891"/>
      <c r="G10" s="891"/>
      <c r="H10" s="891"/>
    </row>
    <row r="11" spans="1:8" x14ac:dyDescent="0.25">
      <c r="A11" s="890"/>
      <c r="B11" s="890"/>
      <c r="C11" s="890"/>
      <c r="D11" s="890"/>
      <c r="E11" s="890"/>
      <c r="F11" s="890"/>
      <c r="G11" s="890"/>
      <c r="H11" s="890"/>
    </row>
    <row r="12" spans="1:8" x14ac:dyDescent="0.25">
      <c r="A12" s="890"/>
      <c r="B12" s="890"/>
      <c r="C12" s="890"/>
      <c r="D12" s="890"/>
      <c r="E12" s="890"/>
      <c r="F12" s="890"/>
      <c r="G12" s="890"/>
      <c r="H12" s="890"/>
    </row>
    <row r="13" spans="1:8" x14ac:dyDescent="0.25">
      <c r="A13" s="890"/>
      <c r="B13" s="890"/>
      <c r="C13" s="890"/>
      <c r="D13" s="890"/>
      <c r="E13" s="890"/>
      <c r="F13" s="890"/>
      <c r="G13" s="890"/>
      <c r="H13" s="890"/>
    </row>
    <row r="14" spans="1:8" s="893" customFormat="1" ht="26.4" x14ac:dyDescent="0.45">
      <c r="A14" s="891"/>
      <c r="B14" s="894" t="s">
        <v>665</v>
      </c>
      <c r="C14" s="895"/>
      <c r="D14" s="895"/>
      <c r="E14" s="896"/>
      <c r="F14" s="891"/>
      <c r="G14" s="891"/>
      <c r="H14" s="891"/>
    </row>
    <row r="15" spans="1:8" s="893" customFormat="1" ht="26.4" x14ac:dyDescent="0.45">
      <c r="A15" s="891"/>
      <c r="B15" s="894"/>
      <c r="C15" s="895"/>
      <c r="D15" s="895"/>
      <c r="E15" s="896"/>
      <c r="F15" s="891"/>
      <c r="G15" s="891"/>
      <c r="H15" s="891"/>
    </row>
    <row r="16" spans="1:8" s="893" customFormat="1" ht="26.4" x14ac:dyDescent="0.45">
      <c r="A16" s="891"/>
      <c r="B16" s="894"/>
      <c r="C16" s="895"/>
      <c r="D16" s="895"/>
      <c r="E16" s="896"/>
      <c r="F16" s="891"/>
      <c r="G16" s="891"/>
      <c r="H16" s="891"/>
    </row>
    <row r="17" spans="1:8" x14ac:dyDescent="0.25">
      <c r="A17" s="890"/>
      <c r="B17" s="890"/>
      <c r="C17" s="890"/>
      <c r="D17" s="890"/>
      <c r="E17" s="890"/>
      <c r="F17" s="890"/>
      <c r="G17" s="890"/>
      <c r="H17" s="890"/>
    </row>
    <row r="18" spans="1:8" x14ac:dyDescent="0.25">
      <c r="A18" s="890"/>
      <c r="B18" s="897"/>
      <c r="C18" s="897"/>
      <c r="D18" s="897"/>
      <c r="E18" s="897"/>
      <c r="F18" s="890"/>
      <c r="G18" s="890"/>
      <c r="H18" s="890"/>
    </row>
    <row r="19" spans="1:8" x14ac:dyDescent="0.25">
      <c r="A19" s="890"/>
      <c r="B19" s="897"/>
      <c r="C19" s="897"/>
      <c r="D19" s="897"/>
      <c r="E19" s="897"/>
      <c r="F19" s="890"/>
      <c r="G19" s="890"/>
      <c r="H19" s="890"/>
    </row>
    <row r="20" spans="1:8" x14ac:dyDescent="0.25">
      <c r="A20" s="890"/>
      <c r="B20" s="1267"/>
      <c r="C20" s="1268"/>
      <c r="D20" s="1268"/>
      <c r="E20" s="1268"/>
      <c r="F20" s="898"/>
      <c r="G20" s="890"/>
      <c r="H20" s="890"/>
    </row>
    <row r="21" spans="1:8" x14ac:dyDescent="0.25">
      <c r="A21" s="890"/>
      <c r="B21" s="1268"/>
      <c r="C21" s="1268"/>
      <c r="D21" s="1268"/>
      <c r="E21" s="1268"/>
      <c r="F21" s="898"/>
      <c r="G21" s="890"/>
      <c r="H21" s="890"/>
    </row>
    <row r="22" spans="1:8" x14ac:dyDescent="0.25">
      <c r="A22" s="890"/>
      <c r="B22" s="1268"/>
      <c r="C22" s="1268"/>
      <c r="D22" s="1268"/>
      <c r="E22" s="1268"/>
      <c r="F22" s="898"/>
      <c r="G22" s="890"/>
      <c r="H22" s="890"/>
    </row>
    <row r="23" spans="1:8" x14ac:dyDescent="0.25">
      <c r="A23" s="890"/>
      <c r="B23" s="1268"/>
      <c r="C23" s="1268"/>
      <c r="D23" s="1268"/>
      <c r="E23" s="1268"/>
      <c r="F23" s="898"/>
      <c r="G23" s="890"/>
      <c r="H23" s="890"/>
    </row>
    <row r="24" spans="1:8" x14ac:dyDescent="0.25">
      <c r="A24" s="890"/>
      <c r="B24" s="1268"/>
      <c r="C24" s="1268"/>
      <c r="D24" s="1268"/>
      <c r="E24" s="1268"/>
      <c r="F24" s="898"/>
      <c r="G24" s="890"/>
      <c r="H24" s="890"/>
    </row>
    <row r="25" spans="1:8" x14ac:dyDescent="0.25">
      <c r="A25" s="890"/>
      <c r="B25" s="1268"/>
      <c r="C25" s="1268"/>
      <c r="D25" s="1268"/>
      <c r="E25" s="1268"/>
      <c r="F25" s="898"/>
      <c r="G25" s="890"/>
      <c r="H25" s="890"/>
    </row>
    <row r="26" spans="1:8" x14ac:dyDescent="0.25">
      <c r="A26" s="890"/>
      <c r="B26" s="1268"/>
      <c r="C26" s="1268"/>
      <c r="D26" s="1268"/>
      <c r="E26" s="1268"/>
      <c r="F26" s="898"/>
      <c r="G26" s="890"/>
      <c r="H26" s="890"/>
    </row>
    <row r="27" spans="1:8" x14ac:dyDescent="0.25">
      <c r="A27" s="890"/>
      <c r="B27" s="1268"/>
      <c r="C27" s="1268"/>
      <c r="D27" s="1268"/>
      <c r="E27" s="1268"/>
      <c r="F27" s="898"/>
      <c r="G27" s="890"/>
      <c r="H27" s="890"/>
    </row>
    <row r="28" spans="1:8" x14ac:dyDescent="0.25">
      <c r="A28" s="890"/>
      <c r="B28" s="1268"/>
      <c r="C28" s="1268"/>
      <c r="D28" s="1268"/>
      <c r="E28" s="1268"/>
      <c r="F28" s="898"/>
      <c r="G28" s="890"/>
      <c r="H28" s="890"/>
    </row>
    <row r="29" spans="1:8" x14ac:dyDescent="0.25">
      <c r="A29" s="890"/>
      <c r="B29" s="1268"/>
      <c r="C29" s="1268"/>
      <c r="D29" s="1268"/>
      <c r="E29" s="1268"/>
      <c r="F29" s="898"/>
      <c r="G29" s="890"/>
      <c r="H29" s="890"/>
    </row>
    <row r="30" spans="1:8" x14ac:dyDescent="0.25">
      <c r="A30" s="890"/>
      <c r="B30" s="1268"/>
      <c r="C30" s="1268"/>
      <c r="D30" s="1268"/>
      <c r="E30" s="1268"/>
      <c r="F30" s="898"/>
      <c r="G30" s="890"/>
      <c r="H30" s="890"/>
    </row>
    <row r="31" spans="1:8" x14ac:dyDescent="0.25">
      <c r="A31" s="890"/>
      <c r="B31" s="1268"/>
      <c r="C31" s="1268"/>
      <c r="D31" s="1268"/>
      <c r="E31" s="1268"/>
      <c r="F31" s="898"/>
      <c r="G31" s="890"/>
      <c r="H31" s="890"/>
    </row>
    <row r="32" spans="1:8" x14ac:dyDescent="0.25">
      <c r="A32" s="890"/>
      <c r="B32" s="1268"/>
      <c r="C32" s="1268"/>
      <c r="D32" s="1268"/>
      <c r="E32" s="1268"/>
      <c r="F32" s="898"/>
      <c r="G32" s="890"/>
      <c r="H32" s="890"/>
    </row>
    <row r="33" spans="1:8" x14ac:dyDescent="0.25">
      <c r="A33" s="890"/>
      <c r="B33" s="1268"/>
      <c r="C33" s="1268"/>
      <c r="D33" s="1268"/>
      <c r="E33" s="1268"/>
      <c r="F33" s="898"/>
      <c r="G33" s="890"/>
      <c r="H33" s="890"/>
    </row>
    <row r="34" spans="1:8" x14ac:dyDescent="0.25">
      <c r="A34" s="890"/>
      <c r="B34" s="1268"/>
      <c r="C34" s="1268"/>
      <c r="D34" s="1268"/>
      <c r="E34" s="1268"/>
      <c r="F34" s="898"/>
      <c r="G34" s="890"/>
      <c r="H34" s="890"/>
    </row>
    <row r="35" spans="1:8" x14ac:dyDescent="0.25">
      <c r="A35" s="890"/>
      <c r="B35" s="1268"/>
      <c r="C35" s="1268"/>
      <c r="D35" s="1268"/>
      <c r="E35" s="1268"/>
      <c r="F35" s="898"/>
      <c r="G35" s="890"/>
      <c r="H35" s="890"/>
    </row>
    <row r="36" spans="1:8" x14ac:dyDescent="0.25">
      <c r="A36" s="890"/>
      <c r="B36" s="1268"/>
      <c r="C36" s="1268"/>
      <c r="D36" s="1268"/>
      <c r="E36" s="1268"/>
      <c r="F36" s="898"/>
      <c r="G36" s="890"/>
      <c r="H36" s="890"/>
    </row>
    <row r="37" spans="1:8" x14ac:dyDescent="0.25">
      <c r="A37" s="890"/>
      <c r="B37" s="1268"/>
      <c r="C37" s="1268"/>
      <c r="D37" s="1268"/>
      <c r="E37" s="1268"/>
      <c r="F37" s="898"/>
      <c r="G37" s="890"/>
      <c r="H37" s="890"/>
    </row>
    <row r="38" spans="1:8" x14ac:dyDescent="0.25">
      <c r="A38" s="890"/>
      <c r="B38" s="1268"/>
      <c r="C38" s="1268"/>
      <c r="D38" s="1268"/>
      <c r="E38" s="1268"/>
      <c r="F38" s="898"/>
      <c r="G38" s="890"/>
      <c r="H38" s="890"/>
    </row>
    <row r="39" spans="1:8" x14ac:dyDescent="0.25">
      <c r="A39" s="890"/>
      <c r="B39" s="898"/>
      <c r="C39" s="898"/>
      <c r="D39" s="898"/>
      <c r="E39" s="898"/>
      <c r="F39" s="898"/>
      <c r="G39" s="890"/>
      <c r="H39" s="890"/>
    </row>
    <row r="40" spans="1:8" x14ac:dyDescent="0.25">
      <c r="A40" s="890"/>
      <c r="B40" s="898"/>
      <c r="C40" s="898"/>
      <c r="D40" s="898"/>
      <c r="E40" s="898"/>
      <c r="F40" s="898"/>
      <c r="G40" s="890"/>
      <c r="H40" s="890"/>
    </row>
    <row r="41" spans="1:8" x14ac:dyDescent="0.25">
      <c r="A41" s="890"/>
      <c r="B41" s="890"/>
      <c r="C41" s="890"/>
      <c r="D41" s="890"/>
      <c r="E41" s="890"/>
      <c r="F41" s="890"/>
      <c r="G41" s="890"/>
      <c r="H41" s="890"/>
    </row>
    <row r="42" spans="1:8" x14ac:dyDescent="0.25">
      <c r="A42" s="890"/>
      <c r="B42" s="890"/>
      <c r="C42" s="890"/>
      <c r="D42" s="890"/>
      <c r="E42" s="890"/>
      <c r="F42" s="890"/>
      <c r="G42" s="890"/>
      <c r="H42" s="890"/>
    </row>
    <row r="43" spans="1:8" x14ac:dyDescent="0.25">
      <c r="A43" s="890"/>
      <c r="B43" s="890"/>
      <c r="C43" s="890"/>
      <c r="D43" s="890"/>
      <c r="E43" s="890"/>
      <c r="F43" s="890"/>
      <c r="G43" s="890"/>
      <c r="H43" s="890"/>
    </row>
    <row r="44" spans="1:8" x14ac:dyDescent="0.25">
      <c r="A44" s="890"/>
      <c r="B44" s="890"/>
      <c r="C44" s="890"/>
      <c r="D44" s="890"/>
      <c r="E44" s="890"/>
      <c r="F44" s="890"/>
      <c r="G44" s="890"/>
      <c r="H44" s="890"/>
    </row>
    <row r="45" spans="1:8" x14ac:dyDescent="0.25">
      <c r="A45" s="890"/>
      <c r="B45" s="890"/>
      <c r="C45" s="890"/>
      <c r="D45" s="890"/>
      <c r="E45" s="890"/>
      <c r="F45" s="890"/>
      <c r="G45" s="890"/>
      <c r="H45" s="890"/>
    </row>
    <row r="46" spans="1:8" x14ac:dyDescent="0.25">
      <c r="A46" s="890"/>
      <c r="B46" s="890"/>
      <c r="C46" s="890"/>
      <c r="D46" s="890"/>
      <c r="E46" s="890"/>
      <c r="F46" s="890"/>
      <c r="G46" s="890"/>
      <c r="H46" s="890"/>
    </row>
    <row r="47" spans="1:8" x14ac:dyDescent="0.25">
      <c r="A47" s="890"/>
      <c r="B47" s="890"/>
      <c r="C47" s="890"/>
      <c r="D47" s="890"/>
      <c r="E47" s="890"/>
      <c r="F47" s="890"/>
      <c r="G47" s="890"/>
      <c r="H47" s="890"/>
    </row>
    <row r="48" spans="1:8" s="893" customFormat="1" ht="31.8" x14ac:dyDescent="0.5">
      <c r="A48" s="891"/>
      <c r="B48" s="899" t="s">
        <v>907</v>
      </c>
      <c r="C48" s="900"/>
      <c r="D48" s="900"/>
      <c r="E48" s="900"/>
      <c r="F48" s="900"/>
      <c r="G48" s="900"/>
      <c r="H48" s="900"/>
    </row>
    <row r="49" spans="1:8" x14ac:dyDescent="0.25">
      <c r="A49" s="890"/>
      <c r="B49" s="901"/>
      <c r="C49" s="901"/>
      <c r="D49" s="901"/>
      <c r="E49" s="901"/>
      <c r="F49" s="901"/>
      <c r="G49" s="901"/>
      <c r="H49" s="901"/>
    </row>
    <row r="50" spans="1:8" x14ac:dyDescent="0.25">
      <c r="A50" s="890"/>
      <c r="B50" s="901"/>
      <c r="C50" s="901"/>
      <c r="D50" s="901"/>
      <c r="E50" s="901"/>
      <c r="F50" s="901"/>
      <c r="G50" s="901"/>
      <c r="H50" s="901"/>
    </row>
    <row r="51" spans="1:8" x14ac:dyDescent="0.25">
      <c r="A51" s="890"/>
      <c r="B51" s="901"/>
      <c r="C51" s="901"/>
      <c r="D51" s="901"/>
      <c r="E51" s="901"/>
      <c r="F51" s="901"/>
      <c r="G51" s="901"/>
      <c r="H51" s="901"/>
    </row>
    <row r="52" spans="1:8" s="893" customFormat="1" x14ac:dyDescent="0.25">
      <c r="A52" s="891"/>
      <c r="B52" s="902" t="s">
        <v>314</v>
      </c>
      <c r="C52" s="900"/>
      <c r="D52" s="900"/>
      <c r="E52" s="900"/>
      <c r="F52" s="900"/>
      <c r="G52" s="900"/>
      <c r="H52" s="900"/>
    </row>
    <row r="53" spans="1:8" s="893" customFormat="1" x14ac:dyDescent="0.25">
      <c r="A53" s="891"/>
      <c r="B53" s="1253" t="s">
        <v>1081</v>
      </c>
      <c r="C53" s="1254"/>
      <c r="D53" s="1254"/>
      <c r="E53" s="900"/>
      <c r="F53" s="900"/>
      <c r="G53" s="900"/>
      <c r="H53" s="900"/>
    </row>
    <row r="54" spans="1:8" s="893" customFormat="1" x14ac:dyDescent="0.25">
      <c r="A54" s="891"/>
      <c r="B54" s="1253" t="s">
        <v>1024</v>
      </c>
      <c r="C54" s="1254"/>
      <c r="D54" s="1254"/>
      <c r="E54" s="900"/>
      <c r="F54" s="900"/>
      <c r="G54" s="900"/>
      <c r="H54" s="900"/>
    </row>
    <row r="55" spans="1:8" ht="15" customHeight="1" x14ac:dyDescent="0.25">
      <c r="A55" s="890"/>
      <c r="B55" s="901"/>
      <c r="C55" s="901"/>
      <c r="D55" s="901"/>
      <c r="E55" s="901"/>
      <c r="F55" s="901"/>
      <c r="G55" s="901"/>
      <c r="H55" s="901"/>
    </row>
    <row r="56" spans="1:8" s="893" customFormat="1" x14ac:dyDescent="0.25">
      <c r="A56" s="891"/>
      <c r="B56" s="890" t="s">
        <v>315</v>
      </c>
      <c r="C56" s="900"/>
      <c r="D56" s="900"/>
      <c r="E56" s="900"/>
      <c r="F56" s="900"/>
      <c r="G56" s="900"/>
      <c r="H56" s="900"/>
    </row>
    <row r="57" spans="1:8" s="893" customFormat="1" x14ac:dyDescent="0.25">
      <c r="A57" s="891"/>
      <c r="B57" s="560" t="s">
        <v>316</v>
      </c>
      <c r="C57" s="900"/>
      <c r="D57" s="900"/>
      <c r="E57" s="900"/>
      <c r="F57" s="900"/>
      <c r="G57" s="900"/>
      <c r="H57" s="900"/>
    </row>
    <row r="58" spans="1:8" s="893" customFormat="1" x14ac:dyDescent="0.25">
      <c r="A58" s="891"/>
      <c r="B58" s="890" t="s">
        <v>768</v>
      </c>
      <c r="C58" s="900"/>
      <c r="D58" s="900"/>
      <c r="E58" s="900"/>
      <c r="F58" s="900"/>
      <c r="G58" s="900"/>
      <c r="H58" s="900"/>
    </row>
    <row r="59" spans="1:8" ht="15" customHeight="1" x14ac:dyDescent="0.25">
      <c r="A59" s="890"/>
      <c r="B59" s="901"/>
      <c r="C59" s="901"/>
      <c r="D59" s="901"/>
      <c r="E59" s="901"/>
      <c r="F59" s="901"/>
      <c r="G59" s="901"/>
      <c r="H59" s="901"/>
    </row>
    <row r="60" spans="1:8" ht="17.399999999999999" x14ac:dyDescent="0.3">
      <c r="A60" s="890"/>
      <c r="B60" s="903" t="s">
        <v>1082</v>
      </c>
      <c r="C60" s="901"/>
      <c r="D60" s="901"/>
      <c r="E60" s="901"/>
      <c r="F60" s="901"/>
      <c r="G60" s="901"/>
      <c r="H60" s="901"/>
    </row>
    <row r="61" spans="1:8" x14ac:dyDescent="0.25">
      <c r="A61" s="890"/>
      <c r="B61" s="904" t="s">
        <v>317</v>
      </c>
      <c r="C61" s="901"/>
      <c r="D61" s="901"/>
      <c r="E61" s="901"/>
      <c r="F61" s="901"/>
      <c r="G61" s="901"/>
      <c r="H61" s="901"/>
    </row>
    <row r="62" spans="1:8" x14ac:dyDescent="0.25">
      <c r="A62" s="890"/>
      <c r="B62" s="901"/>
      <c r="C62" s="901"/>
      <c r="D62" s="901"/>
      <c r="E62" s="901"/>
      <c r="F62" s="901"/>
      <c r="G62" s="901"/>
      <c r="H62" s="901"/>
    </row>
    <row r="63" spans="1:8" x14ac:dyDescent="0.25">
      <c r="A63" s="890"/>
      <c r="B63" s="890"/>
      <c r="C63" s="890"/>
      <c r="D63" s="890"/>
      <c r="E63" s="890"/>
      <c r="F63" s="890"/>
      <c r="G63" s="890"/>
      <c r="H63" s="89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zoomScaleSheetLayoutView="100" workbookViewId="0"/>
  </sheetViews>
  <sheetFormatPr baseColWidth="10" defaultColWidth="12.5546875" defaultRowHeight="13.8" x14ac:dyDescent="0.25"/>
  <cols>
    <col min="1" max="1" width="3.109375" style="329" customWidth="1" collapsed="1"/>
    <col min="2" max="2" width="3.44140625" style="329" customWidth="1" collapsed="1"/>
    <col min="3" max="3" width="113.44140625" style="329" customWidth="1" collapsed="1"/>
    <col min="4" max="4" width="94.5546875" style="329" customWidth="1" collapsed="1"/>
    <col min="5" max="5" width="12.5546875" style="329" customWidth="1" collapsed="1"/>
    <col min="6" max="6" width="13" style="329" customWidth="1" collapsed="1"/>
    <col min="7" max="16384" width="12.5546875" style="329" collapsed="1"/>
  </cols>
  <sheetData/>
  <pageMargins left="0.62992125984251968" right="0.31496062992125984" top="0.98425196850393704" bottom="0.98425196850393704" header="0.51181102362204722" footer="0.51181102362204722"/>
  <pageSetup paperSize="9" scale="78" orientation="portrait" horizontalDpi="1200" verticalDpi="1200" r:id="rId1"/>
  <headerFooter alignWithMargins="0">
    <oddFooter>&amp;L&amp;"MetaNormalLF-Roman,Standard"&amp;8Statistisches Bundesamt, Fachserie 14, Reihe 5, 2019</oddFooter>
  </headerFooter>
  <drawing r:id="rId2"/>
  <legacyDrawing r:id="rId3"/>
  <oleObjects>
    <mc:AlternateContent xmlns:mc="http://schemas.openxmlformats.org/markup-compatibility/2006">
      <mc:Choice Requires="x14">
        <oleObject progId="Document" shapeId="153638" r:id="rId4">
          <objectPr defaultSize="0" r:id="rId5">
            <anchor moveWithCells="1">
              <from>
                <xdr:col>1</xdr:col>
                <xdr:colOff>60960</xdr:colOff>
                <xdr:row>1</xdr:row>
                <xdr:rowOff>30480</xdr:rowOff>
              </from>
              <to>
                <xdr:col>2</xdr:col>
                <xdr:colOff>5935980</xdr:colOff>
                <xdr:row>48</xdr:row>
                <xdr:rowOff>83820</xdr:rowOff>
              </to>
            </anchor>
          </objectPr>
        </oleObject>
      </mc:Choice>
      <mc:Fallback>
        <oleObject progId="Document" shapeId="153638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9"/>
  <sheetViews>
    <sheetView showGridLines="0" zoomScaleNormal="100" zoomScaleSheetLayoutView="100" workbookViewId="0"/>
  </sheetViews>
  <sheetFormatPr baseColWidth="10" defaultColWidth="11.109375" defaultRowHeight="13.8" x14ac:dyDescent="0.25"/>
  <cols>
    <col min="1" max="1" width="3.44140625" style="697" customWidth="1" collapsed="1"/>
    <col min="2" max="2" width="9.44140625" style="730" customWidth="1" collapsed="1"/>
    <col min="3" max="3" width="10.5546875" style="698" customWidth="1" collapsed="1"/>
    <col min="4" max="4" width="11.44140625" style="698" customWidth="1" collapsed="1"/>
    <col min="5" max="8" width="11.109375" style="698" collapsed="1"/>
    <col min="9" max="9" width="27.44140625" style="698" customWidth="1" collapsed="1"/>
    <col min="10" max="10" width="22.44140625" style="698" customWidth="1" collapsed="1"/>
    <col min="11" max="11" width="16" style="698" customWidth="1" collapsed="1"/>
    <col min="12" max="12" width="11" style="699" customWidth="1" collapsed="1"/>
    <col min="13" max="16384" width="11.109375" style="698" collapsed="1"/>
  </cols>
  <sheetData>
    <row r="1" spans="2:9" ht="15" x14ac:dyDescent="0.25">
      <c r="B1" s="1270" t="s">
        <v>318</v>
      </c>
      <c r="C1" s="1271"/>
      <c r="D1" s="1271"/>
      <c r="E1" s="1271"/>
      <c r="F1" s="1271"/>
      <c r="G1" s="1271"/>
    </row>
    <row r="2" spans="2:9" ht="15" x14ac:dyDescent="0.25">
      <c r="B2" s="700"/>
    </row>
    <row r="3" spans="2:9" ht="15" x14ac:dyDescent="0.25">
      <c r="B3" s="700"/>
    </row>
    <row r="4" spans="2:9" ht="15" x14ac:dyDescent="0.25">
      <c r="B4" s="700"/>
    </row>
    <row r="5" spans="2:9" x14ac:dyDescent="0.25">
      <c r="B5" s="701" t="s">
        <v>319</v>
      </c>
    </row>
    <row r="6" spans="2:9" x14ac:dyDescent="0.25">
      <c r="B6" s="702"/>
    </row>
    <row r="7" spans="2:9" x14ac:dyDescent="0.25">
      <c r="B7" s="965" t="s">
        <v>320</v>
      </c>
      <c r="C7" s="965"/>
    </row>
    <row r="8" spans="2:9" x14ac:dyDescent="0.25">
      <c r="B8" s="705"/>
    </row>
    <row r="9" spans="2:9" x14ac:dyDescent="0.25">
      <c r="B9" s="703" t="s">
        <v>321</v>
      </c>
      <c r="C9" s="704"/>
    </row>
    <row r="10" spans="2:9" x14ac:dyDescent="0.25">
      <c r="B10" s="705"/>
    </row>
    <row r="11" spans="2:9" x14ac:dyDescent="0.25">
      <c r="B11" s="698" t="s">
        <v>716</v>
      </c>
      <c r="C11" s="704"/>
      <c r="D11" s="966"/>
      <c r="E11" s="966"/>
    </row>
    <row r="12" spans="2:9" x14ac:dyDescent="0.25">
      <c r="B12" s="706"/>
    </row>
    <row r="13" spans="2:9" x14ac:dyDescent="0.25">
      <c r="B13" s="698">
        <v>1</v>
      </c>
      <c r="C13" s="698" t="s">
        <v>711</v>
      </c>
      <c r="F13" s="966"/>
      <c r="G13" s="966"/>
      <c r="H13" s="966"/>
      <c r="I13" s="966"/>
    </row>
    <row r="14" spans="2:9" x14ac:dyDescent="0.25">
      <c r="B14" s="698">
        <v>2</v>
      </c>
      <c r="C14" s="698" t="s">
        <v>712</v>
      </c>
      <c r="F14" s="966"/>
      <c r="G14" s="966"/>
      <c r="H14" s="966"/>
      <c r="I14" s="966"/>
    </row>
    <row r="15" spans="2:9" x14ac:dyDescent="0.25">
      <c r="B15" s="698">
        <v>3</v>
      </c>
      <c r="C15" s="698" t="s">
        <v>713</v>
      </c>
      <c r="F15" s="966"/>
      <c r="G15" s="966"/>
      <c r="H15" s="966"/>
      <c r="I15" s="966"/>
    </row>
    <row r="16" spans="2:9" x14ac:dyDescent="0.25">
      <c r="B16" s="698">
        <v>4</v>
      </c>
      <c r="C16" s="698" t="s">
        <v>714</v>
      </c>
      <c r="F16" s="966"/>
      <c r="G16" s="966"/>
      <c r="H16" s="966"/>
      <c r="I16" s="966"/>
    </row>
    <row r="17" spans="1:14" x14ac:dyDescent="0.25">
      <c r="B17" s="698">
        <v>5</v>
      </c>
      <c r="C17" s="698" t="s">
        <v>324</v>
      </c>
      <c r="F17" s="966"/>
      <c r="G17" s="966"/>
      <c r="H17" s="966"/>
      <c r="I17" s="966"/>
    </row>
    <row r="18" spans="1:14" x14ac:dyDescent="0.25">
      <c r="B18" s="698">
        <v>6</v>
      </c>
      <c r="C18" s="698" t="s">
        <v>715</v>
      </c>
      <c r="I18" s="966"/>
    </row>
    <row r="19" spans="1:14" x14ac:dyDescent="0.25">
      <c r="B19" s="698"/>
      <c r="F19" s="699"/>
      <c r="L19" s="698"/>
    </row>
    <row r="20" spans="1:14" x14ac:dyDescent="0.25">
      <c r="B20" s="707"/>
    </row>
    <row r="21" spans="1:14" x14ac:dyDescent="0.25">
      <c r="B21" s="701" t="s">
        <v>326</v>
      </c>
    </row>
    <row r="22" spans="1:14" ht="25.5" customHeight="1" x14ac:dyDescent="0.25">
      <c r="B22" s="702"/>
    </row>
    <row r="23" spans="1:14" x14ac:dyDescent="0.25">
      <c r="A23" s="708"/>
      <c r="B23" s="709">
        <v>1</v>
      </c>
      <c r="C23" s="331" t="s">
        <v>666</v>
      </c>
      <c r="F23" s="709"/>
      <c r="G23" s="704"/>
      <c r="H23" s="966"/>
      <c r="I23" s="966"/>
      <c r="J23" s="966"/>
      <c r="K23" s="966"/>
    </row>
    <row r="24" spans="1:14" ht="25.5" customHeight="1" x14ac:dyDescent="0.25">
      <c r="A24" s="708"/>
      <c r="B24" s="709" t="s">
        <v>327</v>
      </c>
      <c r="C24" s="331" t="s">
        <v>328</v>
      </c>
      <c r="D24" s="704"/>
      <c r="E24" s="704"/>
      <c r="F24" s="704"/>
      <c r="G24" s="710"/>
      <c r="H24" s="710"/>
      <c r="I24" s="710"/>
      <c r="J24" s="710"/>
      <c r="K24" s="710"/>
    </row>
    <row r="25" spans="1:14" ht="25.5" customHeight="1" x14ac:dyDescent="0.25">
      <c r="A25" s="708"/>
      <c r="B25" s="709" t="s">
        <v>329</v>
      </c>
      <c r="C25" s="331" t="s">
        <v>330</v>
      </c>
      <c r="D25" s="704"/>
      <c r="E25" s="704"/>
      <c r="F25" s="709"/>
      <c r="G25" s="704"/>
      <c r="H25" s="704"/>
      <c r="I25" s="709"/>
      <c r="J25" s="331"/>
      <c r="L25" s="698"/>
      <c r="M25" s="709"/>
      <c r="N25" s="704"/>
    </row>
    <row r="26" spans="1:14" x14ac:dyDescent="0.25">
      <c r="A26" s="708"/>
      <c r="B26" s="709" t="s">
        <v>331</v>
      </c>
      <c r="C26" s="331" t="s">
        <v>332</v>
      </c>
      <c r="F26" s="704"/>
      <c r="G26" s="704"/>
      <c r="H26" s="709"/>
      <c r="I26" s="710"/>
      <c r="J26" s="710"/>
      <c r="K26" s="710"/>
    </row>
    <row r="27" spans="1:14" x14ac:dyDescent="0.25">
      <c r="A27" s="708"/>
      <c r="B27" s="709" t="s">
        <v>333</v>
      </c>
      <c r="C27" s="331" t="s">
        <v>334</v>
      </c>
      <c r="F27" s="704"/>
      <c r="G27" s="704"/>
      <c r="H27" s="709"/>
      <c r="I27" s="710"/>
      <c r="J27" s="710"/>
      <c r="K27" s="710"/>
    </row>
    <row r="28" spans="1:14" ht="25.5" customHeight="1" x14ac:dyDescent="0.25">
      <c r="A28" s="708"/>
      <c r="B28" s="709" t="s">
        <v>335</v>
      </c>
      <c r="C28" s="331" t="s">
        <v>336</v>
      </c>
      <c r="D28" s="965"/>
      <c r="E28" s="965"/>
      <c r="F28" s="965"/>
      <c r="G28" s="967"/>
      <c r="H28" s="704"/>
      <c r="I28" s="710"/>
      <c r="J28" s="710"/>
      <c r="K28" s="710"/>
    </row>
    <row r="29" spans="1:14" ht="25.5" customHeight="1" x14ac:dyDescent="0.25">
      <c r="A29" s="708"/>
      <c r="B29" s="709" t="s">
        <v>337</v>
      </c>
      <c r="C29" s="331" t="s">
        <v>908</v>
      </c>
      <c r="D29" s="704"/>
      <c r="E29" s="704"/>
      <c r="F29" s="704"/>
      <c r="G29" s="710"/>
      <c r="H29" s="710"/>
      <c r="I29" s="710"/>
      <c r="J29" s="710"/>
      <c r="K29" s="710"/>
    </row>
    <row r="30" spans="1:14" ht="15" customHeight="1" x14ac:dyDescent="0.25">
      <c r="A30" s="708"/>
      <c r="B30" s="709" t="s">
        <v>338</v>
      </c>
      <c r="C30" s="331" t="s">
        <v>339</v>
      </c>
      <c r="E30" s="704"/>
      <c r="F30" s="704"/>
      <c r="G30" s="710"/>
      <c r="H30" s="710"/>
      <c r="I30" s="710"/>
      <c r="J30" s="710"/>
      <c r="K30" s="710"/>
    </row>
    <row r="31" spans="1:14" ht="25.5" customHeight="1" x14ac:dyDescent="0.25">
      <c r="A31" s="708"/>
      <c r="B31" s="709" t="s">
        <v>340</v>
      </c>
      <c r="C31" s="331" t="s">
        <v>341</v>
      </c>
      <c r="D31" s="704"/>
      <c r="E31" s="704"/>
      <c r="F31" s="704"/>
      <c r="G31" s="704"/>
      <c r="H31" s="704"/>
      <c r="I31" s="704"/>
      <c r="J31" s="704"/>
      <c r="K31" s="704"/>
    </row>
    <row r="32" spans="1:14" ht="25.5" customHeight="1" x14ac:dyDescent="0.25">
      <c r="A32" s="708"/>
      <c r="B32" s="709" t="s">
        <v>342</v>
      </c>
      <c r="C32" s="331" t="s">
        <v>908</v>
      </c>
      <c r="D32" s="704"/>
      <c r="E32" s="704"/>
      <c r="F32" s="710"/>
      <c r="G32" s="710"/>
      <c r="H32" s="710"/>
      <c r="I32" s="710"/>
      <c r="J32" s="710"/>
      <c r="K32" s="710"/>
    </row>
    <row r="33" spans="1:17" ht="15" customHeight="1" x14ac:dyDescent="0.25">
      <c r="A33" s="709"/>
      <c r="B33" s="709" t="s">
        <v>343</v>
      </c>
      <c r="C33" s="331" t="s">
        <v>339</v>
      </c>
      <c r="D33" s="704"/>
      <c r="E33" s="704"/>
      <c r="F33" s="704"/>
      <c r="G33" s="710"/>
      <c r="H33" s="710"/>
      <c r="I33" s="710"/>
      <c r="J33" s="710"/>
      <c r="K33" s="710"/>
    </row>
    <row r="34" spans="1:17" ht="25.5" customHeight="1" x14ac:dyDescent="0.25">
      <c r="A34" s="708"/>
      <c r="B34" s="709" t="s">
        <v>344</v>
      </c>
      <c r="C34" s="331" t="s">
        <v>345</v>
      </c>
      <c r="D34" s="704"/>
      <c r="E34" s="704"/>
      <c r="F34" s="704"/>
      <c r="G34" s="710"/>
      <c r="H34" s="710"/>
      <c r="I34" s="710"/>
      <c r="J34" s="710"/>
      <c r="K34" s="710"/>
    </row>
    <row r="35" spans="1:17" ht="25.5" customHeight="1" x14ac:dyDescent="0.25">
      <c r="A35" s="711"/>
      <c r="B35" s="709" t="s">
        <v>346</v>
      </c>
      <c r="C35" s="331" t="s">
        <v>908</v>
      </c>
      <c r="D35" s="704"/>
      <c r="E35" s="704"/>
      <c r="F35" s="440"/>
    </row>
    <row r="36" spans="1:17" ht="15" customHeight="1" x14ac:dyDescent="0.25">
      <c r="B36" s="709" t="s">
        <v>347</v>
      </c>
      <c r="C36" s="331" t="s">
        <v>339</v>
      </c>
      <c r="D36" s="704"/>
      <c r="E36" s="704"/>
      <c r="F36" s="440"/>
    </row>
    <row r="37" spans="1:17" ht="25.5" customHeight="1" x14ac:dyDescent="0.25">
      <c r="B37" s="709" t="s">
        <v>348</v>
      </c>
      <c r="C37" s="331" t="s">
        <v>349</v>
      </c>
      <c r="D37" s="704"/>
      <c r="E37" s="704"/>
      <c r="F37" s="704"/>
      <c r="G37" s="704"/>
      <c r="H37" s="704"/>
      <c r="I37" s="704"/>
    </row>
    <row r="38" spans="1:17" ht="25.5" customHeight="1" x14ac:dyDescent="0.25">
      <c r="B38" s="709" t="s">
        <v>350</v>
      </c>
      <c r="C38" s="331" t="s">
        <v>908</v>
      </c>
      <c r="D38" s="704"/>
      <c r="E38" s="704"/>
      <c r="F38" s="440"/>
      <c r="G38" s="440"/>
      <c r="H38" s="440"/>
    </row>
    <row r="39" spans="1:17" ht="15" customHeight="1" x14ac:dyDescent="0.25">
      <c r="B39" s="709" t="s">
        <v>351</v>
      </c>
      <c r="C39" s="331" t="s">
        <v>339</v>
      </c>
      <c r="D39" s="704"/>
      <c r="E39" s="704"/>
      <c r="F39" s="440"/>
      <c r="G39" s="440"/>
      <c r="H39" s="440"/>
    </row>
    <row r="40" spans="1:17" ht="25.5" customHeight="1" x14ac:dyDescent="0.25">
      <c r="B40" s="709"/>
      <c r="C40" s="331"/>
      <c r="D40" s="712"/>
      <c r="E40" s="343"/>
      <c r="F40" s="343"/>
      <c r="G40" s="343"/>
      <c r="H40" s="343"/>
    </row>
    <row r="41" spans="1:17" ht="15" customHeight="1" x14ac:dyDescent="0.25">
      <c r="B41" s="709" t="s">
        <v>352</v>
      </c>
      <c r="C41" s="331" t="s">
        <v>667</v>
      </c>
      <c r="D41" s="704"/>
      <c r="E41" s="704"/>
      <c r="F41" s="704"/>
      <c r="G41" s="704"/>
      <c r="H41" s="704"/>
      <c r="I41" s="704"/>
      <c r="K41" s="709"/>
      <c r="M41" s="704"/>
      <c r="N41" s="704"/>
      <c r="O41" s="704"/>
      <c r="P41" s="704"/>
      <c r="Q41" s="704"/>
    </row>
    <row r="42" spans="1:17" ht="25.5" customHeight="1" x14ac:dyDescent="0.25">
      <c r="B42" s="709" t="s">
        <v>353</v>
      </c>
      <c r="C42" s="331" t="s">
        <v>909</v>
      </c>
      <c r="D42" s="704"/>
      <c r="E42" s="704"/>
      <c r="F42" s="704"/>
      <c r="G42" s="704"/>
      <c r="H42" s="704"/>
      <c r="I42" s="704"/>
      <c r="J42" s="704"/>
      <c r="K42" s="713"/>
      <c r="M42" s="704"/>
      <c r="N42" s="704"/>
      <c r="O42" s="704"/>
      <c r="P42" s="704"/>
      <c r="Q42" s="704"/>
    </row>
    <row r="43" spans="1:17" ht="15" customHeight="1" x14ac:dyDescent="0.25">
      <c r="B43" s="709" t="s">
        <v>354</v>
      </c>
      <c r="C43" s="331" t="s">
        <v>910</v>
      </c>
      <c r="D43" s="704"/>
      <c r="E43" s="704"/>
      <c r="F43" s="704"/>
      <c r="G43" s="704"/>
      <c r="H43" s="704"/>
      <c r="I43" s="704"/>
      <c r="K43" s="713"/>
      <c r="M43" s="704"/>
      <c r="N43" s="704"/>
      <c r="O43" s="704"/>
      <c r="P43" s="704"/>
      <c r="Q43" s="704"/>
    </row>
    <row r="44" spans="1:17" ht="15" customHeight="1" x14ac:dyDescent="0.25">
      <c r="B44" s="709" t="s">
        <v>355</v>
      </c>
      <c r="C44" s="331" t="s">
        <v>911</v>
      </c>
      <c r="D44" s="704"/>
      <c r="E44" s="704"/>
      <c r="F44" s="704"/>
      <c r="G44" s="704"/>
      <c r="H44" s="704"/>
      <c r="K44" s="713"/>
      <c r="M44" s="704"/>
      <c r="N44" s="704"/>
      <c r="O44" s="704"/>
      <c r="P44" s="704"/>
      <c r="Q44" s="704"/>
    </row>
    <row r="45" spans="1:17" ht="15" customHeight="1" x14ac:dyDescent="0.25">
      <c r="B45" s="709" t="s">
        <v>356</v>
      </c>
      <c r="C45" s="331" t="s">
        <v>912</v>
      </c>
      <c r="D45" s="704"/>
      <c r="E45" s="704"/>
      <c r="F45" s="704"/>
      <c r="G45" s="704"/>
      <c r="H45" s="704"/>
      <c r="K45" s="713"/>
      <c r="M45" s="704"/>
      <c r="N45" s="704"/>
      <c r="O45" s="704"/>
      <c r="P45" s="704"/>
      <c r="Q45" s="704"/>
    </row>
    <row r="46" spans="1:17" ht="15" customHeight="1" x14ac:dyDescent="0.25">
      <c r="B46" s="709" t="s">
        <v>357</v>
      </c>
      <c r="C46" s="331" t="s">
        <v>913</v>
      </c>
      <c r="D46" s="704"/>
      <c r="E46" s="704"/>
      <c r="F46" s="704"/>
      <c r="G46" s="704"/>
      <c r="H46" s="704"/>
      <c r="I46" s="704"/>
      <c r="K46" s="709"/>
      <c r="M46" s="704"/>
      <c r="N46" s="704"/>
      <c r="O46" s="704"/>
      <c r="P46" s="704"/>
      <c r="Q46" s="704"/>
    </row>
    <row r="47" spans="1:17" ht="15" customHeight="1" x14ac:dyDescent="0.25">
      <c r="B47" s="709" t="s">
        <v>358</v>
      </c>
      <c r="C47" s="331" t="s">
        <v>914</v>
      </c>
      <c r="D47" s="704"/>
      <c r="E47" s="704"/>
      <c r="F47" s="704"/>
      <c r="G47" s="704"/>
      <c r="H47" s="704"/>
      <c r="I47" s="704"/>
      <c r="K47" s="709"/>
      <c r="M47" s="704"/>
      <c r="N47" s="704"/>
      <c r="O47" s="704"/>
      <c r="P47" s="704"/>
      <c r="Q47" s="704"/>
    </row>
    <row r="48" spans="1:17" ht="25.5" customHeight="1" x14ac:dyDescent="0.25">
      <c r="B48" s="709"/>
      <c r="C48" s="331"/>
      <c r="D48" s="704"/>
      <c r="E48" s="704"/>
      <c r="F48" s="704"/>
      <c r="G48" s="704"/>
      <c r="H48" s="704"/>
      <c r="I48" s="704"/>
      <c r="K48" s="709"/>
      <c r="M48" s="704"/>
      <c r="N48" s="704"/>
      <c r="O48" s="704"/>
      <c r="P48" s="704"/>
      <c r="Q48" s="704"/>
    </row>
    <row r="49" spans="2:18" ht="15" customHeight="1" x14ac:dyDescent="0.25">
      <c r="B49" s="709" t="s">
        <v>359</v>
      </c>
      <c r="C49" s="331" t="s">
        <v>360</v>
      </c>
      <c r="D49" s="704"/>
      <c r="E49" s="704"/>
      <c r="F49" s="704"/>
      <c r="G49" s="704"/>
      <c r="H49" s="704"/>
      <c r="K49" s="709"/>
      <c r="M49" s="704"/>
      <c r="N49" s="704"/>
      <c r="O49" s="704"/>
      <c r="P49" s="704"/>
      <c r="Q49" s="704"/>
    </row>
    <row r="50" spans="2:18" ht="25.5" customHeight="1" x14ac:dyDescent="0.25">
      <c r="B50" s="709" t="s">
        <v>361</v>
      </c>
      <c r="C50" s="331" t="s">
        <v>909</v>
      </c>
      <c r="D50" s="704"/>
      <c r="E50" s="704"/>
      <c r="F50" s="704"/>
      <c r="G50" s="704"/>
      <c r="H50" s="704"/>
      <c r="K50" s="713"/>
      <c r="M50" s="704"/>
      <c r="N50" s="704"/>
      <c r="O50" s="704"/>
      <c r="P50" s="704"/>
      <c r="Q50" s="704"/>
    </row>
    <row r="51" spans="2:18" ht="15" customHeight="1" x14ac:dyDescent="0.25">
      <c r="B51" s="709" t="s">
        <v>362</v>
      </c>
      <c r="C51" s="331" t="s">
        <v>910</v>
      </c>
      <c r="D51" s="704"/>
      <c r="E51" s="704"/>
      <c r="F51" s="704"/>
      <c r="G51" s="704"/>
      <c r="H51" s="704"/>
      <c r="K51" s="713"/>
      <c r="M51" s="704"/>
      <c r="N51" s="704"/>
      <c r="O51" s="704"/>
      <c r="P51" s="704"/>
      <c r="Q51" s="704"/>
    </row>
    <row r="52" spans="2:18" ht="15" customHeight="1" x14ac:dyDescent="0.25">
      <c r="B52" s="709" t="s">
        <v>363</v>
      </c>
      <c r="C52" s="331" t="s">
        <v>911</v>
      </c>
      <c r="D52" s="704"/>
      <c r="E52" s="704"/>
      <c r="F52" s="704"/>
      <c r="G52" s="704"/>
      <c r="H52" s="704"/>
      <c r="I52" s="704"/>
    </row>
    <row r="53" spans="2:18" ht="15" customHeight="1" x14ac:dyDescent="0.25">
      <c r="B53" s="709" t="s">
        <v>364</v>
      </c>
      <c r="C53" s="331" t="s">
        <v>912</v>
      </c>
      <c r="D53" s="704"/>
      <c r="E53" s="704"/>
      <c r="F53" s="704"/>
      <c r="G53" s="704"/>
      <c r="H53" s="704"/>
      <c r="I53" s="704"/>
      <c r="K53" s="709"/>
      <c r="M53" s="704"/>
      <c r="N53" s="704"/>
      <c r="O53" s="704"/>
      <c r="P53" s="704"/>
      <c r="Q53" s="704"/>
      <c r="R53" s="704"/>
    </row>
    <row r="54" spans="2:18" ht="15" customHeight="1" x14ac:dyDescent="0.25">
      <c r="B54" s="709" t="s">
        <v>365</v>
      </c>
      <c r="C54" s="331" t="s">
        <v>913</v>
      </c>
      <c r="D54" s="704"/>
      <c r="E54" s="704"/>
      <c r="F54" s="704"/>
      <c r="G54" s="704"/>
      <c r="H54" s="704"/>
      <c r="I54" s="704"/>
      <c r="K54" s="713"/>
      <c r="M54" s="704"/>
      <c r="N54" s="704"/>
      <c r="O54" s="704"/>
      <c r="P54" s="704"/>
      <c r="Q54" s="704"/>
      <c r="R54" s="704"/>
    </row>
    <row r="55" spans="2:18" ht="15" customHeight="1" x14ac:dyDescent="0.25">
      <c r="B55" s="709" t="s">
        <v>366</v>
      </c>
      <c r="C55" s="331" t="s">
        <v>915</v>
      </c>
      <c r="D55" s="704"/>
      <c r="E55" s="704"/>
      <c r="F55" s="704"/>
      <c r="G55" s="704"/>
      <c r="H55" s="704"/>
      <c r="I55" s="704"/>
      <c r="K55" s="713"/>
      <c r="M55" s="704"/>
      <c r="N55" s="704"/>
      <c r="O55" s="704"/>
      <c r="P55" s="704"/>
      <c r="Q55" s="704"/>
      <c r="R55" s="704"/>
    </row>
    <row r="56" spans="2:18" ht="25.5" customHeight="1" x14ac:dyDescent="0.25">
      <c r="B56" s="713"/>
      <c r="C56" s="331"/>
      <c r="D56" s="704"/>
      <c r="E56" s="704"/>
      <c r="F56" s="704"/>
      <c r="G56" s="704"/>
      <c r="H56" s="704"/>
      <c r="I56" s="704"/>
      <c r="K56" s="713"/>
      <c r="M56" s="704"/>
      <c r="N56" s="704"/>
      <c r="O56" s="704"/>
      <c r="P56" s="704"/>
      <c r="Q56" s="704"/>
      <c r="R56" s="704"/>
    </row>
    <row r="57" spans="2:18" ht="18" customHeight="1" x14ac:dyDescent="0.25">
      <c r="B57" s="709" t="s">
        <v>367</v>
      </c>
      <c r="C57" s="331" t="s">
        <v>368</v>
      </c>
      <c r="D57" s="704"/>
      <c r="E57" s="704"/>
      <c r="F57" s="704"/>
      <c r="G57" s="704"/>
      <c r="H57" s="704"/>
      <c r="I57" s="704"/>
      <c r="K57" s="713"/>
      <c r="M57" s="704"/>
      <c r="N57" s="704"/>
      <c r="O57" s="704"/>
      <c r="P57" s="704"/>
      <c r="Q57" s="704"/>
      <c r="R57" s="704"/>
    </row>
    <row r="58" spans="2:18" ht="25.5" customHeight="1" x14ac:dyDescent="0.25">
      <c r="B58" s="709" t="s">
        <v>369</v>
      </c>
      <c r="C58" s="331" t="s">
        <v>916</v>
      </c>
      <c r="D58" s="704"/>
      <c r="E58" s="704"/>
      <c r="F58" s="704"/>
      <c r="G58" s="704"/>
      <c r="H58" s="704"/>
      <c r="I58" s="704"/>
      <c r="K58" s="713"/>
      <c r="M58" s="704"/>
      <c r="N58" s="704"/>
      <c r="O58" s="704"/>
      <c r="P58" s="704"/>
      <c r="Q58" s="704"/>
      <c r="R58" s="704"/>
    </row>
    <row r="59" spans="2:18" x14ac:dyDescent="0.25">
      <c r="B59" s="709" t="s">
        <v>658</v>
      </c>
      <c r="C59" s="331" t="s">
        <v>917</v>
      </c>
      <c r="D59" s="704"/>
      <c r="E59" s="704"/>
      <c r="F59" s="704"/>
      <c r="G59" s="704"/>
      <c r="H59" s="704"/>
      <c r="I59" s="704"/>
      <c r="K59" s="713"/>
      <c r="M59" s="704"/>
      <c r="N59" s="704"/>
      <c r="O59" s="704"/>
      <c r="P59" s="704"/>
      <c r="Q59" s="704"/>
      <c r="R59" s="704"/>
    </row>
    <row r="60" spans="2:18" ht="25.5" customHeight="1" x14ac:dyDescent="0.25">
      <c r="B60" s="714"/>
      <c r="C60" s="331"/>
      <c r="D60" s="712"/>
      <c r="E60" s="343"/>
      <c r="F60" s="343"/>
      <c r="G60" s="343"/>
      <c r="H60" s="343"/>
    </row>
    <row r="61" spans="2:18" ht="15" customHeight="1" x14ac:dyDescent="0.25">
      <c r="B61" s="709" t="s">
        <v>370</v>
      </c>
      <c r="C61" s="331" t="s">
        <v>371</v>
      </c>
      <c r="D61" s="704"/>
      <c r="E61" s="704"/>
      <c r="F61" s="704"/>
      <c r="G61" s="704"/>
      <c r="H61" s="704"/>
      <c r="I61" s="704"/>
      <c r="K61" s="709"/>
      <c r="M61" s="704"/>
      <c r="N61" s="704"/>
      <c r="O61" s="704"/>
      <c r="P61" s="704"/>
      <c r="Q61" s="704"/>
      <c r="R61" s="704"/>
    </row>
    <row r="62" spans="2:18" ht="25.5" customHeight="1" x14ac:dyDescent="0.25">
      <c r="B62" s="709" t="s">
        <v>372</v>
      </c>
      <c r="C62" s="331" t="s">
        <v>916</v>
      </c>
      <c r="D62" s="704"/>
      <c r="E62" s="704"/>
      <c r="F62" s="704"/>
      <c r="G62" s="704"/>
      <c r="H62" s="704"/>
      <c r="I62" s="704"/>
      <c r="K62" s="713"/>
      <c r="M62" s="704"/>
      <c r="N62" s="704"/>
      <c r="O62" s="704"/>
      <c r="P62" s="704"/>
      <c r="Q62" s="704"/>
      <c r="R62" s="704"/>
    </row>
    <row r="63" spans="2:18" x14ac:dyDescent="0.25">
      <c r="B63" s="709" t="s">
        <v>659</v>
      </c>
      <c r="C63" s="331" t="s">
        <v>917</v>
      </c>
      <c r="D63" s="704"/>
      <c r="E63" s="704"/>
      <c r="F63" s="704"/>
      <c r="G63" s="704"/>
      <c r="H63" s="704"/>
      <c r="I63" s="704"/>
      <c r="K63" s="713"/>
      <c r="M63" s="704"/>
      <c r="N63" s="704"/>
      <c r="O63" s="704"/>
      <c r="P63" s="704"/>
      <c r="Q63" s="704"/>
      <c r="R63" s="704"/>
    </row>
    <row r="64" spans="2:18" ht="25.5" customHeight="1" x14ac:dyDescent="0.25">
      <c r="B64" s="701" t="s">
        <v>326</v>
      </c>
      <c r="C64" s="331"/>
      <c r="D64" s="712"/>
      <c r="E64" s="343"/>
      <c r="F64" s="343"/>
      <c r="G64" s="343"/>
      <c r="H64" s="343"/>
    </row>
    <row r="65" spans="2:18" ht="25.5" customHeight="1" x14ac:dyDescent="0.25">
      <c r="B65" s="701"/>
      <c r="C65" s="331"/>
      <c r="D65" s="712"/>
      <c r="E65" s="343"/>
      <c r="F65" s="343"/>
      <c r="G65" s="343"/>
      <c r="H65" s="343"/>
    </row>
    <row r="66" spans="2:18" ht="15" customHeight="1" x14ac:dyDescent="0.25">
      <c r="B66" s="709" t="s">
        <v>373</v>
      </c>
      <c r="C66" s="331" t="s">
        <v>374</v>
      </c>
      <c r="D66" s="704"/>
      <c r="E66" s="704"/>
      <c r="F66" s="704"/>
      <c r="G66" s="704"/>
      <c r="H66" s="704"/>
      <c r="I66" s="704"/>
      <c r="K66" s="713"/>
      <c r="M66" s="704"/>
      <c r="N66" s="704"/>
      <c r="O66" s="704"/>
      <c r="P66" s="704"/>
      <c r="Q66" s="704"/>
      <c r="R66" s="704"/>
    </row>
    <row r="67" spans="2:18" ht="25.5" customHeight="1" x14ac:dyDescent="0.25">
      <c r="B67" s="709" t="s">
        <v>375</v>
      </c>
      <c r="C67" s="331" t="s">
        <v>916</v>
      </c>
      <c r="D67" s="704"/>
      <c r="E67" s="704"/>
      <c r="F67" s="704"/>
      <c r="G67" s="704"/>
      <c r="H67" s="704"/>
      <c r="I67" s="704"/>
      <c r="K67" s="713"/>
      <c r="M67" s="704"/>
      <c r="N67" s="704"/>
      <c r="O67" s="704"/>
      <c r="P67" s="704"/>
      <c r="Q67" s="704"/>
      <c r="R67" s="704"/>
    </row>
    <row r="68" spans="2:18" ht="15" customHeight="1" x14ac:dyDescent="0.25">
      <c r="B68" s="709" t="s">
        <v>376</v>
      </c>
      <c r="C68" s="331" t="s">
        <v>918</v>
      </c>
      <c r="D68" s="704"/>
      <c r="E68" s="704"/>
      <c r="F68" s="704"/>
      <c r="G68" s="704"/>
      <c r="H68" s="704"/>
      <c r="I68" s="704"/>
    </row>
    <row r="69" spans="2:18" ht="15" customHeight="1" x14ac:dyDescent="0.25">
      <c r="B69" s="709" t="s">
        <v>377</v>
      </c>
      <c r="C69" s="331" t="s">
        <v>919</v>
      </c>
      <c r="D69" s="704"/>
      <c r="E69" s="704"/>
      <c r="F69" s="704"/>
      <c r="G69" s="704"/>
      <c r="H69" s="704"/>
      <c r="I69" s="704"/>
      <c r="K69" s="709"/>
      <c r="M69" s="704"/>
      <c r="N69" s="704"/>
      <c r="O69" s="704"/>
      <c r="P69" s="704"/>
      <c r="Q69" s="704"/>
      <c r="R69" s="704"/>
    </row>
    <row r="70" spans="2:18" ht="15" customHeight="1" x14ac:dyDescent="0.25">
      <c r="B70" s="709" t="s">
        <v>378</v>
      </c>
      <c r="C70" s="331" t="s">
        <v>920</v>
      </c>
      <c r="D70" s="704"/>
      <c r="E70" s="704"/>
      <c r="F70" s="704"/>
      <c r="G70" s="704"/>
      <c r="H70" s="704"/>
      <c r="I70" s="704"/>
      <c r="K70" s="709"/>
      <c r="M70" s="704"/>
      <c r="N70" s="704"/>
      <c r="O70" s="704"/>
      <c r="P70" s="704"/>
      <c r="Q70" s="704"/>
      <c r="R70" s="704"/>
    </row>
    <row r="71" spans="2:18" ht="15" customHeight="1" x14ac:dyDescent="0.25">
      <c r="B71" s="709" t="s">
        <v>379</v>
      </c>
      <c r="C71" s="331" t="s">
        <v>921</v>
      </c>
      <c r="D71" s="704"/>
      <c r="E71" s="704"/>
      <c r="F71" s="704"/>
      <c r="G71" s="704"/>
      <c r="H71" s="704"/>
      <c r="I71" s="704"/>
      <c r="J71" s="704"/>
      <c r="K71" s="709"/>
      <c r="M71" s="704"/>
      <c r="N71" s="704"/>
      <c r="O71" s="704"/>
      <c r="P71" s="704"/>
      <c r="Q71" s="704"/>
      <c r="R71" s="704"/>
    </row>
    <row r="72" spans="2:18" ht="25.5" customHeight="1" x14ac:dyDescent="0.25">
      <c r="B72" s="713"/>
      <c r="C72" s="331"/>
      <c r="D72" s="704"/>
      <c r="E72" s="704"/>
      <c r="F72" s="704"/>
      <c r="G72" s="704"/>
      <c r="H72" s="704"/>
      <c r="I72" s="704"/>
      <c r="J72" s="704"/>
      <c r="K72" s="709"/>
      <c r="M72" s="704"/>
      <c r="N72" s="704"/>
      <c r="O72" s="704"/>
      <c r="P72" s="704"/>
      <c r="Q72" s="704"/>
      <c r="R72" s="704"/>
    </row>
    <row r="73" spans="2:18" ht="15" customHeight="1" x14ac:dyDescent="0.25">
      <c r="B73" s="709" t="s">
        <v>380</v>
      </c>
      <c r="C73" s="331" t="s">
        <v>668</v>
      </c>
      <c r="D73" s="704"/>
      <c r="E73" s="704"/>
      <c r="F73" s="704"/>
      <c r="G73" s="704"/>
      <c r="H73" s="704"/>
      <c r="I73" s="704"/>
      <c r="K73" s="709"/>
      <c r="M73" s="704"/>
      <c r="N73" s="704"/>
      <c r="O73" s="704"/>
      <c r="P73" s="704"/>
      <c r="Q73" s="704"/>
      <c r="R73" s="704"/>
    </row>
    <row r="74" spans="2:18" ht="25.5" customHeight="1" x14ac:dyDescent="0.25">
      <c r="B74" s="709" t="s">
        <v>381</v>
      </c>
      <c r="C74" s="331" t="s">
        <v>916</v>
      </c>
      <c r="D74" s="704"/>
      <c r="E74" s="704"/>
      <c r="F74" s="704"/>
      <c r="G74" s="704"/>
      <c r="H74" s="704"/>
      <c r="I74" s="704"/>
      <c r="K74" s="709"/>
      <c r="M74" s="704"/>
      <c r="N74" s="704"/>
      <c r="O74" s="704"/>
      <c r="P74" s="704"/>
      <c r="Q74" s="704"/>
      <c r="R74" s="704"/>
    </row>
    <row r="75" spans="2:18" ht="15" customHeight="1" x14ac:dyDescent="0.25">
      <c r="B75" s="709" t="s">
        <v>382</v>
      </c>
      <c r="C75" s="331" t="s">
        <v>918</v>
      </c>
      <c r="D75" s="704"/>
      <c r="E75" s="704"/>
      <c r="F75" s="704"/>
      <c r="G75" s="704"/>
      <c r="H75" s="704"/>
      <c r="I75" s="704"/>
    </row>
    <row r="76" spans="2:18" ht="15" customHeight="1" x14ac:dyDescent="0.25">
      <c r="B76" s="709" t="s">
        <v>383</v>
      </c>
      <c r="C76" s="331" t="s">
        <v>919</v>
      </c>
      <c r="D76" s="704"/>
      <c r="E76" s="704"/>
      <c r="F76" s="704"/>
      <c r="G76" s="704"/>
      <c r="H76" s="704"/>
      <c r="I76" s="704"/>
      <c r="K76" s="709"/>
      <c r="M76" s="704"/>
      <c r="N76" s="704"/>
      <c r="O76" s="704"/>
      <c r="P76" s="704"/>
      <c r="Q76" s="704"/>
      <c r="R76" s="704"/>
    </row>
    <row r="77" spans="2:18" ht="15" customHeight="1" x14ac:dyDescent="0.25">
      <c r="B77" s="709" t="s">
        <v>384</v>
      </c>
      <c r="C77" s="331" t="s">
        <v>920</v>
      </c>
      <c r="D77" s="704"/>
      <c r="E77" s="704"/>
      <c r="F77" s="704"/>
      <c r="G77" s="704"/>
      <c r="H77" s="704"/>
      <c r="I77" s="704"/>
      <c r="K77" s="709"/>
      <c r="M77" s="704"/>
      <c r="N77" s="704"/>
      <c r="O77" s="704"/>
      <c r="P77" s="704"/>
      <c r="Q77" s="704"/>
      <c r="R77" s="704"/>
    </row>
    <row r="78" spans="2:18" ht="15" customHeight="1" x14ac:dyDescent="0.25">
      <c r="B78" s="709" t="s">
        <v>385</v>
      </c>
      <c r="C78" s="331" t="s">
        <v>921</v>
      </c>
      <c r="D78" s="704"/>
      <c r="E78" s="704"/>
      <c r="F78" s="704"/>
      <c r="G78" s="704"/>
      <c r="H78" s="704"/>
      <c r="I78" s="704"/>
      <c r="K78" s="709"/>
      <c r="M78" s="704"/>
      <c r="N78" s="704"/>
      <c r="O78" s="704"/>
      <c r="P78" s="704"/>
      <c r="Q78" s="704"/>
      <c r="R78" s="704"/>
    </row>
    <row r="79" spans="2:18" ht="25.5" customHeight="1" x14ac:dyDescent="0.25">
      <c r="B79" s="713"/>
      <c r="C79" s="331"/>
      <c r="D79" s="704"/>
      <c r="E79" s="704"/>
      <c r="F79" s="704"/>
      <c r="G79" s="704"/>
      <c r="H79" s="704"/>
      <c r="I79" s="704"/>
      <c r="K79" s="709"/>
      <c r="M79" s="704"/>
      <c r="N79" s="704"/>
      <c r="O79" s="704"/>
      <c r="P79" s="704"/>
      <c r="Q79" s="704"/>
      <c r="R79" s="704"/>
    </row>
    <row r="80" spans="2:18" ht="15" customHeight="1" x14ac:dyDescent="0.25">
      <c r="B80" s="709" t="s">
        <v>386</v>
      </c>
      <c r="C80" s="331" t="s">
        <v>387</v>
      </c>
      <c r="D80" s="704"/>
      <c r="E80" s="704"/>
      <c r="F80" s="704"/>
      <c r="G80" s="704"/>
      <c r="H80" s="704"/>
      <c r="I80" s="704"/>
      <c r="K80" s="709"/>
      <c r="M80" s="704"/>
      <c r="N80" s="704"/>
      <c r="O80" s="704"/>
      <c r="P80" s="704"/>
      <c r="Q80" s="704"/>
      <c r="R80" s="704"/>
    </row>
    <row r="81" spans="2:18" ht="25.5" customHeight="1" x14ac:dyDescent="0.25">
      <c r="B81" s="709" t="s">
        <v>388</v>
      </c>
      <c r="C81" s="331" t="s">
        <v>916</v>
      </c>
      <c r="D81" s="704"/>
      <c r="E81" s="704"/>
      <c r="F81" s="704"/>
      <c r="G81" s="704"/>
      <c r="H81" s="704"/>
      <c r="I81" s="704"/>
      <c r="K81" s="709"/>
      <c r="M81" s="704"/>
      <c r="N81" s="704"/>
      <c r="O81" s="704"/>
      <c r="P81" s="704"/>
      <c r="Q81" s="704"/>
      <c r="R81" s="704"/>
    </row>
    <row r="82" spans="2:18" ht="15" customHeight="1" x14ac:dyDescent="0.25">
      <c r="B82" s="709" t="s">
        <v>389</v>
      </c>
      <c r="C82" s="331" t="s">
        <v>918</v>
      </c>
      <c r="D82" s="704"/>
      <c r="E82" s="704"/>
      <c r="F82" s="704"/>
      <c r="G82" s="704"/>
      <c r="H82" s="704"/>
      <c r="I82" s="704"/>
    </row>
    <row r="83" spans="2:18" ht="15" customHeight="1" x14ac:dyDescent="0.25">
      <c r="B83" s="709" t="s">
        <v>390</v>
      </c>
      <c r="C83" s="331" t="s">
        <v>919</v>
      </c>
      <c r="D83" s="704"/>
      <c r="E83" s="704"/>
      <c r="F83" s="704"/>
      <c r="G83" s="704"/>
      <c r="H83" s="704"/>
      <c r="I83" s="704"/>
      <c r="J83" s="704"/>
      <c r="K83" s="709"/>
      <c r="M83" s="704"/>
      <c r="N83" s="704"/>
      <c r="O83" s="704"/>
      <c r="P83" s="704"/>
      <c r="Q83" s="704"/>
    </row>
    <row r="84" spans="2:18" ht="15" customHeight="1" x14ac:dyDescent="0.25">
      <c r="B84" s="709" t="s">
        <v>391</v>
      </c>
      <c r="C84" s="331" t="s">
        <v>920</v>
      </c>
      <c r="D84" s="704"/>
      <c r="E84" s="704"/>
      <c r="F84" s="704"/>
      <c r="G84" s="704"/>
      <c r="H84" s="704"/>
      <c r="I84" s="704"/>
      <c r="K84" s="713"/>
      <c r="M84" s="704"/>
      <c r="N84" s="704"/>
      <c r="O84" s="704"/>
      <c r="P84" s="704"/>
      <c r="Q84" s="704"/>
    </row>
    <row r="85" spans="2:18" ht="15" customHeight="1" x14ac:dyDescent="0.25">
      <c r="B85" s="709" t="s">
        <v>392</v>
      </c>
      <c r="C85" s="331" t="s">
        <v>922</v>
      </c>
      <c r="D85" s="704"/>
      <c r="E85" s="704"/>
      <c r="F85" s="704"/>
      <c r="G85" s="704"/>
      <c r="H85" s="704"/>
      <c r="I85" s="704"/>
      <c r="J85" s="704"/>
      <c r="K85" s="713"/>
      <c r="M85" s="704"/>
      <c r="N85" s="704"/>
      <c r="O85" s="704"/>
    </row>
    <row r="86" spans="2:18" ht="15" customHeight="1" x14ac:dyDescent="0.25">
      <c r="B86" s="709" t="s">
        <v>821</v>
      </c>
      <c r="C86" s="331" t="s">
        <v>914</v>
      </c>
      <c r="D86" s="704"/>
      <c r="E86" s="704"/>
      <c r="F86" s="704"/>
      <c r="G86" s="704"/>
      <c r="H86" s="704"/>
      <c r="I86" s="704"/>
      <c r="J86" s="704"/>
      <c r="K86" s="713"/>
      <c r="M86" s="704"/>
      <c r="N86" s="704"/>
      <c r="O86" s="704"/>
    </row>
    <row r="87" spans="2:18" ht="25.5" customHeight="1" x14ac:dyDescent="0.25">
      <c r="B87" s="713"/>
      <c r="C87" s="331"/>
      <c r="D87" s="704"/>
      <c r="E87" s="704"/>
      <c r="F87" s="704"/>
      <c r="G87" s="704"/>
      <c r="H87" s="704"/>
      <c r="I87" s="704"/>
      <c r="J87" s="704"/>
      <c r="K87" s="713"/>
      <c r="M87" s="704"/>
      <c r="N87" s="704"/>
      <c r="O87" s="704"/>
    </row>
    <row r="88" spans="2:18" ht="15" customHeight="1" x14ac:dyDescent="0.25">
      <c r="B88" s="709" t="s">
        <v>393</v>
      </c>
      <c r="C88" s="331" t="s">
        <v>394</v>
      </c>
      <c r="D88" s="704"/>
      <c r="E88" s="704"/>
      <c r="F88" s="704"/>
      <c r="G88" s="704"/>
      <c r="H88" s="704"/>
      <c r="I88" s="704"/>
    </row>
    <row r="89" spans="2:18" ht="25.5" customHeight="1" x14ac:dyDescent="0.25">
      <c r="B89" s="709" t="s">
        <v>395</v>
      </c>
      <c r="C89" s="331" t="s">
        <v>396</v>
      </c>
      <c r="D89" s="704"/>
      <c r="E89" s="704"/>
      <c r="F89" s="704"/>
      <c r="G89" s="704"/>
      <c r="H89" s="704"/>
      <c r="I89" s="704"/>
      <c r="J89" s="704"/>
      <c r="K89" s="709"/>
      <c r="M89" s="704"/>
      <c r="N89" s="704"/>
      <c r="O89" s="704"/>
      <c r="P89" s="704"/>
    </row>
    <row r="90" spans="2:18" ht="25.5" customHeight="1" x14ac:dyDescent="0.25">
      <c r="B90" s="709" t="s">
        <v>397</v>
      </c>
      <c r="C90" s="331" t="s">
        <v>909</v>
      </c>
      <c r="D90" s="704"/>
      <c r="E90" s="704"/>
      <c r="F90" s="704"/>
      <c r="G90" s="704"/>
      <c r="H90" s="704"/>
      <c r="I90" s="704"/>
      <c r="K90" s="713"/>
      <c r="M90" s="704"/>
      <c r="N90" s="704"/>
      <c r="O90" s="704"/>
      <c r="P90" s="704"/>
    </row>
    <row r="91" spans="2:18" ht="15" customHeight="1" x14ac:dyDescent="0.25">
      <c r="B91" s="1180" t="s">
        <v>398</v>
      </c>
      <c r="C91" s="1181" t="s">
        <v>910</v>
      </c>
      <c r="D91" s="1182"/>
      <c r="E91" s="1182"/>
      <c r="F91" s="1182"/>
      <c r="G91" s="1182"/>
      <c r="H91" s="704"/>
      <c r="I91" s="704"/>
      <c r="J91" s="704"/>
      <c r="K91" s="713"/>
      <c r="M91" s="704"/>
      <c r="N91" s="704"/>
      <c r="O91" s="704"/>
      <c r="P91" s="704"/>
    </row>
    <row r="92" spans="2:18" ht="15" customHeight="1" x14ac:dyDescent="0.25">
      <c r="B92" s="709" t="s">
        <v>399</v>
      </c>
      <c r="C92" s="331" t="s">
        <v>911</v>
      </c>
      <c r="D92" s="704"/>
      <c r="E92" s="704"/>
      <c r="F92" s="704"/>
      <c r="G92" s="704"/>
      <c r="H92" s="704"/>
      <c r="I92" s="704"/>
      <c r="K92" s="713"/>
      <c r="M92" s="704"/>
      <c r="N92" s="704"/>
      <c r="O92" s="704"/>
      <c r="P92" s="704"/>
    </row>
    <row r="93" spans="2:18" ht="15" customHeight="1" x14ac:dyDescent="0.25">
      <c r="B93" s="1180" t="s">
        <v>400</v>
      </c>
      <c r="C93" s="1181" t="s">
        <v>912</v>
      </c>
      <c r="D93" s="1182"/>
      <c r="E93" s="1182"/>
      <c r="F93" s="1182"/>
      <c r="G93" s="1182"/>
      <c r="H93" s="704"/>
      <c r="I93" s="704"/>
      <c r="K93" s="713"/>
      <c r="M93" s="704"/>
      <c r="N93" s="704"/>
      <c r="O93" s="704"/>
      <c r="P93" s="704"/>
    </row>
    <row r="94" spans="2:18" ht="15" customHeight="1" x14ac:dyDescent="0.25">
      <c r="B94" s="709" t="s">
        <v>401</v>
      </c>
      <c r="C94" s="331" t="s">
        <v>913</v>
      </c>
      <c r="D94" s="704"/>
      <c r="E94" s="704"/>
      <c r="F94" s="704"/>
      <c r="G94" s="704"/>
      <c r="H94" s="704"/>
      <c r="I94" s="704"/>
      <c r="J94" s="704"/>
      <c r="K94" s="713"/>
      <c r="M94" s="704"/>
      <c r="N94" s="704"/>
      <c r="O94" s="704"/>
      <c r="P94" s="704"/>
    </row>
    <row r="95" spans="2:18" ht="15" customHeight="1" x14ac:dyDescent="0.25">
      <c r="B95" s="1180" t="s">
        <v>822</v>
      </c>
      <c r="C95" s="1181" t="s">
        <v>914</v>
      </c>
      <c r="D95" s="1182"/>
      <c r="E95" s="1182"/>
      <c r="F95" s="1182"/>
      <c r="G95" s="1182"/>
      <c r="H95" s="1182"/>
      <c r="I95" s="1182"/>
      <c r="J95" s="704"/>
      <c r="K95" s="713"/>
      <c r="M95" s="704"/>
      <c r="N95" s="704"/>
      <c r="O95" s="704"/>
      <c r="P95" s="704"/>
    </row>
    <row r="96" spans="2:18" ht="25.5" customHeight="1" x14ac:dyDescent="0.25">
      <c r="B96" s="709" t="s">
        <v>402</v>
      </c>
      <c r="C96" s="331" t="s">
        <v>403</v>
      </c>
      <c r="D96" s="704"/>
      <c r="E96" s="704"/>
      <c r="F96" s="704"/>
      <c r="G96" s="704"/>
      <c r="H96" s="704"/>
      <c r="I96" s="704"/>
      <c r="J96" s="704"/>
      <c r="K96" s="704"/>
    </row>
    <row r="97" spans="1:17" ht="15" customHeight="1" x14ac:dyDescent="0.25">
      <c r="B97" s="709"/>
      <c r="C97" s="331" t="s">
        <v>404</v>
      </c>
      <c r="D97" s="704"/>
      <c r="E97" s="704"/>
      <c r="F97" s="704"/>
      <c r="G97" s="704"/>
      <c r="H97" s="704"/>
      <c r="I97" s="704"/>
      <c r="J97" s="704"/>
      <c r="K97" s="704"/>
    </row>
    <row r="98" spans="1:17" ht="20.100000000000001" customHeight="1" x14ac:dyDescent="0.25">
      <c r="B98" s="709" t="s">
        <v>405</v>
      </c>
      <c r="C98" s="331" t="s">
        <v>909</v>
      </c>
      <c r="D98" s="704"/>
      <c r="E98" s="704"/>
      <c r="F98" s="704"/>
      <c r="G98" s="704"/>
      <c r="H98" s="704"/>
      <c r="I98" s="704"/>
      <c r="K98" s="709"/>
      <c r="M98" s="704"/>
      <c r="N98" s="704"/>
      <c r="O98" s="704"/>
      <c r="P98" s="704"/>
      <c r="Q98" s="704"/>
    </row>
    <row r="99" spans="1:17" ht="15" customHeight="1" x14ac:dyDescent="0.25">
      <c r="B99" s="709" t="s">
        <v>406</v>
      </c>
      <c r="C99" s="331" t="s">
        <v>910</v>
      </c>
      <c r="D99" s="704"/>
      <c r="E99" s="704"/>
      <c r="F99" s="704"/>
      <c r="G99" s="704"/>
      <c r="H99" s="704"/>
      <c r="I99" s="704"/>
      <c r="J99" s="704"/>
      <c r="K99" s="713"/>
      <c r="M99" s="704"/>
      <c r="N99" s="704"/>
      <c r="O99" s="704"/>
      <c r="P99" s="704"/>
      <c r="Q99" s="704"/>
    </row>
    <row r="100" spans="1:17" ht="15" customHeight="1" x14ac:dyDescent="0.25">
      <c r="B100" s="709" t="s">
        <v>407</v>
      </c>
      <c r="C100" s="331" t="s">
        <v>911</v>
      </c>
      <c r="D100" s="704"/>
      <c r="E100" s="704"/>
      <c r="F100" s="704"/>
      <c r="G100" s="704"/>
      <c r="H100" s="704"/>
      <c r="I100" s="704"/>
      <c r="K100" s="713"/>
      <c r="M100" s="704"/>
      <c r="N100" s="704"/>
      <c r="O100" s="704"/>
      <c r="P100" s="704"/>
      <c r="Q100" s="704"/>
    </row>
    <row r="101" spans="1:17" ht="15" customHeight="1" x14ac:dyDescent="0.25">
      <c r="B101" s="1180" t="s">
        <v>408</v>
      </c>
      <c r="C101" s="1181" t="s">
        <v>912</v>
      </c>
      <c r="D101" s="1182"/>
      <c r="E101" s="1182"/>
      <c r="F101" s="1182"/>
      <c r="G101" s="1182"/>
      <c r="H101" s="1182"/>
      <c r="I101" s="704"/>
    </row>
    <row r="102" spans="1:17" ht="15" customHeight="1" x14ac:dyDescent="0.25">
      <c r="B102" s="709" t="s">
        <v>409</v>
      </c>
      <c r="C102" s="331" t="s">
        <v>913</v>
      </c>
      <c r="D102" s="704"/>
      <c r="E102" s="704"/>
      <c r="F102" s="704"/>
      <c r="G102" s="704"/>
      <c r="H102" s="704"/>
      <c r="I102" s="704"/>
      <c r="J102" s="704"/>
      <c r="K102" s="709"/>
      <c r="M102" s="704"/>
      <c r="N102" s="704"/>
      <c r="O102" s="704"/>
      <c r="P102" s="704"/>
      <c r="Q102" s="704"/>
    </row>
    <row r="103" spans="1:17" ht="25.5" customHeight="1" x14ac:dyDescent="0.25">
      <c r="B103" s="709"/>
      <c r="C103" s="331"/>
      <c r="D103" s="704"/>
      <c r="E103" s="704"/>
      <c r="F103" s="704"/>
      <c r="G103" s="704"/>
      <c r="H103" s="704"/>
      <c r="I103" s="704"/>
      <c r="J103" s="704"/>
      <c r="K103" s="709"/>
      <c r="M103" s="704"/>
      <c r="N103" s="704"/>
      <c r="O103" s="704"/>
      <c r="P103" s="704"/>
      <c r="Q103" s="704"/>
    </row>
    <row r="104" spans="1:17" ht="15" customHeight="1" x14ac:dyDescent="0.25">
      <c r="B104" s="709" t="s">
        <v>410</v>
      </c>
      <c r="C104" s="331" t="s">
        <v>411</v>
      </c>
      <c r="D104" s="704"/>
      <c r="E104" s="704"/>
      <c r="F104" s="704"/>
      <c r="G104" s="704"/>
      <c r="H104" s="704"/>
      <c r="I104" s="704"/>
      <c r="K104" s="713"/>
      <c r="M104" s="704"/>
      <c r="N104" s="704"/>
      <c r="O104" s="704"/>
      <c r="P104" s="704"/>
      <c r="Q104" s="704"/>
    </row>
    <row r="105" spans="1:17" ht="25.5" customHeight="1" x14ac:dyDescent="0.25">
      <c r="B105" s="709" t="s">
        <v>412</v>
      </c>
      <c r="C105" s="331" t="s">
        <v>916</v>
      </c>
      <c r="D105" s="704"/>
      <c r="E105" s="704"/>
      <c r="F105" s="704"/>
      <c r="G105" s="704"/>
      <c r="H105" s="704"/>
      <c r="I105" s="704"/>
      <c r="K105" s="713"/>
      <c r="M105" s="704"/>
      <c r="N105" s="704"/>
      <c r="O105" s="704"/>
      <c r="P105" s="704"/>
      <c r="Q105" s="704"/>
    </row>
    <row r="106" spans="1:17" ht="15" customHeight="1" x14ac:dyDescent="0.25">
      <c r="A106" s="715"/>
      <c r="B106" s="709" t="s">
        <v>413</v>
      </c>
      <c r="C106" s="331" t="s">
        <v>918</v>
      </c>
      <c r="D106" s="1196"/>
      <c r="E106" s="1196"/>
      <c r="F106" s="1196"/>
      <c r="G106" s="704"/>
      <c r="H106" s="704"/>
      <c r="I106" s="710"/>
      <c r="K106" s="713"/>
      <c r="M106" s="704"/>
      <c r="N106" s="704"/>
      <c r="O106" s="704"/>
      <c r="P106" s="704"/>
      <c r="Q106" s="704"/>
    </row>
    <row r="107" spans="1:17" ht="15" customHeight="1" x14ac:dyDescent="0.25">
      <c r="B107" s="709" t="s">
        <v>414</v>
      </c>
      <c r="C107" s="331" t="s">
        <v>919</v>
      </c>
      <c r="D107" s="704"/>
      <c r="E107" s="704"/>
      <c r="F107" s="704"/>
      <c r="G107" s="704"/>
      <c r="H107" s="704"/>
      <c r="I107" s="704"/>
      <c r="J107" s="710"/>
      <c r="K107" s="713"/>
      <c r="M107" s="704"/>
      <c r="N107" s="704"/>
      <c r="O107" s="704"/>
      <c r="P107" s="704"/>
      <c r="Q107" s="704"/>
    </row>
    <row r="108" spans="1:17" ht="15" customHeight="1" x14ac:dyDescent="0.25">
      <c r="B108" s="709" t="s">
        <v>415</v>
      </c>
      <c r="C108" s="331" t="s">
        <v>920</v>
      </c>
      <c r="D108" s="704"/>
      <c r="E108" s="704"/>
      <c r="F108" s="704"/>
      <c r="G108" s="704"/>
      <c r="H108" s="704"/>
      <c r="I108" s="704"/>
    </row>
    <row r="109" spans="1:17" ht="15" customHeight="1" x14ac:dyDescent="0.25">
      <c r="B109" s="709" t="s">
        <v>416</v>
      </c>
      <c r="C109" s="331" t="s">
        <v>921</v>
      </c>
      <c r="D109" s="704"/>
      <c r="E109" s="704"/>
      <c r="F109" s="704"/>
      <c r="G109" s="704"/>
      <c r="H109" s="704"/>
      <c r="I109" s="704"/>
      <c r="J109" s="704"/>
      <c r="K109" s="709"/>
      <c r="M109" s="704"/>
      <c r="N109" s="704"/>
      <c r="O109" s="704"/>
      <c r="P109" s="704"/>
    </row>
    <row r="110" spans="1:17" ht="25.5" customHeight="1" x14ac:dyDescent="0.25">
      <c r="B110" s="709"/>
      <c r="C110" s="331"/>
      <c r="D110" s="704"/>
      <c r="E110" s="704"/>
      <c r="F110" s="704"/>
      <c r="G110" s="704"/>
      <c r="H110" s="704"/>
      <c r="I110" s="704"/>
      <c r="J110" s="704"/>
      <c r="K110" s="709"/>
      <c r="M110" s="704"/>
      <c r="N110" s="704"/>
      <c r="O110" s="704"/>
      <c r="P110" s="704"/>
    </row>
    <row r="111" spans="1:17" ht="15" customHeight="1" x14ac:dyDescent="0.25">
      <c r="B111" s="709" t="s">
        <v>417</v>
      </c>
      <c r="C111" s="331" t="s">
        <v>418</v>
      </c>
      <c r="D111" s="704"/>
      <c r="E111" s="704"/>
      <c r="F111" s="704"/>
      <c r="G111" s="704"/>
      <c r="H111" s="704"/>
      <c r="I111" s="704"/>
      <c r="K111" s="709"/>
      <c r="M111" s="704"/>
      <c r="N111" s="704"/>
      <c r="O111" s="704"/>
      <c r="P111" s="704"/>
    </row>
    <row r="112" spans="1:17" ht="25.5" customHeight="1" x14ac:dyDescent="0.25">
      <c r="B112" s="709" t="s">
        <v>419</v>
      </c>
      <c r="C112" s="331" t="s">
        <v>916</v>
      </c>
      <c r="D112" s="704"/>
      <c r="E112" s="704"/>
      <c r="F112" s="704"/>
      <c r="G112" s="704"/>
      <c r="H112" s="704"/>
      <c r="I112" s="704"/>
      <c r="K112" s="709"/>
      <c r="M112" s="704"/>
      <c r="N112" s="704"/>
      <c r="O112" s="704"/>
      <c r="P112" s="704"/>
    </row>
    <row r="113" spans="1:18" x14ac:dyDescent="0.25">
      <c r="B113" s="709" t="s">
        <v>420</v>
      </c>
      <c r="C113" s="331" t="s">
        <v>918</v>
      </c>
      <c r="D113" s="704"/>
      <c r="E113" s="704"/>
      <c r="F113" s="704"/>
      <c r="G113" s="704"/>
      <c r="H113" s="704"/>
      <c r="I113" s="704"/>
      <c r="K113" s="709"/>
      <c r="M113" s="704"/>
      <c r="N113" s="704"/>
      <c r="O113" s="704"/>
      <c r="P113" s="704"/>
    </row>
    <row r="114" spans="1:18" x14ac:dyDescent="0.25">
      <c r="B114" s="709" t="s">
        <v>421</v>
      </c>
      <c r="C114" s="331" t="s">
        <v>919</v>
      </c>
      <c r="D114" s="704"/>
      <c r="E114" s="704"/>
      <c r="F114" s="704"/>
      <c r="G114" s="704"/>
      <c r="H114" s="704"/>
      <c r="I114" s="704"/>
      <c r="J114" s="343"/>
      <c r="K114" s="709"/>
      <c r="M114" s="704"/>
      <c r="N114" s="704"/>
      <c r="O114" s="704"/>
      <c r="P114" s="704"/>
    </row>
    <row r="115" spans="1:18" x14ac:dyDescent="0.25">
      <c r="B115" s="709" t="s">
        <v>422</v>
      </c>
      <c r="C115" s="331" t="s">
        <v>920</v>
      </c>
      <c r="D115" s="704"/>
      <c r="E115" s="704"/>
      <c r="F115" s="704"/>
      <c r="G115" s="704"/>
      <c r="H115" s="704"/>
      <c r="I115" s="704"/>
      <c r="K115" s="709"/>
      <c r="M115" s="704"/>
      <c r="N115" s="704"/>
      <c r="O115" s="704"/>
      <c r="P115" s="704"/>
    </row>
    <row r="116" spans="1:18" x14ac:dyDescent="0.25">
      <c r="B116" s="709" t="s">
        <v>423</v>
      </c>
      <c r="C116" s="331" t="s">
        <v>921</v>
      </c>
      <c r="D116" s="704"/>
      <c r="E116" s="704"/>
      <c r="F116" s="704"/>
      <c r="G116" s="704"/>
      <c r="H116" s="704"/>
      <c r="I116" s="704"/>
      <c r="K116" s="709"/>
      <c r="M116" s="704"/>
      <c r="N116" s="704"/>
      <c r="O116" s="704"/>
      <c r="P116" s="704"/>
    </row>
    <row r="117" spans="1:18" ht="25.5" customHeight="1" x14ac:dyDescent="0.25">
      <c r="B117" s="709"/>
      <c r="C117" s="331"/>
      <c r="D117" s="704"/>
      <c r="E117" s="704"/>
      <c r="F117" s="704"/>
      <c r="G117" s="704"/>
      <c r="H117" s="704"/>
      <c r="I117" s="704"/>
      <c r="K117" s="709"/>
      <c r="M117" s="704"/>
      <c r="N117" s="704"/>
      <c r="O117" s="704"/>
      <c r="P117" s="704"/>
    </row>
    <row r="118" spans="1:18" ht="25.5" customHeight="1" x14ac:dyDescent="0.25">
      <c r="B118" s="709" t="s">
        <v>322</v>
      </c>
      <c r="C118" s="331" t="s">
        <v>424</v>
      </c>
      <c r="D118" s="704"/>
      <c r="E118" s="704"/>
      <c r="F118" s="704"/>
      <c r="G118" s="704"/>
      <c r="H118" s="704"/>
      <c r="I118" s="704"/>
      <c r="K118" s="709"/>
      <c r="M118" s="704"/>
      <c r="N118" s="704"/>
      <c r="O118" s="704"/>
      <c r="P118" s="704"/>
    </row>
    <row r="119" spans="1:18" ht="25.5" customHeight="1" x14ac:dyDescent="0.25">
      <c r="B119" s="709" t="s">
        <v>425</v>
      </c>
      <c r="C119" s="331" t="s">
        <v>916</v>
      </c>
      <c r="D119" s="704"/>
      <c r="E119" s="704"/>
      <c r="F119" s="704"/>
      <c r="G119" s="704"/>
      <c r="H119" s="704"/>
      <c r="I119" s="704"/>
      <c r="K119" s="709"/>
      <c r="M119" s="704"/>
      <c r="N119" s="704"/>
      <c r="O119" s="704"/>
      <c r="P119" s="704"/>
    </row>
    <row r="120" spans="1:18" x14ac:dyDescent="0.25">
      <c r="B120" s="709" t="s">
        <v>426</v>
      </c>
      <c r="C120" s="331" t="s">
        <v>918</v>
      </c>
      <c r="D120" s="704"/>
      <c r="E120" s="704"/>
      <c r="F120" s="704"/>
      <c r="G120" s="704"/>
      <c r="H120" s="704"/>
      <c r="I120" s="331"/>
      <c r="K120" s="709"/>
      <c r="M120" s="704"/>
      <c r="N120" s="704"/>
      <c r="O120" s="704"/>
      <c r="P120" s="704"/>
    </row>
    <row r="121" spans="1:18" x14ac:dyDescent="0.25">
      <c r="B121" s="709" t="s">
        <v>427</v>
      </c>
      <c r="C121" s="331" t="s">
        <v>919</v>
      </c>
      <c r="D121" s="704"/>
      <c r="E121" s="704"/>
      <c r="F121" s="704"/>
      <c r="G121" s="704"/>
      <c r="H121" s="704"/>
      <c r="I121" s="704"/>
      <c r="J121" s="704"/>
      <c r="K121" s="709"/>
      <c r="M121" s="704"/>
      <c r="N121" s="704"/>
      <c r="O121" s="704"/>
      <c r="P121" s="704"/>
    </row>
    <row r="122" spans="1:18" x14ac:dyDescent="0.25">
      <c r="B122" s="709" t="s">
        <v>428</v>
      </c>
      <c r="C122" s="331" t="s">
        <v>920</v>
      </c>
      <c r="D122" s="704"/>
      <c r="E122" s="704"/>
      <c r="F122" s="704"/>
      <c r="G122" s="704"/>
      <c r="H122" s="704"/>
      <c r="I122" s="704"/>
    </row>
    <row r="123" spans="1:18" x14ac:dyDescent="0.25">
      <c r="B123" s="709" t="s">
        <v>429</v>
      </c>
      <c r="C123" s="331" t="s">
        <v>921</v>
      </c>
      <c r="D123" s="704"/>
      <c r="E123" s="704"/>
      <c r="F123" s="704"/>
      <c r="G123" s="704"/>
      <c r="H123" s="704"/>
      <c r="I123" s="704"/>
      <c r="K123" s="709"/>
      <c r="M123" s="704"/>
      <c r="N123" s="704"/>
      <c r="O123" s="704"/>
      <c r="P123" s="704"/>
      <c r="Q123" s="704"/>
    </row>
    <row r="124" spans="1:18" ht="25.5" customHeight="1" x14ac:dyDescent="0.25">
      <c r="B124" s="709"/>
      <c r="C124" s="331"/>
      <c r="D124" s="704"/>
      <c r="E124" s="704"/>
      <c r="F124" s="704"/>
      <c r="G124" s="704"/>
      <c r="H124" s="704"/>
      <c r="I124" s="704"/>
      <c r="K124" s="709"/>
      <c r="M124" s="704"/>
      <c r="N124" s="704"/>
      <c r="O124" s="704"/>
      <c r="P124" s="704"/>
      <c r="Q124" s="704"/>
    </row>
    <row r="125" spans="1:18" ht="15" customHeight="1" x14ac:dyDescent="0.25">
      <c r="B125" s="709" t="s">
        <v>323</v>
      </c>
      <c r="C125" s="331" t="s">
        <v>430</v>
      </c>
      <c r="D125" s="704"/>
      <c r="E125" s="704"/>
      <c r="F125" s="704"/>
      <c r="G125" s="704"/>
      <c r="H125" s="704"/>
      <c r="I125" s="704"/>
      <c r="K125" s="713"/>
      <c r="M125" s="704"/>
      <c r="N125" s="704"/>
      <c r="O125" s="704"/>
      <c r="P125" s="704"/>
      <c r="Q125" s="704"/>
      <c r="R125" s="704"/>
    </row>
    <row r="126" spans="1:18" ht="25.5" customHeight="1" x14ac:dyDescent="0.25">
      <c r="A126" s="711"/>
      <c r="B126" s="709" t="s">
        <v>431</v>
      </c>
      <c r="C126" s="331" t="s">
        <v>916</v>
      </c>
      <c r="D126" s="704"/>
      <c r="E126" s="704"/>
      <c r="F126" s="704"/>
      <c r="G126" s="704"/>
      <c r="H126" s="704"/>
      <c r="I126" s="704"/>
      <c r="K126" s="709"/>
      <c r="M126" s="704"/>
      <c r="N126" s="704"/>
      <c r="O126" s="704"/>
      <c r="P126" s="704"/>
      <c r="Q126" s="704"/>
    </row>
    <row r="127" spans="1:18" x14ac:dyDescent="0.25">
      <c r="B127" s="709" t="s">
        <v>432</v>
      </c>
      <c r="C127" s="331" t="s">
        <v>918</v>
      </c>
      <c r="D127" s="704"/>
      <c r="E127" s="704"/>
      <c r="F127" s="704"/>
      <c r="G127" s="704"/>
      <c r="H127" s="704"/>
      <c r="I127" s="704"/>
      <c r="K127" s="709"/>
      <c r="M127" s="704"/>
      <c r="N127" s="704"/>
      <c r="O127" s="704"/>
      <c r="P127" s="704"/>
      <c r="Q127" s="704"/>
    </row>
    <row r="128" spans="1:18" x14ac:dyDescent="0.25">
      <c r="B128" s="709" t="s">
        <v>433</v>
      </c>
      <c r="C128" s="331" t="s">
        <v>919</v>
      </c>
      <c r="D128" s="704"/>
      <c r="E128" s="704"/>
      <c r="F128" s="704"/>
      <c r="G128" s="704"/>
      <c r="H128" s="704"/>
      <c r="I128" s="704"/>
      <c r="K128" s="709"/>
      <c r="M128" s="704"/>
      <c r="N128" s="704"/>
      <c r="O128" s="704"/>
      <c r="P128" s="704"/>
      <c r="Q128" s="704"/>
    </row>
    <row r="129" spans="2:17" x14ac:dyDescent="0.25">
      <c r="B129" s="709" t="s">
        <v>434</v>
      </c>
      <c r="C129" s="331" t="s">
        <v>920</v>
      </c>
      <c r="D129" s="704"/>
      <c r="E129" s="704"/>
      <c r="F129" s="704"/>
      <c r="G129" s="704"/>
      <c r="H129" s="704"/>
      <c r="I129" s="704"/>
      <c r="K129" s="713"/>
      <c r="M129" s="704"/>
      <c r="N129" s="704"/>
      <c r="O129" s="704"/>
      <c r="P129" s="704"/>
      <c r="Q129" s="704"/>
    </row>
    <row r="130" spans="2:17" x14ac:dyDescent="0.25">
      <c r="B130" s="709" t="s">
        <v>435</v>
      </c>
      <c r="C130" s="331" t="s">
        <v>921</v>
      </c>
      <c r="D130" s="704"/>
      <c r="E130" s="704"/>
      <c r="F130" s="704"/>
      <c r="G130" s="704"/>
      <c r="H130" s="704"/>
      <c r="I130" s="704"/>
      <c r="K130" s="709"/>
      <c r="M130" s="704"/>
      <c r="N130" s="704"/>
      <c r="O130" s="704"/>
      <c r="P130" s="704"/>
      <c r="Q130" s="704"/>
    </row>
    <row r="131" spans="2:17" ht="25.5" customHeight="1" x14ac:dyDescent="0.25">
      <c r="B131" s="701" t="s">
        <v>326</v>
      </c>
      <c r="C131" s="331"/>
      <c r="D131" s="704"/>
      <c r="E131" s="704"/>
      <c r="F131" s="704"/>
      <c r="G131" s="704"/>
      <c r="H131" s="704"/>
      <c r="I131" s="704"/>
      <c r="K131" s="709"/>
      <c r="M131" s="704"/>
      <c r="N131" s="704"/>
      <c r="O131" s="704"/>
      <c r="P131" s="704"/>
      <c r="Q131" s="704"/>
    </row>
    <row r="132" spans="2:17" ht="25.5" customHeight="1" x14ac:dyDescent="0.25">
      <c r="B132" s="701"/>
      <c r="C132" s="331"/>
      <c r="D132" s="704"/>
      <c r="E132" s="704"/>
      <c r="F132" s="704"/>
      <c r="G132" s="704"/>
      <c r="H132" s="704"/>
      <c r="I132" s="704"/>
      <c r="K132" s="709"/>
      <c r="M132" s="704"/>
      <c r="N132" s="704"/>
      <c r="O132" s="704"/>
      <c r="P132" s="704"/>
      <c r="Q132" s="704"/>
    </row>
    <row r="133" spans="2:17" ht="15" customHeight="1" x14ac:dyDescent="0.25">
      <c r="B133" s="709" t="s">
        <v>325</v>
      </c>
      <c r="C133" s="331" t="s">
        <v>735</v>
      </c>
      <c r="D133" s="704"/>
      <c r="E133" s="704"/>
      <c r="F133" s="704"/>
      <c r="G133" s="704"/>
      <c r="H133" s="704"/>
      <c r="I133" s="704"/>
      <c r="K133" s="709"/>
      <c r="M133" s="704"/>
      <c r="N133" s="704"/>
      <c r="O133" s="704"/>
      <c r="P133" s="704"/>
      <c r="Q133" s="704"/>
    </row>
    <row r="134" spans="2:17" ht="25.5" customHeight="1" x14ac:dyDescent="0.25">
      <c r="B134" s="709" t="s">
        <v>436</v>
      </c>
      <c r="C134" s="331" t="s">
        <v>909</v>
      </c>
      <c r="D134" s="704"/>
      <c r="E134" s="704"/>
      <c r="F134" s="704"/>
      <c r="G134" s="704"/>
      <c r="H134" s="704"/>
      <c r="I134" s="704"/>
      <c r="K134" s="716"/>
      <c r="M134" s="704"/>
      <c r="N134" s="704"/>
      <c r="O134" s="704"/>
      <c r="P134" s="704"/>
      <c r="Q134" s="704"/>
    </row>
    <row r="135" spans="2:17" x14ac:dyDescent="0.25">
      <c r="B135" s="1180" t="s">
        <v>437</v>
      </c>
      <c r="C135" s="1181" t="s">
        <v>910</v>
      </c>
      <c r="D135" s="1182"/>
      <c r="E135" s="1182"/>
      <c r="F135" s="1182"/>
      <c r="G135" s="1182"/>
      <c r="H135" s="704"/>
      <c r="I135" s="704"/>
      <c r="K135" s="709"/>
      <c r="M135" s="704"/>
      <c r="N135" s="704"/>
      <c r="O135" s="704"/>
      <c r="P135" s="704"/>
      <c r="Q135" s="704"/>
    </row>
    <row r="136" spans="2:17" x14ac:dyDescent="0.25">
      <c r="B136" s="1180" t="s">
        <v>438</v>
      </c>
      <c r="C136" s="1181" t="s">
        <v>911</v>
      </c>
      <c r="D136" s="1182"/>
      <c r="E136" s="1182"/>
      <c r="F136" s="1182"/>
      <c r="G136" s="1182"/>
      <c r="H136" s="1182"/>
      <c r="I136" s="704"/>
      <c r="K136" s="709"/>
      <c r="M136" s="704"/>
      <c r="N136" s="704"/>
      <c r="O136" s="704"/>
      <c r="P136" s="704"/>
      <c r="Q136" s="704"/>
    </row>
    <row r="137" spans="2:17" x14ac:dyDescent="0.25">
      <c r="B137" s="1180" t="s">
        <v>439</v>
      </c>
      <c r="C137" s="1181" t="s">
        <v>912</v>
      </c>
      <c r="D137" s="1182"/>
      <c r="E137" s="1182"/>
      <c r="F137" s="1182"/>
      <c r="G137" s="1182"/>
      <c r="H137" s="704"/>
      <c r="I137" s="704"/>
      <c r="K137" s="713"/>
      <c r="M137" s="704"/>
      <c r="N137" s="704"/>
      <c r="O137" s="704"/>
      <c r="P137" s="704"/>
      <c r="Q137" s="704"/>
    </row>
    <row r="138" spans="2:17" x14ac:dyDescent="0.25">
      <c r="B138" s="709" t="s">
        <v>440</v>
      </c>
      <c r="C138" s="331" t="s">
        <v>913</v>
      </c>
      <c r="D138" s="704"/>
      <c r="E138" s="704"/>
      <c r="F138" s="704"/>
      <c r="G138" s="704"/>
      <c r="H138" s="704"/>
      <c r="I138" s="704"/>
      <c r="K138" s="709"/>
      <c r="M138" s="704"/>
      <c r="N138" s="704"/>
      <c r="O138" s="704"/>
      <c r="P138" s="704"/>
      <c r="Q138" s="704"/>
    </row>
    <row r="139" spans="2:17" ht="25.5" customHeight="1" x14ac:dyDescent="0.25">
      <c r="B139" s="709"/>
      <c r="C139" s="331"/>
      <c r="D139" s="704"/>
      <c r="E139" s="704"/>
      <c r="F139" s="704"/>
      <c r="G139" s="704"/>
      <c r="H139" s="704"/>
      <c r="I139" s="704"/>
      <c r="K139" s="709"/>
      <c r="M139" s="704"/>
      <c r="N139" s="704"/>
      <c r="O139" s="704"/>
      <c r="P139" s="704"/>
      <c r="Q139" s="704"/>
    </row>
    <row r="140" spans="2:17" ht="15" customHeight="1" x14ac:dyDescent="0.25">
      <c r="B140" s="1180" t="s">
        <v>441</v>
      </c>
      <c r="C140" s="1181" t="s">
        <v>923</v>
      </c>
      <c r="D140" s="1183"/>
      <c r="E140" s="1183"/>
      <c r="F140" s="1183"/>
      <c r="G140" s="1183"/>
      <c r="H140" s="1183"/>
      <c r="I140" s="1183"/>
      <c r="J140" s="1183"/>
      <c r="K140" s="1183"/>
      <c r="M140" s="331"/>
      <c r="N140" s="331"/>
      <c r="O140" s="331"/>
      <c r="P140" s="331"/>
      <c r="Q140" s="331"/>
    </row>
    <row r="141" spans="2:17" ht="25.5" customHeight="1" x14ac:dyDescent="0.25">
      <c r="B141" s="709" t="s">
        <v>442</v>
      </c>
      <c r="C141" s="331" t="s">
        <v>764</v>
      </c>
      <c r="D141" s="704"/>
      <c r="E141" s="704"/>
      <c r="F141" s="704"/>
      <c r="G141" s="704"/>
      <c r="H141" s="704"/>
      <c r="I141" s="704"/>
      <c r="J141" s="704"/>
      <c r="K141" s="709"/>
      <c r="M141" s="704"/>
      <c r="N141" s="704"/>
      <c r="O141" s="704"/>
      <c r="P141" s="704"/>
      <c r="Q141" s="704"/>
    </row>
    <row r="142" spans="2:17" ht="25.5" customHeight="1" x14ac:dyDescent="0.25">
      <c r="B142" s="1180" t="s">
        <v>443</v>
      </c>
      <c r="C142" s="1181" t="s">
        <v>834</v>
      </c>
      <c r="D142" s="1183"/>
      <c r="E142" s="1183"/>
      <c r="F142" s="1183"/>
      <c r="G142" s="1183"/>
      <c r="H142" s="965"/>
      <c r="I142" s="965"/>
      <c r="J142" s="967"/>
      <c r="K142" s="967"/>
      <c r="M142" s="704"/>
      <c r="N142" s="704"/>
      <c r="O142" s="704"/>
      <c r="P142" s="704"/>
      <c r="Q142" s="704"/>
    </row>
    <row r="143" spans="2:17" ht="25.5" customHeight="1" x14ac:dyDescent="0.25">
      <c r="B143" s="1180" t="s">
        <v>826</v>
      </c>
      <c r="C143" s="1181" t="s">
        <v>669</v>
      </c>
      <c r="D143" s="1183"/>
      <c r="E143" s="1183"/>
      <c r="F143" s="1183"/>
      <c r="G143" s="1183"/>
      <c r="H143" s="1183"/>
      <c r="I143" s="1183"/>
      <c r="J143" s="967"/>
      <c r="K143" s="967"/>
      <c r="M143" s="704"/>
      <c r="N143" s="704"/>
      <c r="O143" s="704"/>
      <c r="P143" s="704"/>
      <c r="Q143" s="704"/>
    </row>
    <row r="144" spans="2:17" ht="15" customHeight="1" x14ac:dyDescent="0.25">
      <c r="B144" s="1180" t="s">
        <v>827</v>
      </c>
      <c r="C144" s="1181" t="s">
        <v>835</v>
      </c>
      <c r="D144" s="1183"/>
      <c r="E144" s="1183"/>
      <c r="F144" s="1183"/>
      <c r="G144" s="1183"/>
      <c r="H144" s="1183"/>
      <c r="I144" s="965"/>
      <c r="J144" s="967"/>
      <c r="K144" s="967"/>
      <c r="M144" s="704"/>
      <c r="N144" s="704"/>
      <c r="O144" s="704"/>
      <c r="P144" s="704"/>
      <c r="Q144" s="704"/>
    </row>
    <row r="145" spans="1:17" ht="25.5" customHeight="1" x14ac:dyDescent="0.25">
      <c r="A145" s="1184"/>
      <c r="B145" s="1180" t="s">
        <v>763</v>
      </c>
      <c r="C145" s="1181" t="s">
        <v>51</v>
      </c>
      <c r="D145" s="1183"/>
      <c r="E145" s="1183"/>
      <c r="F145" s="1183"/>
      <c r="G145" s="1183"/>
      <c r="H145" s="1183"/>
      <c r="I145" s="1183"/>
      <c r="J145" s="1185"/>
      <c r="K145" s="1185"/>
      <c r="M145" s="704"/>
      <c r="N145" s="704"/>
      <c r="O145" s="704"/>
      <c r="P145" s="704"/>
      <c r="Q145" s="704"/>
    </row>
    <row r="146" spans="1:17" ht="25.5" customHeight="1" x14ac:dyDescent="0.25">
      <c r="A146" s="1184"/>
      <c r="B146" s="1180" t="s">
        <v>828</v>
      </c>
      <c r="C146" s="1181" t="s">
        <v>669</v>
      </c>
      <c r="D146" s="1183"/>
      <c r="E146" s="1183"/>
      <c r="F146" s="1183"/>
      <c r="G146" s="1183"/>
      <c r="H146" s="1183"/>
      <c r="I146" s="1183"/>
      <c r="J146" s="1185"/>
      <c r="K146" s="1185"/>
      <c r="M146" s="704"/>
      <c r="N146" s="704"/>
      <c r="O146" s="704"/>
      <c r="P146" s="704"/>
      <c r="Q146" s="704"/>
    </row>
    <row r="147" spans="1:17" ht="15" customHeight="1" x14ac:dyDescent="0.25">
      <c r="A147" s="1184"/>
      <c r="B147" s="1180" t="s">
        <v>829</v>
      </c>
      <c r="C147" s="1181" t="s">
        <v>835</v>
      </c>
      <c r="D147" s="1183"/>
      <c r="E147" s="1183"/>
      <c r="F147" s="1183"/>
      <c r="G147" s="1183"/>
      <c r="H147" s="1183"/>
      <c r="I147" s="1183"/>
      <c r="J147" s="1185"/>
      <c r="K147" s="1185"/>
      <c r="M147" s="704"/>
      <c r="N147" s="704"/>
      <c r="O147" s="704"/>
      <c r="P147" s="704"/>
      <c r="Q147" s="704"/>
    </row>
    <row r="148" spans="1:17" ht="25.5" customHeight="1" x14ac:dyDescent="0.25">
      <c r="A148" s="1184"/>
      <c r="B148" s="1180" t="s">
        <v>830</v>
      </c>
      <c r="C148" s="1181" t="s">
        <v>836</v>
      </c>
      <c r="D148" s="1183"/>
      <c r="E148" s="1183"/>
      <c r="F148" s="1183"/>
      <c r="G148" s="1183"/>
      <c r="H148" s="1183"/>
      <c r="I148" s="1183"/>
      <c r="J148" s="1185"/>
      <c r="K148" s="1185"/>
      <c r="M148" s="704"/>
      <c r="N148" s="704"/>
      <c r="O148" s="704"/>
      <c r="P148" s="704"/>
      <c r="Q148" s="704"/>
    </row>
    <row r="149" spans="1:17" ht="25.5" customHeight="1" x14ac:dyDescent="0.25">
      <c r="A149" s="1184"/>
      <c r="B149" s="1180" t="s">
        <v>831</v>
      </c>
      <c r="C149" s="1181" t="s">
        <v>669</v>
      </c>
      <c r="D149" s="1183"/>
      <c r="E149" s="1183"/>
      <c r="F149" s="1183"/>
      <c r="G149" s="1183"/>
      <c r="H149" s="1183"/>
      <c r="I149" s="1183"/>
      <c r="J149" s="1185"/>
      <c r="K149" s="1185"/>
      <c r="M149" s="704"/>
      <c r="N149" s="704"/>
      <c r="O149" s="704"/>
      <c r="P149" s="704"/>
      <c r="Q149" s="704"/>
    </row>
    <row r="150" spans="1:17" ht="15" customHeight="1" x14ac:dyDescent="0.25">
      <c r="A150" s="1184"/>
      <c r="B150" s="1180" t="s">
        <v>832</v>
      </c>
      <c r="C150" s="1181" t="s">
        <v>835</v>
      </c>
      <c r="D150" s="1183"/>
      <c r="E150" s="1183"/>
      <c r="F150" s="1183"/>
      <c r="G150" s="1183"/>
      <c r="H150" s="1183"/>
      <c r="I150" s="1183"/>
      <c r="J150" s="1185"/>
      <c r="K150" s="1185"/>
      <c r="M150" s="704"/>
      <c r="N150" s="704"/>
      <c r="O150" s="704"/>
      <c r="P150" s="704"/>
      <c r="Q150" s="704"/>
    </row>
    <row r="151" spans="1:17" ht="25.5" customHeight="1" x14ac:dyDescent="0.25">
      <c r="A151" s="1184"/>
      <c r="B151" s="1180" t="s">
        <v>833</v>
      </c>
      <c r="C151" s="1181" t="s">
        <v>59</v>
      </c>
      <c r="D151" s="1183"/>
      <c r="E151" s="1183"/>
      <c r="F151" s="1183"/>
      <c r="G151" s="1183"/>
      <c r="H151" s="1183"/>
      <c r="I151" s="1183"/>
      <c r="J151" s="1185"/>
      <c r="K151" s="1185"/>
      <c r="M151" s="704"/>
      <c r="N151" s="704"/>
      <c r="O151" s="704"/>
      <c r="P151" s="704"/>
      <c r="Q151" s="704"/>
    </row>
    <row r="152" spans="1:17" ht="25.5" customHeight="1" x14ac:dyDescent="0.25">
      <c r="A152" s="1184"/>
      <c r="B152" s="1180" t="s">
        <v>824</v>
      </c>
      <c r="C152" s="1181" t="s">
        <v>669</v>
      </c>
      <c r="D152" s="1183"/>
      <c r="E152" s="1183"/>
      <c r="F152" s="1183"/>
      <c r="G152" s="1183"/>
      <c r="H152" s="1183"/>
      <c r="I152" s="1183"/>
      <c r="J152" s="1185"/>
      <c r="K152" s="1185"/>
      <c r="M152" s="704"/>
      <c r="N152" s="704"/>
      <c r="O152" s="704"/>
      <c r="P152" s="704"/>
      <c r="Q152" s="704"/>
    </row>
    <row r="153" spans="1:17" ht="15" customHeight="1" x14ac:dyDescent="0.25">
      <c r="A153" s="1184"/>
      <c r="B153" s="1180" t="s">
        <v>825</v>
      </c>
      <c r="C153" s="1181" t="s">
        <v>835</v>
      </c>
      <c r="D153" s="1183"/>
      <c r="E153" s="1183"/>
      <c r="F153" s="1183"/>
      <c r="G153" s="1183"/>
      <c r="H153" s="1183"/>
      <c r="I153" s="1183"/>
      <c r="J153" s="1185"/>
      <c r="K153" s="1185"/>
      <c r="M153" s="704"/>
      <c r="N153" s="704"/>
      <c r="O153" s="704"/>
      <c r="P153" s="704"/>
      <c r="Q153" s="704"/>
    </row>
    <row r="154" spans="1:17" ht="25.5" customHeight="1" x14ac:dyDescent="0.25">
      <c r="A154" s="1184"/>
      <c r="B154" s="1180" t="s">
        <v>823</v>
      </c>
      <c r="C154" s="1181" t="s">
        <v>670</v>
      </c>
      <c r="D154" s="1183"/>
      <c r="E154" s="1183"/>
      <c r="F154" s="1183"/>
      <c r="G154" s="1183"/>
      <c r="H154" s="1183"/>
      <c r="I154" s="1183"/>
      <c r="J154" s="1186"/>
      <c r="K154" s="1180"/>
      <c r="M154" s="704"/>
      <c r="N154" s="704"/>
      <c r="O154" s="704"/>
      <c r="P154" s="704"/>
      <c r="Q154" s="704"/>
    </row>
    <row r="155" spans="1:17" ht="25.5" customHeight="1" x14ac:dyDescent="0.25">
      <c r="A155" s="1184"/>
      <c r="B155" s="1180"/>
      <c r="C155" s="1181"/>
      <c r="D155" s="1183"/>
      <c r="E155" s="1183"/>
      <c r="F155" s="1183"/>
      <c r="G155" s="1183"/>
      <c r="H155" s="1183"/>
      <c r="I155" s="1183"/>
      <c r="J155" s="1186"/>
      <c r="K155" s="1180"/>
      <c r="M155" s="704"/>
      <c r="N155" s="704"/>
      <c r="O155" s="704"/>
      <c r="P155" s="704"/>
      <c r="Q155" s="704"/>
    </row>
    <row r="156" spans="1:17" ht="15" customHeight="1" x14ac:dyDescent="0.25">
      <c r="A156" s="1184"/>
      <c r="B156" s="1180" t="s">
        <v>444</v>
      </c>
      <c r="C156" s="1181" t="s">
        <v>924</v>
      </c>
      <c r="D156" s="1183"/>
      <c r="E156" s="1183"/>
      <c r="F156" s="1183"/>
      <c r="G156" s="1183"/>
      <c r="H156" s="1183"/>
      <c r="I156" s="1183"/>
      <c r="J156" s="1186"/>
      <c r="K156" s="1180"/>
      <c r="M156" s="704"/>
      <c r="N156" s="704"/>
      <c r="O156" s="704"/>
      <c r="P156" s="704"/>
      <c r="Q156" s="704"/>
    </row>
    <row r="157" spans="1:17" ht="25.5" customHeight="1" x14ac:dyDescent="0.25">
      <c r="A157" s="1184"/>
      <c r="B157" s="1180"/>
      <c r="C157" s="1181"/>
      <c r="D157" s="1183"/>
      <c r="E157" s="1183"/>
      <c r="F157" s="1183"/>
      <c r="G157" s="1183"/>
      <c r="H157" s="1183"/>
      <c r="I157" s="1183"/>
      <c r="J157" s="1186"/>
      <c r="K157" s="1180"/>
      <c r="M157" s="704"/>
      <c r="N157" s="704"/>
      <c r="O157" s="704"/>
      <c r="P157" s="704"/>
      <c r="Q157" s="704"/>
    </row>
    <row r="158" spans="1:17" ht="15" customHeight="1" x14ac:dyDescent="0.25">
      <c r="A158" s="1184"/>
      <c r="B158" s="1180" t="s">
        <v>446</v>
      </c>
      <c r="C158" s="1181" t="s">
        <v>445</v>
      </c>
      <c r="D158" s="1183"/>
      <c r="E158" s="1183"/>
      <c r="F158" s="1183"/>
      <c r="G158" s="1186"/>
      <c r="H158" s="1186"/>
      <c r="I158" s="1186"/>
      <c r="J158" s="1186"/>
      <c r="K158" s="1180"/>
      <c r="M158" s="704"/>
      <c r="N158" s="704"/>
      <c r="O158" s="704"/>
      <c r="P158" s="704"/>
      <c r="Q158" s="704"/>
    </row>
    <row r="159" spans="1:17" ht="25.5" customHeight="1" x14ac:dyDescent="0.25">
      <c r="A159" s="1184"/>
      <c r="B159" s="1180" t="s">
        <v>897</v>
      </c>
      <c r="C159" s="1181" t="s">
        <v>925</v>
      </c>
      <c r="D159" s="1183"/>
      <c r="E159" s="1183"/>
      <c r="F159" s="1183"/>
      <c r="G159" s="1183"/>
      <c r="H159" s="1183"/>
      <c r="I159" s="1183"/>
      <c r="J159" s="1185"/>
      <c r="K159" s="1180"/>
      <c r="M159" s="704"/>
      <c r="N159" s="704"/>
      <c r="O159" s="704"/>
    </row>
    <row r="160" spans="1:17" x14ac:dyDescent="0.25">
      <c r="A160" s="1184"/>
      <c r="B160" s="1180" t="s">
        <v>898</v>
      </c>
      <c r="C160" s="1181" t="s">
        <v>926</v>
      </c>
      <c r="D160" s="1183"/>
      <c r="E160" s="1183"/>
      <c r="F160" s="1183"/>
      <c r="G160" s="1183"/>
      <c r="H160" s="1183"/>
      <c r="I160" s="1183"/>
      <c r="J160" s="1185"/>
      <c r="K160" s="1180"/>
      <c r="M160" s="704"/>
      <c r="N160" s="704"/>
      <c r="O160" s="704"/>
      <c r="P160" s="704"/>
      <c r="Q160" s="704"/>
    </row>
    <row r="161" spans="1:17" x14ac:dyDescent="0.25">
      <c r="A161" s="1184"/>
      <c r="B161" s="1180" t="s">
        <v>899</v>
      </c>
      <c r="C161" s="1181" t="s">
        <v>927</v>
      </c>
      <c r="D161" s="1183"/>
      <c r="E161" s="1183"/>
      <c r="F161" s="1183"/>
      <c r="G161" s="1183"/>
      <c r="H161" s="1183"/>
      <c r="I161" s="1183"/>
      <c r="J161" s="1185"/>
      <c r="K161" s="1180"/>
      <c r="M161" s="704"/>
      <c r="N161" s="704"/>
      <c r="O161" s="704"/>
      <c r="P161" s="704"/>
      <c r="Q161" s="704"/>
    </row>
    <row r="162" spans="1:17" ht="25.5" customHeight="1" x14ac:dyDescent="0.25">
      <c r="A162" s="1184"/>
      <c r="B162" s="1180"/>
      <c r="C162" s="1181"/>
      <c r="D162" s="1182"/>
      <c r="E162" s="1182"/>
      <c r="F162" s="1182"/>
      <c r="G162" s="1186"/>
      <c r="H162" s="1186"/>
      <c r="I162" s="1186"/>
      <c r="J162" s="1186"/>
      <c r="K162" s="1180"/>
      <c r="M162" s="704"/>
      <c r="N162" s="704"/>
      <c r="O162" s="704"/>
      <c r="P162" s="704"/>
      <c r="Q162" s="704"/>
    </row>
    <row r="163" spans="1:17" ht="15" customHeight="1" x14ac:dyDescent="0.25">
      <c r="A163" s="1184"/>
      <c r="B163" s="1180" t="s">
        <v>447</v>
      </c>
      <c r="C163" s="1181" t="s">
        <v>928</v>
      </c>
      <c r="D163" s="1183"/>
      <c r="E163" s="1183"/>
      <c r="F163" s="1183"/>
      <c r="G163" s="1182"/>
      <c r="H163" s="1182"/>
      <c r="I163" s="1181"/>
      <c r="J163" s="1181"/>
      <c r="K163" s="1182"/>
      <c r="M163" s="704"/>
      <c r="N163" s="704"/>
      <c r="O163" s="704"/>
    </row>
    <row r="164" spans="1:17" ht="25.5" customHeight="1" x14ac:dyDescent="0.25">
      <c r="A164" s="1184"/>
      <c r="B164" s="1180"/>
      <c r="C164" s="1181"/>
      <c r="D164" s="1181"/>
      <c r="E164" s="1181"/>
      <c r="F164" s="1181"/>
      <c r="G164" s="1181"/>
      <c r="H164" s="1181"/>
      <c r="I164" s="1181"/>
      <c r="J164" s="1181"/>
      <c r="K164" s="1182"/>
      <c r="M164" s="704"/>
      <c r="N164" s="704"/>
      <c r="O164" s="704"/>
    </row>
    <row r="165" spans="1:17" ht="15" customHeight="1" x14ac:dyDescent="0.25">
      <c r="A165" s="1184"/>
      <c r="B165" s="1180" t="s">
        <v>900</v>
      </c>
      <c r="C165" s="1181" t="s">
        <v>448</v>
      </c>
      <c r="D165" s="1183"/>
      <c r="E165" s="1183"/>
      <c r="F165" s="1183"/>
      <c r="G165" s="1183"/>
      <c r="H165" s="1183"/>
      <c r="I165" s="1183"/>
      <c r="J165" s="1183"/>
      <c r="K165" s="1185"/>
      <c r="M165" s="704"/>
      <c r="N165" s="704"/>
      <c r="O165" s="704"/>
    </row>
    <row r="166" spans="1:17" ht="25.5" customHeight="1" x14ac:dyDescent="0.25">
      <c r="A166" s="1184"/>
      <c r="B166" s="1180"/>
      <c r="C166" s="1186"/>
      <c r="D166" s="1182"/>
      <c r="E166" s="1182"/>
      <c r="F166" s="1182"/>
      <c r="G166" s="1186"/>
      <c r="H166" s="1186"/>
      <c r="I166" s="1186"/>
      <c r="J166" s="1186"/>
      <c r="K166" s="1180"/>
      <c r="M166" s="704"/>
      <c r="N166" s="704"/>
      <c r="O166" s="704"/>
    </row>
    <row r="167" spans="1:17" ht="15" customHeight="1" x14ac:dyDescent="0.25">
      <c r="A167" s="1184"/>
      <c r="B167" s="1180" t="s">
        <v>901</v>
      </c>
      <c r="C167" s="1181" t="s">
        <v>905</v>
      </c>
      <c r="D167" s="1182"/>
      <c r="E167" s="1182"/>
      <c r="F167" s="1182"/>
      <c r="G167" s="1182"/>
      <c r="H167" s="1182"/>
      <c r="I167" s="1182"/>
      <c r="J167" s="1186"/>
      <c r="K167" s="1180"/>
      <c r="M167" s="704"/>
      <c r="N167" s="704"/>
      <c r="O167" s="704"/>
    </row>
    <row r="168" spans="1:17" ht="25.5" customHeight="1" x14ac:dyDescent="0.25">
      <c r="A168" s="1184"/>
      <c r="B168" s="1180" t="s">
        <v>902</v>
      </c>
      <c r="C168" s="1181" t="s">
        <v>929</v>
      </c>
      <c r="D168" s="1182"/>
      <c r="E168" s="1182"/>
      <c r="F168" s="1182"/>
      <c r="G168" s="1182"/>
      <c r="H168" s="1182"/>
      <c r="I168" s="1182"/>
      <c r="J168" s="1182"/>
      <c r="K168" s="1186"/>
    </row>
    <row r="169" spans="1:17" ht="15" customHeight="1" x14ac:dyDescent="0.25">
      <c r="A169" s="1184"/>
      <c r="B169" s="1180" t="s">
        <v>903</v>
      </c>
      <c r="C169" s="1181" t="s">
        <v>930</v>
      </c>
      <c r="D169" s="1182"/>
      <c r="E169" s="1182"/>
      <c r="F169" s="1182"/>
      <c r="G169" s="1182"/>
      <c r="H169" s="1182"/>
      <c r="I169" s="1182"/>
      <c r="J169" s="1182"/>
      <c r="K169" s="1186"/>
    </row>
    <row r="170" spans="1:17" ht="15" customHeight="1" x14ac:dyDescent="0.25">
      <c r="A170" s="1184"/>
      <c r="B170" s="1180" t="s">
        <v>904</v>
      </c>
      <c r="C170" s="1181" t="s">
        <v>1080</v>
      </c>
      <c r="D170" s="1182"/>
      <c r="E170" s="1182"/>
      <c r="F170" s="1182"/>
      <c r="G170" s="1182"/>
      <c r="H170" s="1182"/>
      <c r="I170" s="1182"/>
      <c r="J170" s="1182"/>
      <c r="K170" s="1186"/>
    </row>
    <row r="171" spans="1:17" ht="25.5" customHeight="1" x14ac:dyDescent="0.25">
      <c r="A171" s="1184"/>
      <c r="B171" s="1180"/>
      <c r="C171" s="1186"/>
      <c r="D171" s="1182"/>
      <c r="E171" s="1182"/>
      <c r="F171" s="1182"/>
      <c r="G171" s="1186"/>
      <c r="H171" s="1186"/>
      <c r="I171" s="1186"/>
      <c r="J171" s="1186"/>
      <c r="K171" s="1180"/>
      <c r="M171" s="704"/>
      <c r="N171" s="704"/>
      <c r="O171" s="704"/>
    </row>
    <row r="172" spans="1:17" ht="15" customHeight="1" x14ac:dyDescent="0.25">
      <c r="A172" s="1184"/>
      <c r="B172" s="709" t="s">
        <v>1050</v>
      </c>
      <c r="C172" s="331" t="s">
        <v>1060</v>
      </c>
      <c r="D172" s="965"/>
      <c r="E172" s="965"/>
      <c r="F172"/>
      <c r="G172"/>
      <c r="H172"/>
      <c r="I172"/>
      <c r="J172" s="1186"/>
      <c r="K172" s="1180"/>
      <c r="M172" s="704"/>
      <c r="N172" s="704"/>
      <c r="O172" s="704"/>
    </row>
    <row r="173" spans="1:17" ht="25.5" customHeight="1" x14ac:dyDescent="0.25">
      <c r="A173" s="1184"/>
      <c r="B173" s="709" t="s">
        <v>1051</v>
      </c>
      <c r="C173" s="331" t="s">
        <v>1055</v>
      </c>
      <c r="D173" s="965"/>
      <c r="E173" s="965"/>
      <c r="F173" s="965"/>
      <c r="G173" s="965"/>
      <c r="H173" s="965"/>
      <c r="I173" s="965"/>
      <c r="J173" s="965"/>
      <c r="K173" s="1186"/>
    </row>
    <row r="174" spans="1:17" ht="15" customHeight="1" x14ac:dyDescent="0.25">
      <c r="A174" s="1184"/>
      <c r="B174" s="709" t="s">
        <v>1052</v>
      </c>
      <c r="C174" s="331" t="s">
        <v>1056</v>
      </c>
      <c r="D174" s="965"/>
      <c r="E174" s="965"/>
      <c r="F174" s="965"/>
      <c r="G174" s="965"/>
      <c r="H174" s="965"/>
      <c r="I174" s="965"/>
      <c r="J174"/>
      <c r="K174" s="1186"/>
    </row>
    <row r="175" spans="1:17" ht="15" customHeight="1" x14ac:dyDescent="0.25">
      <c r="A175" s="1184"/>
      <c r="B175" s="709" t="s">
        <v>1053</v>
      </c>
      <c r="C175" s="331" t="s">
        <v>1058</v>
      </c>
      <c r="D175" s="965"/>
      <c r="E175" s="965"/>
      <c r="F175" s="965"/>
      <c r="G175" s="965"/>
      <c r="H175" s="965"/>
      <c r="I175" s="965"/>
      <c r="J175" s="965"/>
      <c r="K175" s="1186"/>
    </row>
    <row r="176" spans="1:17" ht="15" customHeight="1" x14ac:dyDescent="0.25">
      <c r="A176" s="1184"/>
      <c r="B176" s="709" t="s">
        <v>1054</v>
      </c>
      <c r="C176" s="331" t="s">
        <v>1057</v>
      </c>
      <c r="D176" s="965"/>
      <c r="E176" s="965"/>
      <c r="F176" s="965"/>
      <c r="G176" s="965"/>
      <c r="H176" s="965"/>
      <c r="I176" s="965"/>
      <c r="J176" s="965"/>
      <c r="K176" s="704"/>
    </row>
    <row r="177" spans="1:11" ht="25.5" customHeight="1" x14ac:dyDescent="0.25">
      <c r="A177" s="1184"/>
      <c r="B177" s="1180"/>
      <c r="C177" s="1182"/>
      <c r="D177" s="1187"/>
      <c r="E177" s="1187"/>
      <c r="F177" s="1187"/>
      <c r="G177" s="1182"/>
      <c r="H177" s="1187"/>
      <c r="I177" s="1186"/>
      <c r="J177" s="1186"/>
      <c r="K177" s="1186"/>
    </row>
    <row r="178" spans="1:11" x14ac:dyDescent="0.25">
      <c r="A178" s="1184"/>
      <c r="B178" s="1188" t="s">
        <v>449</v>
      </c>
      <c r="C178" s="1189"/>
      <c r="D178" s="1189"/>
      <c r="E178" s="1189"/>
      <c r="F178" s="1189"/>
      <c r="G178" s="1189"/>
      <c r="H178" s="1189"/>
      <c r="I178" s="1186"/>
      <c r="J178" s="1186"/>
      <c r="K178" s="1186"/>
    </row>
    <row r="179" spans="1:11" ht="25.5" customHeight="1" x14ac:dyDescent="0.25">
      <c r="A179" s="1184"/>
      <c r="B179" s="1180"/>
      <c r="C179" s="1189"/>
      <c r="D179" s="1189"/>
      <c r="E179" s="1189"/>
      <c r="F179" s="1189"/>
      <c r="G179" s="1189"/>
      <c r="H179" s="1189"/>
      <c r="I179" s="1186"/>
      <c r="J179" s="1186"/>
      <c r="K179" s="1186"/>
    </row>
    <row r="180" spans="1:11" x14ac:dyDescent="0.25">
      <c r="A180" s="1184"/>
      <c r="B180" s="1180" t="s">
        <v>723</v>
      </c>
      <c r="C180" s="1181" t="s">
        <v>726</v>
      </c>
      <c r="D180" s="1181"/>
      <c r="E180" s="1181"/>
      <c r="F180" s="1181"/>
      <c r="G180" s="1181"/>
      <c r="H180" s="1181"/>
      <c r="I180" s="1181"/>
      <c r="J180" s="1186"/>
      <c r="K180" s="1186"/>
    </row>
    <row r="181" spans="1:11" x14ac:dyDescent="0.25">
      <c r="A181" s="1184"/>
      <c r="B181" s="709" t="s">
        <v>724</v>
      </c>
      <c r="C181" s="331" t="s">
        <v>931</v>
      </c>
      <c r="D181" s="965"/>
      <c r="E181" s="965"/>
      <c r="F181" s="965"/>
      <c r="G181" s="965"/>
      <c r="H181" s="965"/>
      <c r="I181" s="965"/>
      <c r="J181" s="965"/>
      <c r="K181" s="965"/>
    </row>
    <row r="182" spans="1:11" x14ac:dyDescent="0.25">
      <c r="A182" s="1184"/>
      <c r="B182" s="709" t="s">
        <v>725</v>
      </c>
      <c r="C182" s="331" t="s">
        <v>932</v>
      </c>
      <c r="D182" s="965"/>
      <c r="E182" s="965"/>
      <c r="F182" s="965"/>
      <c r="G182" s="965"/>
      <c r="H182"/>
      <c r="I182" s="1185"/>
      <c r="J182" s="1186"/>
      <c r="K182" s="1186"/>
    </row>
    <row r="183" spans="1:11" x14ac:dyDescent="0.25">
      <c r="A183" s="1184"/>
      <c r="B183" s="1181"/>
      <c r="C183" s="1181"/>
      <c r="D183" s="1181"/>
      <c r="E183" s="1181"/>
      <c r="F183" s="1181"/>
      <c r="G183" s="1181"/>
      <c r="H183" s="1181"/>
      <c r="I183" s="1181"/>
      <c r="J183" s="1186"/>
      <c r="K183" s="1186"/>
    </row>
    <row r="184" spans="1:11" x14ac:dyDescent="0.25">
      <c r="A184" s="1184"/>
      <c r="B184" s="1190"/>
      <c r="C184" s="1181" t="s">
        <v>710</v>
      </c>
      <c r="D184" s="1191"/>
      <c r="E184" s="1191"/>
      <c r="F184" s="1191"/>
      <c r="G184" s="1182"/>
      <c r="H184" s="1186"/>
      <c r="I184" s="1186"/>
      <c r="J184" s="1186"/>
      <c r="K184" s="1186"/>
    </row>
    <row r="185" spans="1:11" s="699" customFormat="1" ht="25.5" customHeight="1" x14ac:dyDescent="0.25">
      <c r="A185" s="1184"/>
      <c r="B185" s="1192"/>
      <c r="C185" s="1193"/>
      <c r="D185" s="1194"/>
      <c r="E185" s="1194"/>
      <c r="F185" s="1194"/>
      <c r="G185" s="1186"/>
      <c r="H185" s="1186"/>
      <c r="I185" s="1186"/>
      <c r="J185" s="1186"/>
      <c r="K185" s="1186"/>
    </row>
    <row r="186" spans="1:11" s="699" customFormat="1" ht="15" customHeight="1" x14ac:dyDescent="0.25">
      <c r="A186" s="697"/>
      <c r="B186" s="718" t="s">
        <v>450</v>
      </c>
      <c r="C186" s="718"/>
      <c r="D186" s="719"/>
      <c r="E186" s="719"/>
      <c r="F186" s="719"/>
      <c r="G186" s="717"/>
      <c r="H186" s="712"/>
      <c r="I186" s="712"/>
      <c r="J186" s="712"/>
      <c r="K186" s="712"/>
    </row>
    <row r="187" spans="1:11" s="699" customFormat="1" ht="15" customHeight="1" x14ac:dyDescent="0.25">
      <c r="A187" s="697"/>
      <c r="B187" s="705"/>
      <c r="C187" s="719"/>
      <c r="D187" s="698"/>
      <c r="E187" s="698"/>
      <c r="F187" s="698"/>
      <c r="G187" s="698"/>
      <c r="H187" s="698"/>
      <c r="I187" s="698"/>
      <c r="J187" s="698"/>
      <c r="K187" s="698"/>
    </row>
    <row r="188" spans="1:11" s="699" customFormat="1" ht="15" customHeight="1" x14ac:dyDescent="0.25">
      <c r="A188" s="697"/>
      <c r="B188" s="720">
        <v>0</v>
      </c>
      <c r="C188" s="721" t="s">
        <v>451</v>
      </c>
      <c r="D188" s="1272" t="s">
        <v>452</v>
      </c>
      <c r="E188" s="1272"/>
      <c r="F188" s="1272"/>
      <c r="G188" s="1272"/>
      <c r="H188" s="1272"/>
      <c r="I188" s="1272"/>
      <c r="J188" s="1272"/>
      <c r="K188" s="722"/>
    </row>
    <row r="189" spans="1:11" s="699" customFormat="1" ht="15" customHeight="1" x14ac:dyDescent="0.25">
      <c r="A189" s="697"/>
      <c r="B189" s="723" t="s">
        <v>453</v>
      </c>
      <c r="C189" s="721" t="s">
        <v>451</v>
      </c>
      <c r="D189" s="1272" t="s">
        <v>454</v>
      </c>
      <c r="E189" s="1272"/>
      <c r="F189" s="1272"/>
      <c r="G189" s="1272"/>
      <c r="H189" s="969"/>
      <c r="I189" s="969"/>
      <c r="J189" s="969"/>
      <c r="K189" s="969"/>
    </row>
    <row r="190" spans="1:11" s="699" customFormat="1" ht="15" customHeight="1" x14ac:dyDescent="0.25">
      <c r="A190" s="697"/>
      <c r="B190" s="720" t="s">
        <v>259</v>
      </c>
      <c r="C190" s="721" t="s">
        <v>451</v>
      </c>
      <c r="D190" s="1272" t="s">
        <v>455</v>
      </c>
      <c r="E190" s="1272"/>
      <c r="F190" s="1272"/>
      <c r="G190" s="1272"/>
      <c r="H190" s="1272"/>
      <c r="I190" s="1272"/>
      <c r="J190" s="1272"/>
      <c r="K190" s="969"/>
    </row>
    <row r="191" spans="1:11" s="699" customFormat="1" ht="15" customHeight="1" x14ac:dyDescent="0.25">
      <c r="A191" s="697"/>
      <c r="B191" s="720" t="s">
        <v>1083</v>
      </c>
      <c r="C191" s="721" t="s">
        <v>451</v>
      </c>
      <c r="D191" s="1272" t="s">
        <v>1084</v>
      </c>
      <c r="E191" s="1272"/>
      <c r="F191" s="1272"/>
      <c r="G191" s="1272"/>
      <c r="H191" s="1272"/>
      <c r="I191" s="1272"/>
      <c r="J191" s="1272"/>
      <c r="K191" s="1262"/>
    </row>
    <row r="192" spans="1:11" s="699" customFormat="1" ht="25.5" customHeight="1" x14ac:dyDescent="0.25">
      <c r="A192" s="697"/>
      <c r="B192" s="725"/>
      <c r="C192" s="726"/>
      <c r="D192" s="697"/>
      <c r="E192" s="698"/>
      <c r="F192" s="698"/>
      <c r="G192" s="698"/>
      <c r="H192" s="698"/>
      <c r="I192" s="698"/>
      <c r="J192" s="698"/>
      <c r="K192" s="698"/>
    </row>
    <row r="193" spans="1:11" s="699" customFormat="1" ht="15" customHeight="1" x14ac:dyDescent="0.25">
      <c r="A193" s="697"/>
      <c r="B193" s="701" t="s">
        <v>456</v>
      </c>
      <c r="C193" s="697"/>
      <c r="D193" s="697"/>
      <c r="E193" s="698"/>
      <c r="F193" s="698"/>
      <c r="G193" s="717"/>
      <c r="H193" s="717"/>
      <c r="I193" s="717"/>
      <c r="J193" s="717"/>
      <c r="K193" s="698"/>
    </row>
    <row r="194" spans="1:11" s="699" customFormat="1" ht="15" customHeight="1" x14ac:dyDescent="0.25">
      <c r="A194" s="697"/>
      <c r="B194" s="705"/>
      <c r="C194" s="697"/>
      <c r="D194" s="698"/>
      <c r="E194" s="698"/>
      <c r="F194" s="698"/>
      <c r="G194" s="698"/>
      <c r="H194" s="698"/>
      <c r="I194" s="698"/>
      <c r="J194" s="698"/>
      <c r="K194" s="698"/>
    </row>
    <row r="195" spans="1:11" s="699" customFormat="1" ht="15" customHeight="1" x14ac:dyDescent="0.25">
      <c r="A195" s="697"/>
      <c r="B195" s="720" t="s">
        <v>457</v>
      </c>
      <c r="C195" s="727" t="s">
        <v>451</v>
      </c>
      <c r="D195" s="1269" t="s">
        <v>458</v>
      </c>
      <c r="E195" s="1269"/>
      <c r="F195" s="1269"/>
      <c r="G195" s="1269"/>
      <c r="H195" s="1269"/>
      <c r="I195" s="1269"/>
      <c r="J195" s="1269"/>
      <c r="K195" s="728"/>
    </row>
    <row r="196" spans="1:11" s="699" customFormat="1" ht="15" customHeight="1" x14ac:dyDescent="0.25">
      <c r="A196" s="697"/>
      <c r="B196" s="720" t="s">
        <v>459</v>
      </c>
      <c r="C196" s="727" t="s">
        <v>451</v>
      </c>
      <c r="D196" s="1269" t="s">
        <v>460</v>
      </c>
      <c r="E196" s="1269"/>
      <c r="F196" s="1269"/>
      <c r="G196" s="1269"/>
      <c r="H196" s="1269"/>
      <c r="I196" s="1269"/>
      <c r="J196" s="1269"/>
      <c r="K196" s="1269"/>
    </row>
    <row r="197" spans="1:11" s="699" customFormat="1" ht="15" customHeight="1" x14ac:dyDescent="0.25">
      <c r="A197" s="697"/>
      <c r="B197" s="720" t="s">
        <v>461</v>
      </c>
      <c r="C197" s="727" t="s">
        <v>451</v>
      </c>
      <c r="D197" s="1269" t="s">
        <v>462</v>
      </c>
      <c r="E197" s="1269"/>
      <c r="F197" s="1269"/>
      <c r="G197" s="1269"/>
      <c r="H197" s="1269"/>
      <c r="I197" s="1269"/>
      <c r="J197" s="1269"/>
      <c r="K197" s="1269"/>
    </row>
    <row r="198" spans="1:11" s="699" customFormat="1" x14ac:dyDescent="0.25">
      <c r="A198" s="697"/>
      <c r="B198" s="720" t="s">
        <v>463</v>
      </c>
      <c r="C198" s="727" t="s">
        <v>451</v>
      </c>
      <c r="D198" s="1269" t="s">
        <v>464</v>
      </c>
      <c r="E198" s="1269"/>
      <c r="F198" s="1269"/>
      <c r="G198" s="1269"/>
      <c r="H198" s="1269"/>
      <c r="I198" s="1269"/>
      <c r="J198" s="1269"/>
      <c r="K198" s="724"/>
    </row>
    <row r="199" spans="1:11" s="699" customFormat="1" ht="15" customHeight="1" x14ac:dyDescent="0.25">
      <c r="A199" s="697"/>
      <c r="B199" s="720" t="s">
        <v>465</v>
      </c>
      <c r="C199" s="727" t="s">
        <v>451</v>
      </c>
      <c r="D199" s="729" t="s">
        <v>466</v>
      </c>
      <c r="E199" s="729"/>
      <c r="F199" s="729"/>
      <c r="G199" s="729"/>
      <c r="H199" s="729"/>
      <c r="I199" s="729"/>
      <c r="J199" s="729"/>
      <c r="K199" s="729"/>
    </row>
    <row r="200" spans="1:11" s="699" customFormat="1" ht="15" customHeight="1" x14ac:dyDescent="0.25">
      <c r="A200" s="697"/>
      <c r="B200" s="720"/>
      <c r="C200" s="727"/>
      <c r="D200" s="1269" t="s">
        <v>467</v>
      </c>
      <c r="E200" s="1269"/>
      <c r="F200" s="1269"/>
      <c r="G200" s="1269"/>
      <c r="H200" s="1269"/>
      <c r="I200" s="1269"/>
      <c r="J200" s="1269"/>
      <c r="K200" s="968"/>
    </row>
    <row r="201" spans="1:11" s="699" customFormat="1" ht="15" customHeight="1" x14ac:dyDescent="0.25">
      <c r="A201" s="697"/>
      <c r="B201" s="720" t="s">
        <v>468</v>
      </c>
      <c r="C201" s="727" t="s">
        <v>451</v>
      </c>
      <c r="D201" s="1269" t="s">
        <v>469</v>
      </c>
      <c r="E201" s="1269"/>
      <c r="F201" s="1269"/>
      <c r="G201" s="1269"/>
      <c r="H201" s="1269"/>
      <c r="I201" s="1269"/>
      <c r="J201" s="1269"/>
      <c r="K201" s="1269"/>
    </row>
    <row r="202" spans="1:11" s="699" customFormat="1" x14ac:dyDescent="0.25">
      <c r="A202" s="697"/>
      <c r="B202" s="720" t="s">
        <v>470</v>
      </c>
      <c r="C202" s="727" t="s">
        <v>451</v>
      </c>
      <c r="D202" s="1269" t="s">
        <v>471</v>
      </c>
      <c r="E202" s="1269"/>
      <c r="F202" s="1269"/>
      <c r="G202" s="1269"/>
      <c r="H202" s="1269"/>
      <c r="I202" s="1269"/>
      <c r="J202" s="1269"/>
      <c r="K202" s="968"/>
    </row>
    <row r="203" spans="1:11" s="699" customFormat="1" x14ac:dyDescent="0.25">
      <c r="A203" s="697"/>
      <c r="B203" s="720" t="s">
        <v>472</v>
      </c>
      <c r="C203" s="727" t="s">
        <v>451</v>
      </c>
      <c r="D203" s="1269" t="s">
        <v>473</v>
      </c>
      <c r="E203" s="1269"/>
      <c r="F203" s="1269"/>
      <c r="G203" s="1269"/>
      <c r="H203" s="1269"/>
      <c r="I203" s="1269"/>
      <c r="J203" s="1269"/>
      <c r="K203" s="968"/>
    </row>
    <row r="204" spans="1:11" s="699" customFormat="1" x14ac:dyDescent="0.25">
      <c r="A204" s="697"/>
      <c r="B204" s="720" t="s">
        <v>474</v>
      </c>
      <c r="C204" s="727" t="s">
        <v>451</v>
      </c>
      <c r="D204" s="968" t="s">
        <v>475</v>
      </c>
      <c r="E204" s="715"/>
      <c r="F204" s="728"/>
      <c r="G204" s="728"/>
      <c r="H204" s="728"/>
      <c r="I204" s="728"/>
      <c r="J204" s="728"/>
      <c r="K204" s="728"/>
    </row>
    <row r="205" spans="1:11" s="699" customFormat="1" x14ac:dyDescent="0.25">
      <c r="A205" s="697"/>
      <c r="B205" s="720"/>
      <c r="C205" s="727"/>
      <c r="D205" s="698"/>
      <c r="E205" s="698"/>
      <c r="F205" s="698"/>
      <c r="G205" s="698"/>
      <c r="H205" s="698"/>
      <c r="I205" s="698"/>
      <c r="J205" s="698"/>
      <c r="K205" s="698"/>
    </row>
    <row r="206" spans="1:11" s="699" customFormat="1" x14ac:dyDescent="0.25">
      <c r="A206" s="697"/>
      <c r="B206" s="731" t="s">
        <v>736</v>
      </c>
      <c r="C206" s="698"/>
      <c r="D206" s="698"/>
      <c r="E206" s="698"/>
      <c r="F206" s="698"/>
      <c r="G206" s="698"/>
      <c r="H206" s="698"/>
      <c r="I206" s="698"/>
      <c r="J206" s="698"/>
      <c r="K206" s="698"/>
    </row>
    <row r="207" spans="1:11" s="699" customFormat="1" x14ac:dyDescent="0.25">
      <c r="A207" s="697"/>
      <c r="B207" s="732"/>
      <c r="C207" s="733"/>
      <c r="D207" s="698"/>
      <c r="E207" s="698"/>
      <c r="F207" s="698"/>
      <c r="G207" s="698"/>
      <c r="H207" s="698"/>
      <c r="I207" s="698"/>
      <c r="J207" s="698"/>
      <c r="K207" s="698"/>
    </row>
    <row r="208" spans="1:11" s="699" customFormat="1" x14ac:dyDescent="0.25">
      <c r="A208" s="697"/>
      <c r="B208" s="732"/>
      <c r="C208" s="733"/>
      <c r="D208" s="698"/>
      <c r="E208" s="698"/>
      <c r="F208" s="698"/>
      <c r="G208" s="698"/>
      <c r="H208" s="698"/>
      <c r="I208" s="698"/>
      <c r="J208" s="698"/>
      <c r="K208" s="698"/>
    </row>
    <row r="209" spans="1:11" s="699" customFormat="1" x14ac:dyDescent="0.25">
      <c r="A209" s="697"/>
      <c r="B209" s="732"/>
      <c r="C209" s="733"/>
      <c r="D209" s="698"/>
      <c r="E209" s="698"/>
      <c r="F209" s="698"/>
      <c r="G209" s="734"/>
      <c r="H209" s="734"/>
      <c r="I209" s="734"/>
      <c r="J209" s="698"/>
      <c r="K209" s="698"/>
    </row>
  </sheetData>
  <mergeCells count="13">
    <mergeCell ref="D203:J203"/>
    <mergeCell ref="D197:K197"/>
    <mergeCell ref="D198:J198"/>
    <mergeCell ref="D200:J200"/>
    <mergeCell ref="D201:K201"/>
    <mergeCell ref="D202:J202"/>
    <mergeCell ref="D196:K196"/>
    <mergeCell ref="B1:G1"/>
    <mergeCell ref="D188:J188"/>
    <mergeCell ref="D189:G189"/>
    <mergeCell ref="D190:J190"/>
    <mergeCell ref="D195:J195"/>
    <mergeCell ref="D191:J191"/>
  </mergeCells>
  <hyperlinks>
    <hyperlink ref="B36:E36" location="'1.4.2'!A1" display="1.4.2"/>
    <hyperlink ref="B25:G25" location="'1.1.1'!A1" display="1.1.1"/>
    <hyperlink ref="B180:I180" location="'A1'!A1" display="A1"/>
    <hyperlink ref="B18:G18" location="'Methodische Hinweise'!A1" display="'Methodische Hinweise'!A1"/>
    <hyperlink ref="B17:D17" location="'Methodische Hinweise'!A1" display="'Methodische Hinweise'!A1"/>
    <hyperlink ref="B16:E16" location="'Methodische Hinweise'!A1" display="'Methodische Hinweise'!A1"/>
    <hyperlink ref="B15:E15" location="'Methodische Hinweise'!A1" display="'Methodische Hinweise'!A1"/>
    <hyperlink ref="B14:E14" location="'Methodische Hinweise'!A1" display="'Methodische Hinweise'!A1"/>
    <hyperlink ref="B13:C13" location="'Methodische Hinweise'!A1" display="'Methodische Hinweise'!A1"/>
    <hyperlink ref="B11:C11" location="'Methodische Hinweise'!A1" display="Methodische Hinweise"/>
    <hyperlink ref="B30:F30" location="'1.2.2'!A1" display="1.2.2"/>
    <hyperlink ref="B120:H120" location="'12.2'!A1" display="12.2"/>
    <hyperlink ref="B63:G63" location="'5.1_5.2'!A1" display="5.2"/>
    <hyperlink ref="B36:D36" location="'1.4.2'!A1" display="1.4.2"/>
    <hyperlink ref="B33:F33" location="'1.3.2'!A1" display="1.3.2"/>
    <hyperlink ref="B29:E29" location="'1.2.1'!A1" display="1.2.1"/>
    <hyperlink ref="B23:G23" location="'1.1.1'!A1" display="'1.1.1'!A1"/>
    <hyperlink ref="B25:F25" location="'1.1.1'!A1" display="1.1.1"/>
    <hyperlink ref="C184:G184" location="Qualitätsbericht!A1" display="Qualitätsbericht"/>
    <hyperlink ref="B27:G27" location="'1.1.3'!A1" display="1.1.3"/>
    <hyperlink ref="B24:E24" location="'1.1.1'!A1" display="1.1"/>
    <hyperlink ref="B62:H62" location="'5.1_5.2'!A1" display="5.1"/>
    <hyperlink ref="C62" location="'5.1_5.2'!A1" display="5.1"/>
    <hyperlink ref="B46:G46" location="'2.5'!A1" display="2.5"/>
    <hyperlink ref="B54:G54" location="'3.5'!A1" display="3.5"/>
    <hyperlink ref="B99:G99" location="'9.2.2'!A1" display="9.2.2"/>
    <hyperlink ref="B137:G137" location="'14.4'!A1" display="14.4"/>
    <hyperlink ref="C25:G25" location="'1.1.1 '!A1" display="Schulden beim nicht-öffentlichen Bereich insgesamt"/>
    <hyperlink ref="C26:H26" location="'1.1.2'!A1" display="Wertpapierschulden und Kredite beim nicht-öffentlichen Bereich"/>
    <hyperlink ref="C28:G28" location="'1.2.1 '!A1" display="Schuldenstand nach Arten und Körperschaftsgruppen"/>
    <hyperlink ref="C31:K31" location="'1.3.1'!A1" display="Schuldenstand der Länder und Gemeinden/Gemeindeverbände zusammen nach Arten und Ländern"/>
    <hyperlink ref="C32:E32" location="'1.3.1'!A1" display="Schuldenstand 2009 - 2011"/>
    <hyperlink ref="C34:F34" location="'1.4.1'!A1" display="Schuldenstand der Länder nach Arten"/>
    <hyperlink ref="C35:E35" location="'1.4.1'!A1" display="Schuldenstand 2009 - 2011"/>
    <hyperlink ref="C37:I37" location="'1.5.1'!A1" display="Schuldenstand der Gemeinden/Gemeindeverbände nach Arten und Ländern"/>
    <hyperlink ref="C38:E38" location="'1.5.1'!A1" display="Schuldenstand 2009 - 2011"/>
    <hyperlink ref="B138:G138" location="'14.5'!A1" display="14.5"/>
    <hyperlink ref="B136:G136" location="'14.3'!A1" display="14.3"/>
    <hyperlink ref="B125:F125" location="'13.1'!A1" display="13"/>
    <hyperlink ref="B111:H111" location="'11.1'!A1" display="11"/>
    <hyperlink ref="C97" location="'9.2.1'!A1" display="'9.2.1'!A1"/>
    <hyperlink ref="C96" location="'9.2.1'!A1" display="'9.2.1'!A1"/>
    <hyperlink ref="C32:C38" location="'1.1.1 '!A1" display="'1.1.1 '!A1"/>
    <hyperlink ref="C24:C30" location="'1.1.1 '!A1" display="'1.1.1 '!A1"/>
    <hyperlink ref="C138" location="'14.5'!A1" display="14.5"/>
    <hyperlink ref="C136" location="'14.3'!A1" display="14.3"/>
    <hyperlink ref="C135" location="'14.2'!A1" display="14.2"/>
    <hyperlink ref="C134" location="'14.1'!A1" display="14.1"/>
    <hyperlink ref="C133" location="'14.1'!A1" display="14"/>
    <hyperlink ref="C130" location="'13.5'!A1" display="13.5"/>
    <hyperlink ref="C129" location="'13.4'!A1" display="13.4"/>
    <hyperlink ref="C128" location="'13.3'!A1" display="13.3"/>
    <hyperlink ref="C127" location="'13.2'!A1" display="13.2"/>
    <hyperlink ref="C126" location="'13.1'!A1" display="13.1"/>
    <hyperlink ref="C125" location="'13.1'!A1" display="13"/>
    <hyperlink ref="C123" location="'12.5'!A1" display="12.5"/>
    <hyperlink ref="C122" location="'12.4'!A1" display="12.4"/>
    <hyperlink ref="C121" location="'12.3'!A1" display="12.3"/>
    <hyperlink ref="C119" location="'12.1'!A1" display="12.1"/>
    <hyperlink ref="C118" location="'12.1'!A1" display="12"/>
    <hyperlink ref="C116" location="'11.5'!A1" display="11.5"/>
    <hyperlink ref="C115" location="'11.4'!A1" display="11.4"/>
    <hyperlink ref="C112" location="'11.1'!A1" display="11.1"/>
    <hyperlink ref="C111" location="'11.1'!A1" display="11"/>
    <hyperlink ref="C109" location="'10.5'!A1" display="10.5"/>
    <hyperlink ref="C108" location="'10.4'!A1" display="10.4"/>
    <hyperlink ref="C107" location="'10.3'!A1" display="10.3"/>
    <hyperlink ref="C106" location="'10.2'!A1" display="10.2"/>
    <hyperlink ref="C105" location="'10.1'!A1" display="10.1"/>
    <hyperlink ref="C104" location="'10.1'!A1" display="10"/>
    <hyperlink ref="C102" location="'9.2.5'!A1" display="9.2.5"/>
    <hyperlink ref="C101" location="'9.2.4'!A1" display="9.2.4"/>
    <hyperlink ref="C100" location="'9.2.3'!A1" display="9.2.3"/>
    <hyperlink ref="C99" location="'9.2.2'!A1" display="9.2.2"/>
    <hyperlink ref="C98" location="'9.2.1'!A1" display="9.2.1"/>
    <hyperlink ref="C96:C97" location="'9.2.1'!A1" display="9.2"/>
    <hyperlink ref="C94" location="'9.1.5'!A1" display="9.1.5"/>
    <hyperlink ref="C93" location="'9.1.4'!A1" display="9.1.4"/>
    <hyperlink ref="C92" location="'9.1.3'!A1" display="9.1.3"/>
    <hyperlink ref="C91" location="'9.1.2'!A1" display="9.1.2"/>
    <hyperlink ref="C90" location="'9.1.1'!A1" display="9.1.1"/>
    <hyperlink ref="C89" location="'9.1.1'!A1" display="9.1"/>
    <hyperlink ref="C88" location="'9.1.1'!A1" display="9"/>
    <hyperlink ref="C85" location="'8.5'!A1" display="8.5"/>
    <hyperlink ref="C84" location="'8.4'!A1" display="8.4"/>
    <hyperlink ref="C83" location="'8.3'!A1" display="8.3"/>
    <hyperlink ref="C82" location="'8.2'!A1" display="8.2"/>
    <hyperlink ref="C81" location="'8.1'!A1" display="8.1"/>
    <hyperlink ref="C80" location="'8.1'!A1" display="8"/>
    <hyperlink ref="C78" location="'7.5'!A1" display="7.5"/>
    <hyperlink ref="C77" location="'7.4'!A1" display="7.4"/>
    <hyperlink ref="C76" location="'7.3'!A1" display="7.3"/>
    <hyperlink ref="C75" location="'7.2'!A1" display="7.2"/>
    <hyperlink ref="C74" location="'7.1'!A1" display="7.1"/>
    <hyperlink ref="C73" location="'7.1'!A1" display="7"/>
    <hyperlink ref="C71" location="'6.5'!A1" display="6.5"/>
    <hyperlink ref="C70" location="'6.4'!A1" display="6.4"/>
    <hyperlink ref="C69" location="'6.3'!A1" display="6.3"/>
    <hyperlink ref="C68" location="'6.2'!A1" display="6.2"/>
    <hyperlink ref="C67" location="'6.1'!A1" display="6.1"/>
    <hyperlink ref="C66" location="'6.1'!A1" display="6"/>
    <hyperlink ref="C61" location="'5.1_5.2'!A1" display="5"/>
    <hyperlink ref="C59" location="'4.1_4.2'!A58" display="4.2"/>
    <hyperlink ref="C58" location="'4.1_4.2'!A1" display="4.1"/>
    <hyperlink ref="C57" location="'4.1_4.2'!A1" display="4"/>
    <hyperlink ref="C55" location="'3.6'!A1" display="3.6"/>
    <hyperlink ref="C54" location="'3.5'!A1" display="3.5"/>
    <hyperlink ref="C53" location="'3.4'!A1" display="3.4"/>
    <hyperlink ref="C52" location="'3.3'!A1" display="3.3"/>
    <hyperlink ref="C51" location="'3.2'!A1" display="3.2"/>
    <hyperlink ref="C50" location="'3.1'!A1" display="3.1"/>
    <hyperlink ref="C49" location="'3.1'!A1" display="3"/>
    <hyperlink ref="C47" location="'2.6'!A1" display="2.6"/>
    <hyperlink ref="C46" location="'2.5'!A1" display="2.5"/>
    <hyperlink ref="C45" location="'2.4'!A1" display="2.4"/>
    <hyperlink ref="C44" location="'2.3'!A1" display="2.3"/>
    <hyperlink ref="C43" location="'2.2'!A1" display="2.2"/>
    <hyperlink ref="C42" location="'2.1'!A1" display="2.1"/>
    <hyperlink ref="C41" location="'2.1'!A1" display="2"/>
    <hyperlink ref="C39" location="'1.5.2'!A1" display="1.5.2"/>
    <hyperlink ref="C38" location="'1.5.1'!A1" display="1.5.1"/>
    <hyperlink ref="C37" location="'1.5.1'!A1" display="1.5"/>
    <hyperlink ref="C32" location="'1.3.1'!A1" display="1.3.1"/>
    <hyperlink ref="C31" location="'1.3.1'!A1" display="Schuldenstand der Länder und Gemeinden/Gemeindeverbände zusammen nach Arten und Ländern"/>
    <hyperlink ref="C26" location="'1.1.2'!A1" display="Wertpapierschulden und Kredite beim nicht-öffentlichen Bereich"/>
    <hyperlink ref="C25" location="'1.1.1'!A1" display="Schulden beim nicht-öffentlichen Bereich insgesamt"/>
    <hyperlink ref="C24" location="'1.1.1 '!A1" display="1.1"/>
    <hyperlink ref="C34" location="'1.4.1'!A1" display="1.4"/>
    <hyperlink ref="C35" location="'1.4.1'!A1" display="1.4.1"/>
    <hyperlink ref="C141" location="'15.1'!A1" display="15.1"/>
    <hyperlink ref="C137" location="'14.4'!A1" display="14.4"/>
    <hyperlink ref="C114" location="'11.3'!A1" display="11.3"/>
    <hyperlink ref="C113" location="'11.2'!A1" display="11.2"/>
    <hyperlink ref="B9:C9" location="Inhalt!A1" display="Inhaltsverzeichnis"/>
    <hyperlink ref="B141:J141" location="'15.1'!A1" display="15.1"/>
    <hyperlink ref="B138:H138" location="'14.5'!A1" display="14.5"/>
    <hyperlink ref="B137:F137" location="'14.4'!A1" display="14.4"/>
    <hyperlink ref="B136:H136" location="'14.3'!A1" display="14.3"/>
    <hyperlink ref="B135:F135" location="'14.2'!A1" display="14.2"/>
    <hyperlink ref="B134:G134" location="'14.1'!A1" display="14.1"/>
    <hyperlink ref="B133:F133" location="'14.1'!A1" display="14"/>
    <hyperlink ref="B130:H130" location="'13.5'!A1" display="13.5"/>
    <hyperlink ref="B129:G129" location="'13.4'!A1" display="13.4"/>
    <hyperlink ref="B128:H128" location="'13.3'!A1" display="13.3"/>
    <hyperlink ref="B127:G127" location="'13.2'!A1" display="13.2"/>
    <hyperlink ref="B126:H126" location="'13.1'!A1" display="13.1"/>
    <hyperlink ref="B125:G125" location="'13.1'!A1" display="13"/>
    <hyperlink ref="B123:H123" location="'12.5'!A1" display="12.5"/>
    <hyperlink ref="B122:G122" location="'12.4'!A1" display="12.4"/>
    <hyperlink ref="B121:H121" location="'12.3'!A1" display="12.3"/>
    <hyperlink ref="B119:H119" location="'12.1'!A1" display="12.1"/>
    <hyperlink ref="B118:F118" location="'12.1'!A1" display="12"/>
    <hyperlink ref="B116:H116" location="'11.5'!A1" display="11.5"/>
    <hyperlink ref="B115:G115" location="'11.4'!A1" display="11.4"/>
    <hyperlink ref="B114:H114" location="'11.3'!A1" display="11.3"/>
    <hyperlink ref="B113:G113" location="'11.2'!A1" display="11.2"/>
    <hyperlink ref="B112:H112" location="'11.1'!A1" display="11.1"/>
    <hyperlink ref="B111:I111" location="'11.1'!A1" display="11"/>
    <hyperlink ref="B109:H109" location="'10.5'!A1" display="10.5"/>
    <hyperlink ref="B108:G108" location="'10.4'!A1" display="10.4"/>
    <hyperlink ref="B107:H107" location="'10.3'!A1" display="10.3"/>
    <hyperlink ref="B106:G106" location="'10.2'!A1" display="10.2"/>
    <hyperlink ref="B105:H105" location="'10.1'!A1" display="10.1"/>
    <hyperlink ref="B104:G104" location="'10.1'!A1" display="10"/>
    <hyperlink ref="B102:H102" location="'9.2.5'!A1" display="9.2.5"/>
    <hyperlink ref="B101:F101" location="'9.2.4'!A1" display="9.2.4"/>
    <hyperlink ref="B100:H100" location="'9.2.3'!A1" display="9.2.3"/>
    <hyperlink ref="B99:F99" location="'9.2.2'!A1" display="9.2.2"/>
    <hyperlink ref="B98:G98" location="'9.2.1'!A1" display="9.2.1"/>
    <hyperlink ref="B96:I97" location="'9.2.1'!A1" display="9.2"/>
    <hyperlink ref="B94:H94" location="'9.1.5'!A1" display="9.1.5"/>
    <hyperlink ref="B93:F93" location="'9.1.4'!A1" display="9.1.4"/>
    <hyperlink ref="B92:H92" location="'9.1.3'!A1" display="9.1.3"/>
    <hyperlink ref="B91:F91" location="'9.1.2'!A1" display="9.1.2"/>
    <hyperlink ref="B90:G90" location="'9.1.1'!A1" display="9.1.1"/>
    <hyperlink ref="B89:I89" location="'9.1.1'!A1" display="9.1"/>
    <hyperlink ref="B88:H88" location="'9.1.1'!A1" display="9"/>
    <hyperlink ref="B85:I85" location="'8.5'!A1" display="8.5"/>
    <hyperlink ref="B84:G84" location="'8.4'!A1" display="8.4"/>
    <hyperlink ref="B83:H83" location="'8.3'!A1" display="8.3"/>
    <hyperlink ref="B82:G82" location="'8.2'!A1" display="8.2"/>
    <hyperlink ref="B81:H81" location="'8.1'!A1" display="8.1"/>
    <hyperlink ref="B80:G80" location="'8.1'!A1" display="8"/>
    <hyperlink ref="B78:H78" location="'7.5'!A1" display="7.5"/>
    <hyperlink ref="B77:G77" location="'7.4'!A1" display="7.4"/>
    <hyperlink ref="B76:H76" location="'7.3'!A1" display="7.3"/>
    <hyperlink ref="B75:G75" location="'7.2'!A1" display="7.2"/>
    <hyperlink ref="B74:H74" location="'7.1'!A1" display="7.1"/>
    <hyperlink ref="B73:H73" location="'7.1'!A1" display="7"/>
    <hyperlink ref="B71:H71" location="'6.5'!A1" display="6.5"/>
    <hyperlink ref="B70:G70" location="'6.4'!A1" display="6.4"/>
    <hyperlink ref="B69:H69" location="'6.3'!A1" display="6.3"/>
    <hyperlink ref="B68:G68" location="'6.2'!A1" display="6.2"/>
    <hyperlink ref="B67:H67" location="'6.1'!A1" display="6.1"/>
    <hyperlink ref="B66:D66" location="'6.1'!A1" display="6"/>
    <hyperlink ref="B61:H61" location="'5.1_5.2'!A1" display="5"/>
    <hyperlink ref="B59:H59" location="'4.1_4.2'!A58" display="4.2"/>
    <hyperlink ref="B58:H58" location="'4.1_4.2'!A1" display="4.1"/>
    <hyperlink ref="B57:F57" location="'4.1_4.2'!A1" display="4"/>
    <hyperlink ref="B55:H55" location="'3.6'!A1" display="3.6"/>
    <hyperlink ref="B54:H54" location="'3.5'!A1" display="3.5"/>
    <hyperlink ref="B53:F53" location="'3.4'!A1" display="3.4"/>
    <hyperlink ref="B52:H52" location="'3.3'!A1" display="3.3"/>
    <hyperlink ref="B51:F51" location="'3.2'!A1" display="3.2"/>
    <hyperlink ref="B50:G50" location="'3.1'!A1" display="3.1"/>
    <hyperlink ref="B49:G49" location="'3.1'!A1" display="3"/>
    <hyperlink ref="B47:H47" location="'2.6'!A1" display="2.6"/>
    <hyperlink ref="B46:H46" location="'2.5'!A1" display="2.5"/>
    <hyperlink ref="B45:F45" location="'2.4'!A1" display="2.4"/>
    <hyperlink ref="B44:H44" location="'2.3'!A1" display="2.3"/>
    <hyperlink ref="B43:F43" location="'2.2'!A1" display="2.2"/>
    <hyperlink ref="B42:G42" location="'2.1'!A1" display="2.1"/>
    <hyperlink ref="B41:I41" location="'2.1'!A1" display="2"/>
    <hyperlink ref="B39:E39" location="'1.5.2'!A1" display="1.5.2"/>
    <hyperlink ref="B38:E38" location="'1.5.1'!A1" display="1.5.1"/>
    <hyperlink ref="B37:I37" location="'1.5.1'!A1" display="1.5"/>
    <hyperlink ref="B35:E35" location="'1.4.1'!A1" display="1.4.1"/>
    <hyperlink ref="B32:E32" location="'1.3.1'!A1" display="1.3.1"/>
    <hyperlink ref="B31:K31" location="'1.3.1'!A1" display="1.3"/>
    <hyperlink ref="B26:H26" location="'1.1.2'!A1" display="1.1.2"/>
    <hyperlink ref="B24:F24" location="'1.1.1'!A1" display="1.1"/>
    <hyperlink ref="B34:F34" location="'1.4.1'!A1" display="1.4"/>
    <hyperlink ref="A35:E35" location="'1.4.1'!A1" display="'1.4.1'!A1"/>
    <hyperlink ref="C141:J141" location="'15.1'!A1" display="Schulden des öffentlichen Gesamthaushaltes nach Körperschaftsgruppen und Ländern"/>
    <hyperlink ref="C137:F137" location="'14.4'!A1" display="Schuldenabgänge nach Art der Schulden 2010"/>
    <hyperlink ref="C114:H114" location="'11.3'!A1" display="Schuldenaufnahmen nach Ländern, Laufzeit und Art der Schulden 2010"/>
    <hyperlink ref="C113:H113" location="'11.2'!A1" display="Schuldenzugänge nach Ländern und Art der Schulden 2010"/>
    <hyperlink ref="B7:C7" location="Vorbemerkung!A1" display="Vorbemerkung"/>
    <hyperlink ref="B28:F28" location="'1.2.1'!A1" display="1.2"/>
    <hyperlink ref="B41:H41" location="'2.1'!A1" display="2"/>
    <hyperlink ref="B57:G57" location="'4.1_4.2'!A1" display="4"/>
    <hyperlink ref="B59:I59" location="'4.1_4.2'!A108" display="4.2"/>
    <hyperlink ref="B63:I63" location="'5.1_5.2'!A108" display="5.2"/>
    <hyperlink ref="B66:E66" location="'6.1'!A1" display="6"/>
    <hyperlink ref="B73:I73" location="'7.1'!A1" display="7"/>
    <hyperlink ref="B140:K140" location="'15.1'!A1" display="15"/>
    <hyperlink ref="B86:C86" location="'8.6'!A1" display="8.6"/>
    <hyperlink ref="B95:C95" location="'9.1.6'!A1" display="9.1.6"/>
    <hyperlink ref="B142:C142" location="'15.2.1'!A1" display="15.2"/>
    <hyperlink ref="B143:C143" location="'15.2.1'!A1" display="15.2.1"/>
    <hyperlink ref="B144:C144" location="'15.2.2'!A1" display="15.2.2"/>
    <hyperlink ref="B145:C145" location="'15.3.1'!A1" display="15.3"/>
    <hyperlink ref="B146:C146" location="'15.3.1'!A1" display="15.3.1"/>
    <hyperlink ref="B147:C147" location="'15.3.2'!A1" display="15.3.2"/>
    <hyperlink ref="B148:C148" location="'15.4.1'!A1" display="15.4"/>
    <hyperlink ref="B149:C149" location="'15.4.1'!A1" display="15.4.1"/>
    <hyperlink ref="B150:C150" location="'15.4.2'!A1" display="15.4.2"/>
    <hyperlink ref="B151:C151" location="'15.5.1'!A1" display="15.5"/>
    <hyperlink ref="B152:C152" location="'15.5.1'!A1" display="15.5.1"/>
    <hyperlink ref="B153:C153" location="'15.5.2'!A1" display="15.5.2"/>
    <hyperlink ref="B154:C154" location="'15.6'!A1" display="15.6"/>
    <hyperlink ref="B156:C156" location="'16.'!A1" display="16"/>
    <hyperlink ref="B158:C158" location="'17.1'!A1" display="17"/>
    <hyperlink ref="B159:C159" location="'17.1'!A1" display="17.1"/>
    <hyperlink ref="B160:C160" location="'17.2'!A1" display="17.2"/>
    <hyperlink ref="B161:C161" location="'17.3'!A1" display="17.3"/>
    <hyperlink ref="B163:C163" location="'18.'!A1" display="18"/>
    <hyperlink ref="B165:C165" location="'19.'!A1" display="19"/>
    <hyperlink ref="B167:C167" location="'20.1'!A1" display="20"/>
    <hyperlink ref="B168:C168" location="'20.1'!A1" display="20.1"/>
    <hyperlink ref="B169:C169" location="'20.2'!A1" display="20.2"/>
    <hyperlink ref="B170:C170" location="'20.3'!A1" display="20.3"/>
    <hyperlink ref="B25:H25" location="'1.1.1'!A1" display="1.1.1"/>
    <hyperlink ref="B29:F29" location="'1.2.1'!A1" display="1.2.1"/>
    <hyperlink ref="B158:F158" location="'17.1'!A1" display="17"/>
    <hyperlink ref="B43:G43" location="'2.2'!A1" display="2.2"/>
    <hyperlink ref="B45:G45" location="'2.4'!A1" display="2.4"/>
    <hyperlink ref="B51:G51" location="'3.2'!A1" display="3.2"/>
    <hyperlink ref="B53:G53" location="'3.4'!A1" display="3.4"/>
    <hyperlink ref="B68:H68" location="'6.2'!A1" display="6.2"/>
    <hyperlink ref="B69:I69" location="'6.3'!A1" display="6.3"/>
    <hyperlink ref="B70:H70" location="'6.4'!A1" display="6.4"/>
    <hyperlink ref="B71:I71" location="'6.5'!A1" display="6.5"/>
    <hyperlink ref="B75:H75" location="'7.2'!A1" display="7.2"/>
    <hyperlink ref="B76:I76" location="'7.3'!A1" display="7.3"/>
    <hyperlink ref="B77:H77" location="'7.4'!A1" display="7.4"/>
    <hyperlink ref="B78:I78" location="'7.5'!A1" display="7.5"/>
    <hyperlink ref="B82:H82" location="'8.2'!A1" display="8.2"/>
    <hyperlink ref="B83:I83" location="'8.3'!A1" display="8.3"/>
    <hyperlink ref="B84:H84" location="'8.4'!A1" display="8.4"/>
    <hyperlink ref="B86:I86" location="'8.6'!A1" display="8.6"/>
    <hyperlink ref="B91:G91" location="'9.1.2'!A1" display="9.1.2"/>
    <hyperlink ref="B93:G93" location="'9.1.4'!A1" display="9.1.4"/>
    <hyperlink ref="B95:I95" location="'9.1.6'!A1" display="9.1.6"/>
    <hyperlink ref="B101:H101" location="'9.2.4'!A1" display="9.2.4"/>
    <hyperlink ref="B106:H106" location="'10.2'!A1" display="10.2"/>
    <hyperlink ref="B107:I107" location="'10.3'!A1" display="10.3"/>
    <hyperlink ref="B108:I108" location="'10.4'!A1" display="10.4"/>
    <hyperlink ref="B109:I109" location="'10.5'!A1" display="10.5"/>
    <hyperlink ref="B113:H113" location="'11.2'!A1" display="11.2"/>
    <hyperlink ref="B114:I114" location="'11.3'!A1" display="11.3"/>
    <hyperlink ref="B115:H115" location="'11.4'!A1" display="11.4"/>
    <hyperlink ref="B116:I116" location="'11.5'!A1" display="11.5"/>
    <hyperlink ref="B121:I121" location="'12.3'!A1" display="12.3"/>
    <hyperlink ref="B123:I123" location="'12.5'!A1" display="12.5"/>
    <hyperlink ref="B127:H127" location="'13.2'!A1" display="13.2"/>
    <hyperlink ref="B135:G135" location="'14.2'!A1" display="14.2"/>
    <hyperlink ref="B142:G142" location="'15.2.1'!A1" display="15.2"/>
    <hyperlink ref="B143:I143" location="'15.2.1'!A1" display="15.2.1"/>
    <hyperlink ref="B144:H144" location="'15.2.2'!A1" display="15.2.2"/>
    <hyperlink ref="B145:D145" location="'15.3.1'!A1" display="15.3"/>
    <hyperlink ref="B146:I146" location="'15.3.1'!A1" display="15.3.1"/>
    <hyperlink ref="B147:H147" location="'15.3.2'!A1" display="15.3.2"/>
    <hyperlink ref="B148:D148" location="'15.4.1'!A1" display="15.4"/>
    <hyperlink ref="B149:I149" location="'15.4.1'!A1" display="15.4.1"/>
    <hyperlink ref="B150:H150" location="'15.4.2'!A1" display="15.4.2"/>
    <hyperlink ref="B151:D151" location="'15.5.1'!A1" display="15.5"/>
    <hyperlink ref="B152:I152" location="'15.5.1'!A1" display="15.5.1"/>
    <hyperlink ref="B153:H153" location="'15.5.2'!A1" display="15.5.2"/>
    <hyperlink ref="B154:I154" location="'15.6'!A1" display="15.6"/>
    <hyperlink ref="B156:I156" location="'16.'!A1" display="16"/>
    <hyperlink ref="B159:I159" location="'17.1'!A1" display="17.1"/>
    <hyperlink ref="B160:I160" location="'17.2'!A1" display="17.2"/>
    <hyperlink ref="B161:I161" location="'17.3'!A1" display="17.3"/>
    <hyperlink ref="B163:G163" location="'18.'!A1" display="18"/>
    <hyperlink ref="B165:J165" location="'19.'!A1" display="19"/>
    <hyperlink ref="B167:I167" location="'20.1'!A1" display="20"/>
    <hyperlink ref="B168:J168" location="'20.1'!A1" display="20.1"/>
    <hyperlink ref="B169:J169" location="'20.2'!A1" display="20.2"/>
    <hyperlink ref="B170:J170" location="'20.3'!A1" display="20.3"/>
    <hyperlink ref="C184:E184" location="Qualitätsbericht!A1" display="Qualitätsbericht"/>
    <hyperlink ref="B118:H118" location="'12.1'!A1" display="12"/>
    <hyperlink ref="B122:I122" location="'12.4'!A1" display="12.4"/>
    <hyperlink ref="B126:I126" location="'13.1'!A1" display="13.1"/>
    <hyperlink ref="B128:I128" location="'13.3'!A1" display="13.3"/>
    <hyperlink ref="B130:I130" location="'13.5'!A1" display="13.5"/>
    <hyperlink ref="B133:H133" location="'14.1'!A1" display="14"/>
    <hyperlink ref="B173:J173" location="'21.1'!A1" display="21.1"/>
    <hyperlink ref="B174:I174" location="'21.2'!A1" display="21.2"/>
    <hyperlink ref="B175:J175" location="'21.3'!A1" display="21.3"/>
    <hyperlink ref="B176:K176" location="'21.4'!A1" display="21.4"/>
    <hyperlink ref="B172:E172" location="'21.1'!A1" display="21"/>
    <hyperlink ref="B181:K181" location="'A2'!A1" display="A2"/>
    <hyperlink ref="B182:G182" location="'A3'!A1" display="A3"/>
  </hyperlinks>
  <pageMargins left="0.39370078740157483" right="0.39370078740157483" top="0.59055118110236227" bottom="0.59055118110236227" header="0.39370078740157483" footer="0.39370078740157483"/>
  <pageSetup paperSize="9" scale="52" fitToHeight="3" orientation="portrait" horizontalDpi="1200" verticalDpi="1200" r:id="rId1"/>
  <headerFooter alignWithMargins="0"/>
  <rowBreaks count="2" manualBreakCount="2">
    <brk id="63" max="11" man="1"/>
    <brk id="130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4140625" defaultRowHeight="13.2" x14ac:dyDescent="0.25"/>
  <cols>
    <col min="1" max="1" width="2.88671875" style="334" customWidth="1" collapsed="1"/>
    <col min="2" max="2" width="4" style="334" customWidth="1" collapsed="1"/>
    <col min="3" max="16384" width="11.44140625" style="334" collapsed="1"/>
  </cols>
  <sheetData>
    <row r="2" spans="2:15" ht="13.8" x14ac:dyDescent="0.25">
      <c r="B2" s="332" t="s">
        <v>769</v>
      </c>
      <c r="C2" s="333"/>
    </row>
    <row r="3" spans="2:15" ht="13.8" x14ac:dyDescent="0.25">
      <c r="B3" s="332" t="s">
        <v>770</v>
      </c>
    </row>
    <row r="12" spans="2:15" x14ac:dyDescent="0.25">
      <c r="O12" s="334" t="s">
        <v>313</v>
      </c>
    </row>
    <row r="15" spans="2:15" x14ac:dyDescent="0.25">
      <c r="D15" s="335"/>
      <c r="E15" s="335"/>
      <c r="F15" s="335"/>
      <c r="G15" s="335"/>
    </row>
    <row r="17" spans="2:2" ht="12.75" customHeight="1" x14ac:dyDescent="0.25">
      <c r="B17" s="332" t="s">
        <v>477</v>
      </c>
    </row>
    <row r="18" spans="2:2" ht="12.75" customHeight="1" x14ac:dyDescent="0.25">
      <c r="B18" s="332" t="s">
        <v>478</v>
      </c>
    </row>
    <row r="19" spans="2:2" ht="12.75" customHeight="1" x14ac:dyDescent="0.25"/>
    <row r="20" spans="2:2" ht="13.8" x14ac:dyDescent="0.3">
      <c r="B20" s="336"/>
    </row>
    <row r="21" spans="2:2" ht="13.8" x14ac:dyDescent="0.3">
      <c r="B21" s="336"/>
    </row>
    <row r="22" spans="2:2" ht="13.8" x14ac:dyDescent="0.3">
      <c r="B22" s="336"/>
    </row>
    <row r="23" spans="2:2" ht="13.8" x14ac:dyDescent="0.3">
      <c r="B23" s="336"/>
    </row>
    <row r="24" spans="2:2" ht="13.8" x14ac:dyDescent="0.3">
      <c r="B24" s="336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54630" r:id="rId4">
          <objectPr defaultSize="0" autoPict="0" r:id="rId5">
            <anchor moveWithCells="1">
              <from>
                <xdr:col>4</xdr:col>
                <xdr:colOff>228600</xdr:colOff>
                <xdr:row>5</xdr:row>
                <xdr:rowOff>45720</xdr:rowOff>
              </from>
              <to>
                <xdr:col>6</xdr:col>
                <xdr:colOff>22860</xdr:colOff>
                <xdr:row>11</xdr:row>
                <xdr:rowOff>60960</xdr:rowOff>
              </to>
            </anchor>
          </objectPr>
        </oleObject>
      </mc:Choice>
      <mc:Fallback>
        <oleObject progId="Acrobat Document" dvAspect="DVASPECT_ICON" shapeId="15463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3"/>
  <sheetViews>
    <sheetView showGridLines="0" zoomScaleNormal="100" zoomScaleSheetLayoutView="100" zoomScalePageLayoutView="70" workbookViewId="0"/>
  </sheetViews>
  <sheetFormatPr baseColWidth="10" defaultColWidth="11.44140625" defaultRowHeight="13.2" x14ac:dyDescent="0.25"/>
  <cols>
    <col min="1" max="1" width="16.5546875" style="366" customWidth="1" collapsed="1"/>
    <col min="2" max="11" width="14.44140625" style="343" customWidth="1" collapsed="1"/>
    <col min="12" max="16384" width="11.44140625" style="343" collapsed="1"/>
  </cols>
  <sheetData>
    <row r="1" spans="1:17" ht="20.100000000000001" customHeight="1" x14ac:dyDescent="0.3">
      <c r="A1" s="341" t="s">
        <v>671</v>
      </c>
      <c r="B1" s="341"/>
      <c r="C1" s="341"/>
      <c r="D1" s="341"/>
      <c r="E1" s="341"/>
      <c r="F1" s="341"/>
      <c r="G1" s="341"/>
      <c r="H1" s="341"/>
      <c r="I1" s="1229"/>
    </row>
    <row r="2" spans="1:17" ht="20.100000000000001" customHeight="1" x14ac:dyDescent="0.3">
      <c r="A2" s="1229" t="s">
        <v>479</v>
      </c>
      <c r="B2" s="1229"/>
      <c r="C2" s="1229"/>
      <c r="D2" s="1229"/>
      <c r="E2" s="1229"/>
      <c r="F2" s="1229"/>
      <c r="G2" s="1229"/>
      <c r="H2" s="1229"/>
      <c r="I2" s="1229"/>
    </row>
    <row r="3" spans="1:17" ht="20.100000000000001" customHeight="1" x14ac:dyDescent="0.3">
      <c r="A3" s="1283" t="s">
        <v>480</v>
      </c>
      <c r="B3" s="1283"/>
      <c r="C3" s="1283"/>
      <c r="D3" s="1283"/>
      <c r="E3" s="1283"/>
      <c r="F3" s="1283"/>
      <c r="G3" s="1283"/>
      <c r="H3" s="1283"/>
      <c r="I3" s="1283"/>
    </row>
    <row r="4" spans="1:17" ht="15" customHeight="1" x14ac:dyDescent="0.25">
      <c r="A4" s="1284"/>
      <c r="B4" s="1284"/>
      <c r="C4" s="1284"/>
      <c r="D4" s="1284"/>
      <c r="E4" s="1284"/>
      <c r="F4" s="1284"/>
      <c r="G4" s="1284"/>
      <c r="H4" s="1285"/>
      <c r="I4" s="1285"/>
    </row>
    <row r="5" spans="1:17" s="335" customFormat="1" ht="15" customHeight="1" x14ac:dyDescent="0.25">
      <c r="A5" s="1286" t="s">
        <v>481</v>
      </c>
      <c r="B5" s="1273" t="s">
        <v>482</v>
      </c>
      <c r="C5" s="1289"/>
      <c r="D5" s="1273" t="s">
        <v>483</v>
      </c>
      <c r="E5" s="1291"/>
      <c r="F5" s="1273" t="s">
        <v>288</v>
      </c>
      <c r="G5" s="1289"/>
      <c r="H5" s="1273" t="s">
        <v>484</v>
      </c>
      <c r="I5" s="1289"/>
      <c r="J5" s="1273" t="s">
        <v>536</v>
      </c>
      <c r="K5" s="1274"/>
    </row>
    <row r="6" spans="1:17" s="344" customFormat="1" ht="39" customHeight="1" x14ac:dyDescent="0.25">
      <c r="A6" s="1287"/>
      <c r="B6" s="1275"/>
      <c r="C6" s="1290"/>
      <c r="D6" s="1292"/>
      <c r="E6" s="1293"/>
      <c r="F6" s="1275"/>
      <c r="G6" s="1290"/>
      <c r="H6" s="1275"/>
      <c r="I6" s="1290"/>
      <c r="J6" s="1275"/>
      <c r="K6" s="1276"/>
    </row>
    <row r="7" spans="1:17" s="344" customFormat="1" ht="27" customHeight="1" x14ac:dyDescent="0.25">
      <c r="A7" s="1288"/>
      <c r="B7" s="345" t="s">
        <v>485</v>
      </c>
      <c r="C7" s="345" t="s">
        <v>486</v>
      </c>
      <c r="D7" s="345" t="s">
        <v>485</v>
      </c>
      <c r="E7" s="345" t="s">
        <v>486</v>
      </c>
      <c r="F7" s="345" t="s">
        <v>485</v>
      </c>
      <c r="G7" s="345" t="s">
        <v>486</v>
      </c>
      <c r="H7" s="345" t="s">
        <v>485</v>
      </c>
      <c r="I7" s="345" t="s">
        <v>486</v>
      </c>
      <c r="J7" s="346" t="s">
        <v>485</v>
      </c>
      <c r="K7" s="346" t="s">
        <v>486</v>
      </c>
    </row>
    <row r="8" spans="1:17" s="344" customFormat="1" ht="24.9" customHeight="1" x14ac:dyDescent="0.25">
      <c r="A8" s="347"/>
      <c r="B8" s="1277" t="s">
        <v>487</v>
      </c>
      <c r="C8" s="1278"/>
      <c r="D8" s="1278"/>
      <c r="E8" s="1278"/>
      <c r="F8" s="1278"/>
      <c r="G8" s="1278"/>
      <c r="H8" s="1278"/>
      <c r="I8" s="1278"/>
      <c r="J8" s="1278"/>
      <c r="K8" s="1278"/>
    </row>
    <row r="9" spans="1:17" ht="12.75" customHeight="1" x14ac:dyDescent="0.25">
      <c r="A9" s="348">
        <v>18353</v>
      </c>
      <c r="B9" s="337">
        <v>9573.9404753991912</v>
      </c>
      <c r="C9" s="338">
        <v>190.2002832042846</v>
      </c>
      <c r="D9" s="337">
        <v>3427.7007715394489</v>
      </c>
      <c r="E9" s="338">
        <v>68.096272288465912</v>
      </c>
      <c r="F9" s="337">
        <v>6040.4022844521251</v>
      </c>
      <c r="G9" s="338">
        <v>120.0013963030931</v>
      </c>
      <c r="H9" s="337">
        <v>105.83741940761723</v>
      </c>
      <c r="I9" s="338">
        <v>2.2985449015019359</v>
      </c>
      <c r="J9" s="337" t="s">
        <v>259</v>
      </c>
      <c r="K9" s="337" t="s">
        <v>259</v>
      </c>
      <c r="L9" s="349"/>
      <c r="M9" s="349"/>
      <c r="N9" s="350"/>
      <c r="O9" s="350"/>
      <c r="P9" s="349"/>
      <c r="Q9" s="349"/>
    </row>
    <row r="10" spans="1:17" ht="12.75" customHeight="1" x14ac:dyDescent="0.25">
      <c r="A10" s="348">
        <v>18718</v>
      </c>
      <c r="B10" s="337">
        <v>10746.844050863316</v>
      </c>
      <c r="C10" s="338">
        <v>212</v>
      </c>
      <c r="D10" s="337">
        <v>3694</v>
      </c>
      <c r="E10" s="338">
        <v>73</v>
      </c>
      <c r="F10" s="337">
        <v>6588.5071810944719</v>
      </c>
      <c r="G10" s="338">
        <v>130</v>
      </c>
      <c r="H10" s="337">
        <v>465</v>
      </c>
      <c r="I10" s="338">
        <v>10</v>
      </c>
      <c r="J10" s="337" t="s">
        <v>259</v>
      </c>
      <c r="K10" s="337" t="s">
        <v>259</v>
      </c>
      <c r="L10" s="349"/>
      <c r="M10" s="349"/>
      <c r="N10" s="350"/>
      <c r="O10" s="350"/>
      <c r="P10" s="349"/>
      <c r="Q10" s="349"/>
    </row>
    <row r="11" spans="1:17" ht="13.35" customHeight="1" x14ac:dyDescent="0.25">
      <c r="A11" s="351" t="s">
        <v>488</v>
      </c>
      <c r="B11" s="337">
        <v>12276.118067521205</v>
      </c>
      <c r="C11" s="338">
        <v>240</v>
      </c>
      <c r="D11" s="337">
        <v>4442</v>
      </c>
      <c r="E11" s="338">
        <v>87</v>
      </c>
      <c r="F11" s="337">
        <v>7198.4783953615606</v>
      </c>
      <c r="G11" s="338">
        <v>141</v>
      </c>
      <c r="H11" s="337">
        <v>636</v>
      </c>
      <c r="I11" s="338">
        <v>14</v>
      </c>
      <c r="J11" s="337" t="s">
        <v>259</v>
      </c>
      <c r="K11" s="337" t="s">
        <v>259</v>
      </c>
      <c r="L11" s="349"/>
      <c r="M11" s="349"/>
      <c r="N11" s="350"/>
      <c r="O11" s="350"/>
      <c r="P11" s="349"/>
      <c r="Q11" s="349"/>
    </row>
    <row r="12" spans="1:17" ht="12.75" customHeight="1" x14ac:dyDescent="0.25">
      <c r="A12" s="348">
        <v>19449</v>
      </c>
      <c r="B12" s="337">
        <v>14775.312782808322</v>
      </c>
      <c r="C12" s="338">
        <v>286</v>
      </c>
      <c r="D12" s="337">
        <v>5544</v>
      </c>
      <c r="E12" s="338">
        <v>107</v>
      </c>
      <c r="F12" s="337">
        <v>8261.4542163684982</v>
      </c>
      <c r="G12" s="338">
        <v>160</v>
      </c>
      <c r="H12" s="337">
        <v>969</v>
      </c>
      <c r="I12" s="338">
        <v>21</v>
      </c>
      <c r="J12" s="337" t="s">
        <v>259</v>
      </c>
      <c r="K12" s="337" t="s">
        <v>259</v>
      </c>
      <c r="L12" s="349"/>
      <c r="M12" s="349"/>
      <c r="N12" s="350"/>
      <c r="O12" s="350"/>
      <c r="P12" s="349"/>
      <c r="Q12" s="349"/>
    </row>
    <row r="13" spans="1:17" ht="12.75" customHeight="1" x14ac:dyDescent="0.25">
      <c r="A13" s="348">
        <v>19814</v>
      </c>
      <c r="B13" s="337">
        <v>18310.896141280173</v>
      </c>
      <c r="C13" s="338">
        <v>351</v>
      </c>
      <c r="D13" s="337">
        <v>9213</v>
      </c>
      <c r="E13" s="338">
        <v>177</v>
      </c>
      <c r="F13" s="337">
        <v>7738.4026219047673</v>
      </c>
      <c r="G13" s="338">
        <v>148</v>
      </c>
      <c r="H13" s="337">
        <v>1362</v>
      </c>
      <c r="I13" s="338">
        <v>29</v>
      </c>
      <c r="J13" s="337" t="s">
        <v>259</v>
      </c>
      <c r="K13" s="337" t="s">
        <v>259</v>
      </c>
      <c r="L13" s="349"/>
      <c r="M13" s="349"/>
      <c r="N13" s="350"/>
      <c r="O13" s="350"/>
      <c r="P13" s="349"/>
      <c r="Q13" s="349"/>
    </row>
    <row r="14" spans="1:17" ht="12.75" customHeight="1" x14ac:dyDescent="0.25">
      <c r="A14" s="348">
        <v>20179</v>
      </c>
      <c r="B14" s="337">
        <v>21356.661877566046</v>
      </c>
      <c r="C14" s="338">
        <v>405.26282399178052</v>
      </c>
      <c r="D14" s="337">
        <v>11541.902926123437</v>
      </c>
      <c r="E14" s="338">
        <v>219.01850583649639</v>
      </c>
      <c r="F14" s="337">
        <v>7799.2463557671172</v>
      </c>
      <c r="G14" s="338">
        <v>147.99806361433136</v>
      </c>
      <c r="H14" s="337">
        <v>2015.5125956754932</v>
      </c>
      <c r="I14" s="338">
        <v>41.86773152628777</v>
      </c>
      <c r="J14" s="337" t="s">
        <v>259</v>
      </c>
      <c r="K14" s="337" t="s">
        <v>259</v>
      </c>
      <c r="L14" s="350"/>
      <c r="M14" s="349"/>
      <c r="N14" s="350"/>
      <c r="O14" s="350"/>
      <c r="P14" s="349"/>
      <c r="Q14" s="350"/>
    </row>
    <row r="15" spans="1:17" ht="12.75" customHeight="1" x14ac:dyDescent="0.25">
      <c r="A15" s="348">
        <v>20545</v>
      </c>
      <c r="B15" s="337">
        <v>22362.373007879007</v>
      </c>
      <c r="C15" s="338">
        <v>419.40878279104192</v>
      </c>
      <c r="D15" s="337">
        <v>11646.717761768661</v>
      </c>
      <c r="E15" s="338">
        <v>218.43548170192616</v>
      </c>
      <c r="F15" s="337">
        <v>8089.6601442865694</v>
      </c>
      <c r="G15" s="338">
        <v>151.72247207901472</v>
      </c>
      <c r="H15" s="337">
        <v>2625.995101823778</v>
      </c>
      <c r="I15" s="338">
        <v>53.930840690623654</v>
      </c>
      <c r="J15" s="337" t="s">
        <v>259</v>
      </c>
      <c r="K15" s="337" t="s">
        <v>259</v>
      </c>
      <c r="L15" s="350"/>
      <c r="M15" s="349"/>
      <c r="N15" s="350"/>
      <c r="O15" s="350"/>
      <c r="P15" s="349"/>
      <c r="Q15" s="350"/>
    </row>
    <row r="16" spans="1:17" ht="12.75" customHeight="1" x14ac:dyDescent="0.25">
      <c r="A16" s="348">
        <v>20910</v>
      </c>
      <c r="B16" s="337">
        <v>23158.454466901519</v>
      </c>
      <c r="C16" s="338">
        <v>428.90792434162165</v>
      </c>
      <c r="D16" s="337">
        <v>11649.785513055838</v>
      </c>
      <c r="E16" s="338">
        <v>215.76074217609064</v>
      </c>
      <c r="F16" s="337">
        <v>8357.5770900333882</v>
      </c>
      <c r="G16" s="338">
        <v>154.78714468336091</v>
      </c>
      <c r="H16" s="337">
        <v>3151.0918638122944</v>
      </c>
      <c r="I16" s="338">
        <v>63.89204695578367</v>
      </c>
      <c r="J16" s="337" t="s">
        <v>259</v>
      </c>
      <c r="K16" s="337" t="s">
        <v>259</v>
      </c>
      <c r="L16" s="350"/>
      <c r="M16" s="349"/>
      <c r="N16" s="350"/>
      <c r="O16" s="350"/>
      <c r="P16" s="349"/>
      <c r="Q16" s="350"/>
    </row>
    <row r="17" spans="1:17" ht="12.75" customHeight="1" x14ac:dyDescent="0.25">
      <c r="A17" s="348" t="s">
        <v>489</v>
      </c>
      <c r="B17" s="337">
        <v>23991.348941370161</v>
      </c>
      <c r="C17" s="338">
        <v>439.3529100479646</v>
      </c>
      <c r="D17" s="337">
        <v>12479.612236237301</v>
      </c>
      <c r="E17" s="338">
        <v>228.53879394861198</v>
      </c>
      <c r="F17" s="337">
        <v>7516.5019454656085</v>
      </c>
      <c r="G17" s="338">
        <v>137.64949237293283</v>
      </c>
      <c r="H17" s="337">
        <v>3995.2347596672512</v>
      </c>
      <c r="I17" s="338">
        <v>80.060172047461194</v>
      </c>
      <c r="J17" s="337" t="s">
        <v>259</v>
      </c>
      <c r="K17" s="337" t="s">
        <v>259</v>
      </c>
      <c r="L17" s="350"/>
      <c r="M17" s="349"/>
      <c r="N17" s="350"/>
      <c r="O17" s="350"/>
      <c r="P17" s="349"/>
      <c r="Q17" s="350"/>
    </row>
    <row r="18" spans="1:17" ht="12.75" customHeight="1" x14ac:dyDescent="0.25">
      <c r="A18" s="348">
        <v>21640</v>
      </c>
      <c r="B18" s="337">
        <v>25463.358267334075</v>
      </c>
      <c r="C18" s="338">
        <v>461.93290098295779</v>
      </c>
      <c r="D18" s="337">
        <v>13069.131775256541</v>
      </c>
      <c r="E18" s="338">
        <v>237.08820693999002</v>
      </c>
      <c r="F18" s="337">
        <v>7786.4640587372114</v>
      </c>
      <c r="G18" s="338">
        <v>141.25489235511552</v>
      </c>
      <c r="H18" s="337">
        <v>4607.762433340321</v>
      </c>
      <c r="I18" s="338">
        <v>91.402458022532841</v>
      </c>
      <c r="J18" s="337" t="s">
        <v>259</v>
      </c>
      <c r="K18" s="337" t="s">
        <v>259</v>
      </c>
      <c r="L18" s="350"/>
      <c r="M18" s="349"/>
      <c r="N18" s="350"/>
      <c r="O18" s="350"/>
      <c r="P18" s="349"/>
      <c r="Q18" s="350"/>
    </row>
    <row r="19" spans="1:17" ht="12.75" customHeight="1" x14ac:dyDescent="0.25">
      <c r="A19" s="351" t="s">
        <v>490</v>
      </c>
      <c r="B19" s="337">
        <v>28998.430333924727</v>
      </c>
      <c r="C19" s="338">
        <v>519.82766482431077</v>
      </c>
      <c r="D19" s="337">
        <v>15311.657966183155</v>
      </c>
      <c r="E19" s="338">
        <v>274.4777325356801</v>
      </c>
      <c r="F19" s="337">
        <v>7782.8850155688378</v>
      </c>
      <c r="G19" s="338">
        <v>139.51648060433843</v>
      </c>
      <c r="H19" s="337">
        <v>5903.8873521727346</v>
      </c>
      <c r="I19" s="338">
        <v>115.63484530161281</v>
      </c>
      <c r="J19" s="337" t="s">
        <v>259</v>
      </c>
      <c r="K19" s="337" t="s">
        <v>259</v>
      </c>
      <c r="L19" s="350"/>
      <c r="M19" s="350"/>
      <c r="N19" s="350"/>
      <c r="O19" s="350"/>
      <c r="P19" s="349"/>
      <c r="Q19" s="350"/>
    </row>
    <row r="20" spans="1:17" ht="12.75" customHeight="1" x14ac:dyDescent="0.25">
      <c r="A20" s="348">
        <v>22646</v>
      </c>
      <c r="B20" s="337">
        <v>32214.967558530137</v>
      </c>
      <c r="C20" s="338">
        <v>569.27866954113313</v>
      </c>
      <c r="D20" s="337">
        <v>18003.609720681245</v>
      </c>
      <c r="E20" s="338">
        <v>318.1462458438329</v>
      </c>
      <c r="F20" s="337">
        <v>7475.5985949699107</v>
      </c>
      <c r="G20" s="338">
        <v>132.10315405210386</v>
      </c>
      <c r="H20" s="337">
        <v>6735.7592428789821</v>
      </c>
      <c r="I20" s="338">
        <v>129.91382954524644</v>
      </c>
      <c r="J20" s="337" t="s">
        <v>259</v>
      </c>
      <c r="K20" s="337" t="s">
        <v>259</v>
      </c>
      <c r="L20" s="350"/>
      <c r="M20" s="350"/>
      <c r="N20" s="350"/>
      <c r="O20" s="350"/>
      <c r="P20" s="349"/>
      <c r="Q20" s="350"/>
    </row>
    <row r="21" spans="1:17" ht="12.75" customHeight="1" x14ac:dyDescent="0.25">
      <c r="A21" s="348">
        <v>23011</v>
      </c>
      <c r="B21" s="337">
        <v>33128.646150227782</v>
      </c>
      <c r="C21" s="338">
        <v>578.69461126880935</v>
      </c>
      <c r="D21" s="337">
        <v>17983.669337314594</v>
      </c>
      <c r="E21" s="338">
        <v>314.14059268077034</v>
      </c>
      <c r="F21" s="337">
        <v>7253.1866266495554</v>
      </c>
      <c r="G21" s="338">
        <v>126.69941283852408</v>
      </c>
      <c r="H21" s="337">
        <v>7891.7901862636327</v>
      </c>
      <c r="I21" s="338">
        <v>150.29862812220054</v>
      </c>
      <c r="J21" s="337" t="s">
        <v>259</v>
      </c>
      <c r="K21" s="337" t="s">
        <v>259</v>
      </c>
      <c r="L21" s="350"/>
      <c r="M21" s="350"/>
      <c r="N21" s="350"/>
      <c r="O21" s="350"/>
      <c r="P21" s="349"/>
      <c r="Q21" s="350"/>
    </row>
    <row r="22" spans="1:17" ht="12.75" customHeight="1" x14ac:dyDescent="0.25">
      <c r="A22" s="348">
        <v>23376</v>
      </c>
      <c r="B22" s="337">
        <v>36026.137240966753</v>
      </c>
      <c r="C22" s="338">
        <v>622.59588349601393</v>
      </c>
      <c r="D22" s="337">
        <v>20022.701359525112</v>
      </c>
      <c r="E22" s="338">
        <v>346.02797850708055</v>
      </c>
      <c r="F22" s="337">
        <v>7037.4214527847516</v>
      </c>
      <c r="G22" s="338">
        <v>121.61918991270542</v>
      </c>
      <c r="H22" s="337">
        <v>8966.0144286568884</v>
      </c>
      <c r="I22" s="338">
        <v>168.85531177082888</v>
      </c>
      <c r="J22" s="337" t="s">
        <v>259</v>
      </c>
      <c r="K22" s="337" t="s">
        <v>259</v>
      </c>
      <c r="L22" s="350"/>
      <c r="M22" s="350"/>
      <c r="N22" s="350"/>
      <c r="O22" s="350"/>
      <c r="P22" s="349"/>
      <c r="Q22" s="350"/>
    </row>
    <row r="23" spans="1:17" ht="12.75" customHeight="1" x14ac:dyDescent="0.25">
      <c r="A23" s="348">
        <v>23742</v>
      </c>
      <c r="B23" s="337">
        <v>39797.426156670059</v>
      </c>
      <c r="C23" s="338">
        <v>679.28418200992462</v>
      </c>
      <c r="D23" s="337">
        <v>21330.585991625037</v>
      </c>
      <c r="E23" s="338">
        <v>364.08207907899902</v>
      </c>
      <c r="F23" s="337">
        <v>7678.0701799236131</v>
      </c>
      <c r="G23" s="338">
        <v>131.05349077229388</v>
      </c>
      <c r="H23" s="337">
        <v>10788.769985121406</v>
      </c>
      <c r="I23" s="338">
        <v>200.54556816485285</v>
      </c>
      <c r="J23" s="337" t="s">
        <v>259</v>
      </c>
      <c r="K23" s="337" t="s">
        <v>259</v>
      </c>
      <c r="L23" s="350"/>
      <c r="M23" s="350"/>
      <c r="N23" s="350"/>
      <c r="O23" s="350"/>
      <c r="P23" s="349"/>
      <c r="Q23" s="350"/>
    </row>
    <row r="24" spans="1:17" ht="12.75" customHeight="1" x14ac:dyDescent="0.25">
      <c r="A24" s="348">
        <v>24107</v>
      </c>
      <c r="B24" s="337">
        <v>44697.13625417342</v>
      </c>
      <c r="C24" s="338">
        <v>753.78919287401675</v>
      </c>
      <c r="D24" s="337">
        <v>22596.033397585681</v>
      </c>
      <c r="E24" s="338">
        <v>381.06794314658316</v>
      </c>
      <c r="F24" s="337">
        <v>8977.2628500432038</v>
      </c>
      <c r="G24" s="338">
        <v>151.39591224527553</v>
      </c>
      <c r="H24" s="337">
        <v>13123.840006544537</v>
      </c>
      <c r="I24" s="338">
        <v>240.79380002613712</v>
      </c>
      <c r="J24" s="337" t="s">
        <v>259</v>
      </c>
      <c r="K24" s="337" t="s">
        <v>259</v>
      </c>
      <c r="L24" s="350"/>
      <c r="M24" s="350"/>
      <c r="N24" s="350"/>
      <c r="O24" s="350"/>
      <c r="P24" s="349"/>
      <c r="Q24" s="350"/>
    </row>
    <row r="25" spans="1:17" ht="12.75" customHeight="1" x14ac:dyDescent="0.25">
      <c r="A25" s="348">
        <v>24472</v>
      </c>
      <c r="B25" s="337">
        <v>50294.248477628425</v>
      </c>
      <c r="C25" s="338">
        <v>841.14081233103639</v>
      </c>
      <c r="D25" s="337">
        <v>24897.358154849859</v>
      </c>
      <c r="E25" s="338">
        <v>416.39321984466147</v>
      </c>
      <c r="F25" s="337">
        <v>10431.376960165249</v>
      </c>
      <c r="G25" s="338">
        <v>174.45845510362017</v>
      </c>
      <c r="H25" s="337">
        <v>14965.513362613316</v>
      </c>
      <c r="I25" s="338">
        <v>272.04781192376225</v>
      </c>
      <c r="J25" s="337" t="s">
        <v>259</v>
      </c>
      <c r="K25" s="337" t="s">
        <v>259</v>
      </c>
      <c r="L25" s="350"/>
      <c r="M25" s="350"/>
      <c r="N25" s="350"/>
      <c r="O25" s="350"/>
      <c r="P25" s="349"/>
      <c r="Q25" s="350"/>
    </row>
    <row r="26" spans="1:17" ht="12.75" customHeight="1" x14ac:dyDescent="0.25">
      <c r="A26" s="348">
        <v>24837</v>
      </c>
      <c r="B26" s="337">
        <v>58017.8236349785</v>
      </c>
      <c r="C26" s="338">
        <v>967.79441745795975</v>
      </c>
      <c r="D26" s="337">
        <v>29326.679721652701</v>
      </c>
      <c r="E26" s="338">
        <v>489.19789021664764</v>
      </c>
      <c r="F26" s="337">
        <v>12447.400847721939</v>
      </c>
      <c r="G26" s="338">
        <v>207.6349007518443</v>
      </c>
      <c r="H26" s="337">
        <v>16243.743065603861</v>
      </c>
      <c r="I26" s="338">
        <v>294.2664429791572</v>
      </c>
      <c r="J26" s="337" t="s">
        <v>259</v>
      </c>
      <c r="K26" s="337" t="s">
        <v>259</v>
      </c>
      <c r="L26" s="350"/>
      <c r="M26" s="350"/>
      <c r="N26" s="350"/>
      <c r="O26" s="350"/>
      <c r="P26" s="349"/>
      <c r="Q26" s="350"/>
    </row>
    <row r="27" spans="1:17" ht="12.75" customHeight="1" x14ac:dyDescent="0.25">
      <c r="A27" s="348">
        <v>25203</v>
      </c>
      <c r="B27" s="337">
        <v>62402.151516236074</v>
      </c>
      <c r="C27" s="338">
        <v>1032.073412228591</v>
      </c>
      <c r="D27" s="337">
        <v>31568.694620698119</v>
      </c>
      <c r="E27" s="338">
        <v>522.11677939195965</v>
      </c>
      <c r="F27" s="337">
        <v>13466.405566946001</v>
      </c>
      <c r="G27" s="338">
        <v>222.72179414063834</v>
      </c>
      <c r="H27" s="337">
        <v>17367.051328591955</v>
      </c>
      <c r="I27" s="338">
        <v>311.54735137263685</v>
      </c>
      <c r="J27" s="337" t="s">
        <v>259</v>
      </c>
      <c r="K27" s="337" t="s">
        <v>259</v>
      </c>
      <c r="L27" s="350"/>
      <c r="M27" s="350"/>
      <c r="N27" s="350"/>
      <c r="O27" s="350"/>
      <c r="P27" s="349"/>
      <c r="Q27" s="350"/>
    </row>
    <row r="28" spans="1:17" ht="12.75" customHeight="1" x14ac:dyDescent="0.25">
      <c r="A28" s="348">
        <v>25568</v>
      </c>
      <c r="B28" s="337">
        <v>62981.956509512587</v>
      </c>
      <c r="C28" s="338">
        <v>1029.2060670207156</v>
      </c>
      <c r="D28" s="337">
        <v>31124.8932678198</v>
      </c>
      <c r="E28" s="338">
        <v>508.62073460315685</v>
      </c>
      <c r="F28" s="337">
        <v>13226.609674664976</v>
      </c>
      <c r="G28" s="338">
        <v>216.13979110388604</v>
      </c>
      <c r="H28" s="337">
        <v>18630.453567027809</v>
      </c>
      <c r="I28" s="338">
        <v>329.81667679332895</v>
      </c>
      <c r="J28" s="337" t="s">
        <v>259</v>
      </c>
      <c r="K28" s="337" t="s">
        <v>259</v>
      </c>
      <c r="L28" s="350"/>
      <c r="M28" s="350"/>
      <c r="N28" s="350"/>
      <c r="O28" s="350"/>
      <c r="P28" s="349"/>
      <c r="Q28" s="350"/>
    </row>
    <row r="29" spans="1:17" ht="12.75" customHeight="1" x14ac:dyDescent="0.25">
      <c r="A29" s="348">
        <v>25933</v>
      </c>
      <c r="B29" s="337">
        <v>64210.079608145905</v>
      </c>
      <c r="C29" s="338">
        <v>1052.6052744646556</v>
      </c>
      <c r="D29" s="337">
        <v>29552.670733141429</v>
      </c>
      <c r="E29" s="338">
        <v>484.46127583177076</v>
      </c>
      <c r="F29" s="337">
        <v>14177.612573689941</v>
      </c>
      <c r="G29" s="338">
        <v>232.41568715465692</v>
      </c>
      <c r="H29" s="337">
        <v>20479.796301314535</v>
      </c>
      <c r="I29" s="338">
        <v>363.39594584698062</v>
      </c>
      <c r="J29" s="337" t="s">
        <v>259</v>
      </c>
      <c r="K29" s="337" t="s">
        <v>259</v>
      </c>
      <c r="L29" s="350"/>
      <c r="M29" s="350"/>
      <c r="N29" s="350"/>
      <c r="O29" s="350"/>
      <c r="P29" s="349"/>
      <c r="Q29" s="350"/>
    </row>
    <row r="30" spans="1:17" ht="12.75" customHeight="1" x14ac:dyDescent="0.25">
      <c r="A30" s="348">
        <v>26298</v>
      </c>
      <c r="B30" s="337">
        <v>71660.624900937197</v>
      </c>
      <c r="C30" s="338">
        <v>1165.1660485498508</v>
      </c>
      <c r="D30" s="337">
        <v>30426.468558105767</v>
      </c>
      <c r="E30" s="338">
        <v>494.71921561084127</v>
      </c>
      <c r="F30" s="337">
        <v>16860.872366207699</v>
      </c>
      <c r="G30" s="338">
        <v>274.14938199597901</v>
      </c>
      <c r="H30" s="337">
        <v>24373.283976623734</v>
      </c>
      <c r="I30" s="338">
        <v>428.36953233031392</v>
      </c>
      <c r="J30" s="337" t="s">
        <v>259</v>
      </c>
      <c r="K30" s="337" t="s">
        <v>259</v>
      </c>
      <c r="L30" s="350"/>
      <c r="M30" s="350"/>
      <c r="N30" s="350"/>
      <c r="O30" s="350"/>
      <c r="P30" s="349"/>
      <c r="Q30" s="350"/>
    </row>
    <row r="31" spans="1:17" ht="12.75" customHeight="1" x14ac:dyDescent="0.25">
      <c r="A31" s="348">
        <v>26664</v>
      </c>
      <c r="B31" s="337">
        <v>79391.869436505222</v>
      </c>
      <c r="C31" s="338">
        <v>1284.4606320469381</v>
      </c>
      <c r="D31" s="337">
        <v>32028.857313774712</v>
      </c>
      <c r="E31" s="338">
        <v>518.18664305284324</v>
      </c>
      <c r="F31" s="337">
        <v>18876.384961883188</v>
      </c>
      <c r="G31" s="338">
        <v>305.39617634640609</v>
      </c>
      <c r="H31" s="337">
        <v>28486.627160847314</v>
      </c>
      <c r="I31" s="338">
        <v>497.61429820647794</v>
      </c>
      <c r="J31" s="337" t="s">
        <v>259</v>
      </c>
      <c r="K31" s="337" t="s">
        <v>259</v>
      </c>
      <c r="L31" s="350"/>
      <c r="M31" s="350"/>
      <c r="N31" s="350"/>
      <c r="O31" s="350"/>
      <c r="P31" s="349"/>
      <c r="Q31" s="350"/>
    </row>
    <row r="32" spans="1:17" ht="12.75" customHeight="1" x14ac:dyDescent="0.25">
      <c r="A32" s="348">
        <v>27029</v>
      </c>
      <c r="B32" s="337">
        <v>86420.598927309649</v>
      </c>
      <c r="C32" s="338">
        <v>1391.6069217119393</v>
      </c>
      <c r="D32" s="337">
        <v>34217.186565294534</v>
      </c>
      <c r="E32" s="338">
        <v>550.98985955679723</v>
      </c>
      <c r="F32" s="337">
        <v>20118.824233190004</v>
      </c>
      <c r="G32" s="338">
        <v>323.9678433976423</v>
      </c>
      <c r="H32" s="337">
        <v>32084.588128825104</v>
      </c>
      <c r="I32" s="338">
        <v>557.28532695577962</v>
      </c>
      <c r="J32" s="337" t="s">
        <v>259</v>
      </c>
      <c r="K32" s="337" t="s">
        <v>259</v>
      </c>
      <c r="L32" s="350"/>
      <c r="M32" s="350"/>
      <c r="N32" s="350"/>
      <c r="O32" s="350"/>
      <c r="P32" s="349"/>
      <c r="Q32" s="350"/>
    </row>
    <row r="33" spans="1:17" ht="12.75" customHeight="1" x14ac:dyDescent="0.25">
      <c r="A33" s="348">
        <v>27394</v>
      </c>
      <c r="B33" s="337">
        <v>97368.380687483063</v>
      </c>
      <c r="C33" s="338">
        <v>1569.4110571011602</v>
      </c>
      <c r="D33" s="337">
        <v>39443.612174882284</v>
      </c>
      <c r="E33" s="338">
        <v>635.76328005245352</v>
      </c>
      <c r="F33" s="337">
        <v>24126.32999800596</v>
      </c>
      <c r="G33" s="338">
        <v>388.87500027007729</v>
      </c>
      <c r="H33" s="337">
        <v>33798.438514594825</v>
      </c>
      <c r="I33" s="338">
        <v>587.39002550702321</v>
      </c>
      <c r="J33" s="337" t="s">
        <v>259</v>
      </c>
      <c r="K33" s="337" t="s">
        <v>259</v>
      </c>
      <c r="L33" s="350"/>
      <c r="M33" s="350"/>
      <c r="N33" s="350"/>
      <c r="O33" s="350"/>
      <c r="P33" s="350"/>
      <c r="Q33" s="350"/>
    </row>
    <row r="34" spans="1:17" ht="12.75" customHeight="1" x14ac:dyDescent="0.25">
      <c r="A34" s="348">
        <v>27759</v>
      </c>
      <c r="B34" s="337">
        <v>130007.72050740608</v>
      </c>
      <c r="C34" s="338">
        <v>2102.5880498225242</v>
      </c>
      <c r="D34" s="337">
        <v>58065.885071810946</v>
      </c>
      <c r="E34" s="338">
        <v>939.08758324397229</v>
      </c>
      <c r="F34" s="337">
        <v>34046.926368856191</v>
      </c>
      <c r="G34" s="338">
        <v>550.63391802386366</v>
      </c>
      <c r="H34" s="337">
        <v>37894.909066738932</v>
      </c>
      <c r="I34" s="338">
        <v>660.4057898206247</v>
      </c>
      <c r="J34" s="337" t="s">
        <v>259</v>
      </c>
      <c r="K34" s="337" t="s">
        <v>259</v>
      </c>
      <c r="L34" s="350"/>
      <c r="M34" s="350"/>
      <c r="N34" s="350"/>
      <c r="O34" s="350"/>
      <c r="P34" s="350"/>
      <c r="Q34" s="350"/>
    </row>
    <row r="35" spans="1:17" ht="12.75" customHeight="1" x14ac:dyDescent="0.25">
      <c r="A35" s="348">
        <v>28125</v>
      </c>
      <c r="B35" s="337">
        <v>150903.70840001432</v>
      </c>
      <c r="C35" s="338">
        <v>2453.2026659758799</v>
      </c>
      <c r="D35" s="337">
        <v>68286.098485042152</v>
      </c>
      <c r="E35" s="338">
        <v>1110.1094905403993</v>
      </c>
      <c r="F35" s="337">
        <v>41964.281149179631</v>
      </c>
      <c r="G35" s="338">
        <v>682.20249510395104</v>
      </c>
      <c r="H35" s="337">
        <v>40653.328765792532</v>
      </c>
      <c r="I35" s="338">
        <v>711.64949165765688</v>
      </c>
      <c r="J35" s="337" t="s">
        <v>259</v>
      </c>
      <c r="K35" s="337" t="s">
        <v>259</v>
      </c>
      <c r="L35" s="350"/>
      <c r="M35" s="350"/>
      <c r="N35" s="350"/>
      <c r="O35" s="350"/>
      <c r="P35" s="350"/>
      <c r="Q35" s="350"/>
    </row>
    <row r="36" spans="1:17" ht="12.75" customHeight="1" x14ac:dyDescent="0.25">
      <c r="A36" s="348">
        <v>28490</v>
      </c>
      <c r="B36" s="337">
        <v>167118.81912027119</v>
      </c>
      <c r="C36" s="338">
        <v>2721.9994901959799</v>
      </c>
      <c r="D36" s="337">
        <v>78805.41764877316</v>
      </c>
      <c r="E36" s="338">
        <v>1283.567630466953</v>
      </c>
      <c r="F36" s="337">
        <v>45852.655905676875</v>
      </c>
      <c r="G36" s="338">
        <v>746.83932459791299</v>
      </c>
      <c r="H36" s="337">
        <v>42460.745565821162</v>
      </c>
      <c r="I36" s="338">
        <v>744.09148228273523</v>
      </c>
      <c r="J36" s="337" t="s">
        <v>259</v>
      </c>
      <c r="K36" s="337" t="s">
        <v>259</v>
      </c>
      <c r="L36" s="350"/>
      <c r="M36" s="350"/>
      <c r="N36" s="350"/>
      <c r="O36" s="350"/>
      <c r="P36" s="350"/>
      <c r="Q36" s="350"/>
    </row>
    <row r="37" spans="1:17" ht="12.75" customHeight="1" x14ac:dyDescent="0.25">
      <c r="A37" s="348">
        <v>28855</v>
      </c>
      <c r="B37" s="337">
        <v>188579.27324972005</v>
      </c>
      <c r="C37" s="338">
        <v>3075.8323679206842</v>
      </c>
      <c r="D37" s="337">
        <v>92367.43479750285</v>
      </c>
      <c r="E37" s="338">
        <v>1506.5640077833123</v>
      </c>
      <c r="F37" s="337">
        <v>52098.597526369878</v>
      </c>
      <c r="G37" s="338">
        <v>849.75697399511989</v>
      </c>
      <c r="H37" s="337">
        <v>44113.240925847334</v>
      </c>
      <c r="I37" s="338">
        <v>773.65507991847414</v>
      </c>
      <c r="J37" s="337" t="s">
        <v>259</v>
      </c>
      <c r="K37" s="337" t="s">
        <v>259</v>
      </c>
      <c r="L37" s="350"/>
      <c r="M37" s="350"/>
      <c r="N37" s="350"/>
      <c r="O37" s="350"/>
      <c r="P37" s="350"/>
      <c r="Q37" s="350"/>
    </row>
    <row r="38" spans="1:17" ht="12.75" customHeight="1" x14ac:dyDescent="0.25">
      <c r="A38" s="348">
        <v>29220</v>
      </c>
      <c r="B38" s="337">
        <v>210949.82692769822</v>
      </c>
      <c r="C38" s="338">
        <v>3439.2137653783598</v>
      </c>
      <c r="D38" s="337">
        <v>105588.93155335585</v>
      </c>
      <c r="E38" s="338">
        <v>1721.4657729696073</v>
      </c>
      <c r="F38" s="337">
        <v>59362.009990643361</v>
      </c>
      <c r="G38" s="338">
        <v>967.80663380360352</v>
      </c>
      <c r="H38" s="337">
        <v>45998.885383698995</v>
      </c>
      <c r="I38" s="338">
        <v>805.90067765273136</v>
      </c>
      <c r="J38" s="337" t="s">
        <v>259</v>
      </c>
      <c r="K38" s="337" t="s">
        <v>259</v>
      </c>
      <c r="L38" s="350"/>
      <c r="M38" s="350"/>
      <c r="N38" s="350"/>
      <c r="O38" s="350"/>
      <c r="P38" s="350"/>
      <c r="Q38" s="350"/>
    </row>
    <row r="39" spans="1:17" ht="12.75" customHeight="1" x14ac:dyDescent="0.25">
      <c r="A39" s="348">
        <v>29586</v>
      </c>
      <c r="B39" s="337">
        <v>238896.52986200229</v>
      </c>
      <c r="C39" s="338">
        <v>3880.6664236111928</v>
      </c>
      <c r="D39" s="337">
        <v>119951.12049615764</v>
      </c>
      <c r="E39" s="338">
        <v>1948.5016632634558</v>
      </c>
      <c r="F39" s="337">
        <v>70414.606586462003</v>
      </c>
      <c r="G39" s="338">
        <v>1143.82406337053</v>
      </c>
      <c r="H39" s="337">
        <v>48530.802779382662</v>
      </c>
      <c r="I39" s="338">
        <v>846.68954451634636</v>
      </c>
      <c r="J39" s="337" t="s">
        <v>259</v>
      </c>
      <c r="K39" s="337" t="s">
        <v>259</v>
      </c>
      <c r="L39" s="349"/>
      <c r="M39" s="350"/>
      <c r="N39" s="350"/>
      <c r="O39" s="350"/>
      <c r="P39" s="350"/>
      <c r="Q39" s="350"/>
    </row>
    <row r="40" spans="1:17" ht="12.75" customHeight="1" x14ac:dyDescent="0.25">
      <c r="A40" s="348">
        <v>29951</v>
      </c>
      <c r="B40" s="337">
        <v>278221.01102856587</v>
      </c>
      <c r="C40" s="338">
        <v>4511.7589179291444</v>
      </c>
      <c r="D40" s="337">
        <v>141588.48161650042</v>
      </c>
      <c r="E40" s="338">
        <v>2296.0634505914559</v>
      </c>
      <c r="F40" s="337">
        <v>84296.692452820542</v>
      </c>
      <c r="G40" s="338">
        <v>1366.9936448002272</v>
      </c>
      <c r="H40" s="337">
        <v>52335.836959244923</v>
      </c>
      <c r="I40" s="338">
        <v>911.08464340158389</v>
      </c>
      <c r="J40" s="337" t="s">
        <v>259</v>
      </c>
      <c r="K40" s="337" t="s">
        <v>259</v>
      </c>
      <c r="L40" s="349"/>
      <c r="M40" s="350"/>
      <c r="N40" s="350"/>
      <c r="O40" s="350"/>
      <c r="P40" s="350"/>
      <c r="Q40" s="350"/>
    </row>
    <row r="41" spans="1:17" ht="12.75" customHeight="1" x14ac:dyDescent="0.25">
      <c r="A41" s="348">
        <v>30316</v>
      </c>
      <c r="B41" s="337">
        <v>313733.29992893047</v>
      </c>
      <c r="C41" s="338">
        <v>5089.9410844491158</v>
      </c>
      <c r="D41" s="337">
        <v>160393.79700689734</v>
      </c>
      <c r="E41" s="338">
        <v>2602.1942116477117</v>
      </c>
      <c r="F41" s="337">
        <v>97317.25149936344</v>
      </c>
      <c r="G41" s="338">
        <v>1578.8540035261979</v>
      </c>
      <c r="H41" s="337">
        <v>56022.251422669666</v>
      </c>
      <c r="I41" s="338">
        <v>975.32696770914231</v>
      </c>
      <c r="J41" s="337" t="s">
        <v>259</v>
      </c>
      <c r="K41" s="337" t="s">
        <v>259</v>
      </c>
      <c r="L41" s="349"/>
      <c r="M41" s="350"/>
      <c r="N41" s="350"/>
      <c r="O41" s="350"/>
      <c r="P41" s="350"/>
      <c r="Q41" s="350"/>
    </row>
    <row r="42" spans="1:17" ht="12.75" customHeight="1" x14ac:dyDescent="0.25">
      <c r="A42" s="348">
        <v>30681</v>
      </c>
      <c r="B42" s="337">
        <v>343279.3238676163</v>
      </c>
      <c r="C42" s="338">
        <v>5588.980956978703</v>
      </c>
      <c r="D42" s="337">
        <v>177634.55924083383</v>
      </c>
      <c r="E42" s="338">
        <v>2892.0942797043954</v>
      </c>
      <c r="F42" s="337">
        <v>108288.5526860719</v>
      </c>
      <c r="G42" s="338">
        <v>1763.0617888732545</v>
      </c>
      <c r="H42" s="337">
        <v>57356.211940710586</v>
      </c>
      <c r="I42" s="338">
        <v>1001.6775879154668</v>
      </c>
      <c r="J42" s="337" t="s">
        <v>259</v>
      </c>
      <c r="K42" s="337" t="s">
        <v>259</v>
      </c>
      <c r="L42" s="349"/>
      <c r="M42" s="350"/>
      <c r="N42" s="350"/>
      <c r="O42" s="350"/>
      <c r="P42" s="350"/>
      <c r="Q42" s="350"/>
    </row>
    <row r="43" spans="1:17" ht="12.75" customHeight="1" x14ac:dyDescent="0.25">
      <c r="A43" s="348">
        <v>31047</v>
      </c>
      <c r="B43" s="337">
        <v>366681.66456184839</v>
      </c>
      <c r="C43" s="338">
        <v>5993.379502618257</v>
      </c>
      <c r="D43" s="337">
        <v>191153.11657966182</v>
      </c>
      <c r="E43" s="338">
        <v>3124.38084990995</v>
      </c>
      <c r="F43" s="337">
        <v>117831.81564859932</v>
      </c>
      <c r="G43" s="338">
        <v>1925.9506457964478</v>
      </c>
      <c r="H43" s="337">
        <v>57696.732333587272</v>
      </c>
      <c r="I43" s="338">
        <v>1011.2055338121111</v>
      </c>
      <c r="J43" s="337" t="s">
        <v>259</v>
      </c>
      <c r="K43" s="337" t="s">
        <v>259</v>
      </c>
      <c r="L43" s="349"/>
      <c r="M43" s="350"/>
      <c r="N43" s="350"/>
      <c r="O43" s="350"/>
      <c r="P43" s="350"/>
      <c r="Q43" s="350"/>
    </row>
    <row r="44" spans="1:17" ht="12.75" customHeight="1" x14ac:dyDescent="0.25">
      <c r="A44" s="348">
        <v>31412</v>
      </c>
      <c r="B44" s="337">
        <v>388436.1115229851</v>
      </c>
      <c r="C44" s="338">
        <v>6366.2094843635841</v>
      </c>
      <c r="D44" s="337">
        <v>204026.93485630141</v>
      </c>
      <c r="E44" s="338">
        <v>3343.8657457854765</v>
      </c>
      <c r="F44" s="337">
        <v>126393.39819923</v>
      </c>
      <c r="G44" s="338">
        <v>2071.503720964593</v>
      </c>
      <c r="H44" s="337">
        <v>58015.778467453711</v>
      </c>
      <c r="I44" s="338">
        <v>1019.3716936087193</v>
      </c>
      <c r="J44" s="337" t="s">
        <v>259</v>
      </c>
      <c r="K44" s="337" t="s">
        <v>259</v>
      </c>
      <c r="L44" s="349"/>
      <c r="M44" s="350"/>
      <c r="N44" s="350"/>
      <c r="O44" s="350"/>
      <c r="P44" s="350"/>
      <c r="Q44" s="350"/>
    </row>
    <row r="45" spans="1:17" ht="12.75" customHeight="1" x14ac:dyDescent="0.25">
      <c r="A45" s="348">
        <v>31777</v>
      </c>
      <c r="B45" s="337">
        <v>409299.88802707801</v>
      </c>
      <c r="C45" s="338">
        <v>6704.5891529198616</v>
      </c>
      <c r="D45" s="337">
        <v>215665.98323985212</v>
      </c>
      <c r="E45" s="338">
        <v>3532.7442156252173</v>
      </c>
      <c r="F45" s="337">
        <v>135074.62305006059</v>
      </c>
      <c r="G45" s="338">
        <v>2212.6071348357232</v>
      </c>
      <c r="H45" s="337">
        <v>58559.2817371653</v>
      </c>
      <c r="I45" s="338">
        <v>1028.333837593598</v>
      </c>
      <c r="J45" s="337" t="s">
        <v>259</v>
      </c>
      <c r="K45" s="337" t="s">
        <v>259</v>
      </c>
      <c r="L45" s="349"/>
      <c r="M45" s="350"/>
      <c r="N45" s="350"/>
      <c r="O45" s="350"/>
      <c r="P45" s="350"/>
      <c r="Q45" s="350"/>
    </row>
    <row r="46" spans="1:17" ht="12.75" customHeight="1" x14ac:dyDescent="0.25">
      <c r="A46" s="348">
        <v>32142</v>
      </c>
      <c r="B46" s="337">
        <v>433788.21267697093</v>
      </c>
      <c r="C46" s="338">
        <v>7100.3936631499218</v>
      </c>
      <c r="D46" s="337">
        <v>228233.53767965519</v>
      </c>
      <c r="E46" s="338">
        <v>3735.8045177352155</v>
      </c>
      <c r="F46" s="337">
        <v>145481.96929180963</v>
      </c>
      <c r="G46" s="338">
        <v>2381.2985753749958</v>
      </c>
      <c r="H46" s="337">
        <v>60072.705705506101</v>
      </c>
      <c r="I46" s="338">
        <v>1057.1345494198365</v>
      </c>
      <c r="J46" s="337" t="s">
        <v>259</v>
      </c>
      <c r="K46" s="337" t="s">
        <v>259</v>
      </c>
      <c r="L46" s="349"/>
      <c r="M46" s="350"/>
      <c r="N46" s="350"/>
      <c r="O46" s="350"/>
      <c r="P46" s="350"/>
      <c r="Q46" s="350"/>
    </row>
    <row r="47" spans="1:17" ht="12.75" customHeight="1" x14ac:dyDescent="0.25">
      <c r="A47" s="348">
        <v>32508</v>
      </c>
      <c r="B47" s="337">
        <v>461525.28593998461</v>
      </c>
      <c r="C47" s="338">
        <v>7514.4977238096908</v>
      </c>
      <c r="D47" s="337">
        <v>246001.44184310499</v>
      </c>
      <c r="E47" s="338">
        <v>4005.3651037102618</v>
      </c>
      <c r="F47" s="337">
        <v>154665.2827699749</v>
      </c>
      <c r="G47" s="338">
        <v>2518.2410384303234</v>
      </c>
      <c r="H47" s="337">
        <v>60858.561326904688</v>
      </c>
      <c r="I47" s="338">
        <v>1065.5209377608605</v>
      </c>
      <c r="J47" s="337" t="s">
        <v>259</v>
      </c>
      <c r="K47" s="337" t="s">
        <v>259</v>
      </c>
      <c r="L47" s="349"/>
      <c r="M47" s="350"/>
      <c r="N47" s="350"/>
      <c r="O47" s="350"/>
      <c r="P47" s="350"/>
      <c r="Q47" s="350"/>
    </row>
    <row r="48" spans="1:17" ht="12.75" customHeight="1" x14ac:dyDescent="0.25">
      <c r="A48" s="348">
        <v>32873</v>
      </c>
      <c r="B48" s="337">
        <v>474704.34546969825</v>
      </c>
      <c r="C48" s="338">
        <v>7657.7837532917647</v>
      </c>
      <c r="D48" s="337">
        <v>254419.86266700071</v>
      </c>
      <c r="E48" s="338">
        <v>4104.2225744075158</v>
      </c>
      <c r="F48" s="337">
        <v>158375.21665993467</v>
      </c>
      <c r="G48" s="338">
        <v>2554.8600358029112</v>
      </c>
      <c r="H48" s="337">
        <v>61909.266142762914</v>
      </c>
      <c r="I48" s="338">
        <v>1074.2546628820662</v>
      </c>
      <c r="J48" s="337" t="s">
        <v>259</v>
      </c>
      <c r="K48" s="337" t="s">
        <v>259</v>
      </c>
      <c r="L48" s="349"/>
      <c r="M48" s="350"/>
      <c r="N48" s="350"/>
      <c r="O48" s="350"/>
      <c r="P48" s="350"/>
      <c r="Q48" s="350"/>
    </row>
    <row r="49" spans="1:17" ht="12.75" customHeight="1" x14ac:dyDescent="0.25">
      <c r="A49" s="348">
        <v>33238</v>
      </c>
      <c r="B49" s="337">
        <v>538334.10879268649</v>
      </c>
      <c r="C49" s="338">
        <v>8513.5838377074106</v>
      </c>
      <c r="D49" s="337">
        <v>306315.47731653566</v>
      </c>
      <c r="E49" s="338">
        <v>4844.282489865368</v>
      </c>
      <c r="F49" s="337">
        <v>168001.82019909704</v>
      </c>
      <c r="G49" s="338">
        <v>2656.8957043427272</v>
      </c>
      <c r="H49" s="337">
        <v>64016.811277053734</v>
      </c>
      <c r="I49" s="338">
        <v>1089.3288589508825</v>
      </c>
      <c r="J49" s="337" t="s">
        <v>259</v>
      </c>
      <c r="K49" s="337" t="s">
        <v>259</v>
      </c>
      <c r="L49" s="349"/>
      <c r="M49" s="350"/>
      <c r="N49" s="350"/>
      <c r="O49" s="350"/>
      <c r="P49" s="350"/>
      <c r="Q49" s="350"/>
    </row>
    <row r="50" spans="1:17" ht="9.9" customHeight="1" x14ac:dyDescent="0.25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259</v>
      </c>
      <c r="K50" s="337" t="s">
        <v>259</v>
      </c>
      <c r="L50" s="349"/>
      <c r="M50" s="350"/>
      <c r="N50" s="350"/>
      <c r="O50" s="350"/>
      <c r="P50" s="350"/>
      <c r="Q50" s="350"/>
    </row>
    <row r="51" spans="1:17" ht="12.75" customHeight="1" x14ac:dyDescent="0.25">
      <c r="A51" s="351">
        <v>33603</v>
      </c>
      <c r="B51" s="337">
        <v>599511.2049615765</v>
      </c>
      <c r="C51" s="338">
        <v>7498.4821324776358</v>
      </c>
      <c r="D51" s="337">
        <v>347834.42323719343</v>
      </c>
      <c r="E51" s="338">
        <v>4350.5945945946478</v>
      </c>
      <c r="F51" s="337">
        <v>180058.59404958508</v>
      </c>
      <c r="G51" s="338">
        <v>2252.1116187751518</v>
      </c>
      <c r="H51" s="337">
        <v>71618.187674797911</v>
      </c>
      <c r="I51" s="338">
        <v>965.60437037500321</v>
      </c>
      <c r="J51" s="337" t="s">
        <v>259</v>
      </c>
      <c r="K51" s="337" t="s">
        <v>259</v>
      </c>
      <c r="L51" s="349"/>
      <c r="M51" s="350"/>
      <c r="N51" s="350"/>
      <c r="O51" s="350"/>
      <c r="P51" s="350"/>
      <c r="Q51" s="350"/>
    </row>
    <row r="52" spans="1:17" ht="12.75" customHeight="1" x14ac:dyDescent="0.25">
      <c r="A52" s="351">
        <v>33969</v>
      </c>
      <c r="B52" s="337">
        <v>686356.176150279</v>
      </c>
      <c r="C52" s="338">
        <v>8518.7864098545197</v>
      </c>
      <c r="D52" s="337">
        <v>409788.17177362042</v>
      </c>
      <c r="E52" s="338">
        <v>5086.131705267715</v>
      </c>
      <c r="F52" s="337">
        <v>199164.03777424418</v>
      </c>
      <c r="G52" s="338">
        <v>2471.9467199075684</v>
      </c>
      <c r="H52" s="337">
        <v>77403.966602414337</v>
      </c>
      <c r="I52" s="338">
        <v>1035.4220270575934</v>
      </c>
      <c r="J52" s="337" t="s">
        <v>259</v>
      </c>
      <c r="K52" s="337" t="s">
        <v>259</v>
      </c>
      <c r="L52" s="349"/>
      <c r="M52" s="350"/>
      <c r="N52" s="350"/>
      <c r="O52" s="350"/>
      <c r="P52" s="350"/>
      <c r="Q52" s="350"/>
    </row>
    <row r="53" spans="1:17" ht="12.75" customHeight="1" x14ac:dyDescent="0.25">
      <c r="A53" s="348">
        <v>34334</v>
      </c>
      <c r="B53" s="337">
        <v>769897.69049457274</v>
      </c>
      <c r="C53" s="338">
        <v>9482.9808927101349</v>
      </c>
      <c r="D53" s="337">
        <v>461357.07091107103</v>
      </c>
      <c r="E53" s="338">
        <v>5682.6255516572992</v>
      </c>
      <c r="F53" s="337">
        <v>221791.77126846404</v>
      </c>
      <c r="G53" s="338">
        <v>2731.8527579269416</v>
      </c>
      <c r="H53" s="337">
        <v>86748.848315037612</v>
      </c>
      <c r="I53" s="338">
        <v>1151.5868774520015</v>
      </c>
      <c r="J53" s="337" t="s">
        <v>259</v>
      </c>
      <c r="K53" s="337" t="s">
        <v>259</v>
      </c>
      <c r="L53" s="349"/>
      <c r="M53" s="350"/>
      <c r="N53" s="350"/>
      <c r="O53" s="350"/>
      <c r="P53" s="350"/>
      <c r="Q53" s="350"/>
    </row>
    <row r="54" spans="1:17" ht="12.75" customHeight="1" x14ac:dyDescent="0.25">
      <c r="A54" s="348">
        <v>34699</v>
      </c>
      <c r="B54" s="337">
        <v>848056.83520551375</v>
      </c>
      <c r="C54" s="338">
        <v>10417.169036665779</v>
      </c>
      <c r="D54" s="337">
        <v>513150.93847624795</v>
      </c>
      <c r="E54" s="338">
        <v>6303.3276138094388</v>
      </c>
      <c r="F54" s="337">
        <v>240732.06771549673</v>
      </c>
      <c r="G54" s="338">
        <v>2957.0502091769445</v>
      </c>
      <c r="H54" s="337">
        <v>94173.829013769107</v>
      </c>
      <c r="I54" s="338">
        <v>1246.5815247023193</v>
      </c>
      <c r="J54" s="337" t="s">
        <v>259</v>
      </c>
      <c r="K54" s="337" t="s">
        <v>259</v>
      </c>
      <c r="L54" s="349"/>
      <c r="M54" s="350"/>
      <c r="N54" s="350"/>
      <c r="O54" s="350"/>
      <c r="P54" s="350"/>
      <c r="Q54" s="350"/>
    </row>
    <row r="55" spans="1:17" ht="12.75" customHeight="1" x14ac:dyDescent="0.25">
      <c r="A55" s="348">
        <v>35064</v>
      </c>
      <c r="B55" s="337">
        <v>1018766.9684993073</v>
      </c>
      <c r="C55" s="338">
        <v>12478.392603773635</v>
      </c>
      <c r="D55" s="337">
        <v>658339.42622825096</v>
      </c>
      <c r="E55" s="338">
        <v>8063.6868695500616</v>
      </c>
      <c r="F55" s="337">
        <v>261722.13331424512</v>
      </c>
      <c r="G55" s="338">
        <v>3205.7100726411645</v>
      </c>
      <c r="H55" s="337">
        <v>98705.408956811167</v>
      </c>
      <c r="I55" s="338">
        <v>1302.429844071024</v>
      </c>
      <c r="J55" s="337" t="s">
        <v>259</v>
      </c>
      <c r="K55" s="337" t="s">
        <v>259</v>
      </c>
      <c r="L55" s="349"/>
      <c r="M55" s="350"/>
      <c r="N55" s="350"/>
      <c r="O55" s="350"/>
      <c r="P55" s="350"/>
      <c r="Q55" s="350"/>
    </row>
    <row r="56" spans="1:17" ht="12.75" customHeight="1" x14ac:dyDescent="0.25">
      <c r="A56" s="348">
        <v>35430</v>
      </c>
      <c r="B56" s="337">
        <v>1082970.4013129976</v>
      </c>
      <c r="C56" s="338">
        <v>13226.055020903386</v>
      </c>
      <c r="D56" s="337">
        <v>696328.92429301108</v>
      </c>
      <c r="E56" s="338">
        <v>8504.0963762074898</v>
      </c>
      <c r="F56" s="337">
        <v>286009.52025482792</v>
      </c>
      <c r="G56" s="338">
        <v>3492.9649478935726</v>
      </c>
      <c r="H56" s="337">
        <v>100631.95676515854</v>
      </c>
      <c r="I56" s="338">
        <v>1323.634316441317</v>
      </c>
      <c r="J56" s="337" t="s">
        <v>259</v>
      </c>
      <c r="K56" s="337" t="s">
        <v>259</v>
      </c>
      <c r="L56" s="349"/>
      <c r="M56" s="350"/>
      <c r="N56" s="350"/>
      <c r="O56" s="350"/>
      <c r="P56" s="350"/>
      <c r="Q56" s="350"/>
    </row>
    <row r="57" spans="1:17" ht="12.75" customHeight="1" x14ac:dyDescent="0.25">
      <c r="A57" s="348">
        <v>35795</v>
      </c>
      <c r="B57" s="337">
        <v>1132441.9811537815</v>
      </c>
      <c r="C57" s="338">
        <v>13799.968742277109</v>
      </c>
      <c r="D57" s="337">
        <v>726790.16069903842</v>
      </c>
      <c r="E57" s="338">
        <v>8856.6846397045501</v>
      </c>
      <c r="F57" s="337">
        <v>304353.65036838577</v>
      </c>
      <c r="G57" s="338">
        <v>3708.8618503902894</v>
      </c>
      <c r="H57" s="337">
        <v>101298.1700863572</v>
      </c>
      <c r="I57" s="338">
        <v>1328.8197694483233</v>
      </c>
      <c r="J57" s="337" t="s">
        <v>259</v>
      </c>
      <c r="K57" s="337" t="s">
        <v>259</v>
      </c>
      <c r="L57" s="349"/>
      <c r="M57" s="350"/>
      <c r="N57" s="350"/>
      <c r="O57" s="350"/>
      <c r="P57" s="350"/>
      <c r="Q57" s="350"/>
    </row>
    <row r="58" spans="1:17" ht="12.75" customHeight="1" x14ac:dyDescent="0.25">
      <c r="A58" s="348">
        <v>36160</v>
      </c>
      <c r="B58" s="337">
        <v>1165413.6606964818</v>
      </c>
      <c r="C58" s="338">
        <v>14208.16978591282</v>
      </c>
      <c r="D58" s="337">
        <v>745285.12191754906</v>
      </c>
      <c r="E58" s="338">
        <v>9086.1621999444615</v>
      </c>
      <c r="F58" s="337">
        <v>318772.59271000035</v>
      </c>
      <c r="G58" s="338">
        <v>3886.3240350319611</v>
      </c>
      <c r="H58" s="337">
        <v>101355.94606893236</v>
      </c>
      <c r="I58" s="338">
        <v>1329.5117794317373</v>
      </c>
      <c r="J58" s="337" t="s">
        <v>259</v>
      </c>
      <c r="K58" s="337" t="s">
        <v>259</v>
      </c>
      <c r="L58" s="349"/>
      <c r="M58" s="350"/>
      <c r="N58" s="350"/>
      <c r="O58" s="350"/>
      <c r="P58" s="350"/>
      <c r="Q58" s="350"/>
    </row>
    <row r="59" spans="1:17" ht="12.75" customHeight="1" x14ac:dyDescent="0.25">
      <c r="A59" s="348">
        <v>36525</v>
      </c>
      <c r="B59" s="337">
        <v>1199582.2745330629</v>
      </c>
      <c r="C59" s="338">
        <v>14613.52988650583</v>
      </c>
      <c r="D59" s="337">
        <v>770330.24342606473</v>
      </c>
      <c r="E59" s="338">
        <v>9384.303414426482</v>
      </c>
      <c r="F59" s="337">
        <v>327329.57363370026</v>
      </c>
      <c r="G59" s="338">
        <v>3987.5885202582231</v>
      </c>
      <c r="H59" s="337">
        <v>101922.45747329778</v>
      </c>
      <c r="I59" s="338">
        <v>1335.3524392954373</v>
      </c>
      <c r="J59" s="337" t="s">
        <v>259</v>
      </c>
      <c r="K59" s="337" t="s">
        <v>259</v>
      </c>
      <c r="L59" s="349"/>
      <c r="M59" s="350"/>
      <c r="N59" s="350"/>
      <c r="O59" s="350"/>
      <c r="P59" s="350"/>
      <c r="Q59" s="350"/>
    </row>
    <row r="60" spans="1:17" ht="12.75" customHeight="1" x14ac:dyDescent="0.25">
      <c r="A60" s="348">
        <v>36891</v>
      </c>
      <c r="B60" s="337">
        <v>1210918.1268310642</v>
      </c>
      <c r="C60" s="338">
        <v>14734.44289078049</v>
      </c>
      <c r="D60" s="337">
        <v>774833.70231564099</v>
      </c>
      <c r="E60" s="338">
        <v>9428.1708099449224</v>
      </c>
      <c r="F60" s="337">
        <v>338073.34993327642</v>
      </c>
      <c r="G60" s="338">
        <v>4113.6740437792259</v>
      </c>
      <c r="H60" s="337">
        <v>98011.074582146714</v>
      </c>
      <c r="I60" s="338">
        <v>1282.3717745929246</v>
      </c>
      <c r="J60" s="337" t="s">
        <v>259</v>
      </c>
      <c r="K60" s="337" t="s">
        <v>259</v>
      </c>
      <c r="L60" s="349"/>
      <c r="M60" s="350"/>
      <c r="N60" s="350"/>
      <c r="O60" s="350"/>
      <c r="P60" s="350"/>
      <c r="Q60" s="350"/>
    </row>
    <row r="61" spans="1:17" ht="12.75" customHeight="1" x14ac:dyDescent="0.25">
      <c r="A61" s="348">
        <v>37256</v>
      </c>
      <c r="B61" s="337">
        <v>1223503.05</v>
      </c>
      <c r="C61" s="338">
        <v>14860.150001271642</v>
      </c>
      <c r="D61" s="337">
        <v>760161.27</v>
      </c>
      <c r="E61" s="338">
        <v>9232.5969251626739</v>
      </c>
      <c r="F61" s="337">
        <v>364497.35</v>
      </c>
      <c r="G61" s="338">
        <v>4427.0304810977059</v>
      </c>
      <c r="H61" s="337">
        <v>98844.43</v>
      </c>
      <c r="I61" s="338">
        <v>1290.894573092062</v>
      </c>
      <c r="J61" s="337" t="s">
        <v>259</v>
      </c>
      <c r="K61" s="337" t="s">
        <v>259</v>
      </c>
      <c r="L61" s="349"/>
      <c r="M61" s="350"/>
      <c r="N61" s="350"/>
      <c r="O61" s="350"/>
      <c r="P61" s="350"/>
      <c r="Q61" s="350"/>
    </row>
    <row r="62" spans="1:17" ht="12.75" customHeight="1" x14ac:dyDescent="0.25">
      <c r="A62" s="348">
        <v>37621</v>
      </c>
      <c r="B62" s="337">
        <v>1277271.308</v>
      </c>
      <c r="C62" s="338">
        <v>15486.820308315289</v>
      </c>
      <c r="D62" s="337">
        <v>784615.13699999999</v>
      </c>
      <c r="E62" s="338">
        <v>9513.4006078395232</v>
      </c>
      <c r="F62" s="337">
        <v>392122.45799999998</v>
      </c>
      <c r="G62" s="338">
        <v>4754.4558527740055</v>
      </c>
      <c r="H62" s="337">
        <v>100533.713</v>
      </c>
      <c r="I62" s="338">
        <v>1310.7640050769662</v>
      </c>
      <c r="J62" s="337" t="s">
        <v>259</v>
      </c>
      <c r="K62" s="337" t="s">
        <v>259</v>
      </c>
      <c r="L62" s="349"/>
      <c r="M62" s="350"/>
      <c r="N62" s="350"/>
      <c r="O62" s="350"/>
      <c r="P62" s="350"/>
      <c r="Q62" s="350"/>
    </row>
    <row r="63" spans="1:17" ht="12.75" customHeight="1" x14ac:dyDescent="0.25">
      <c r="A63" s="348">
        <v>37986</v>
      </c>
      <c r="B63" s="337">
        <v>1357723.4510000001</v>
      </c>
      <c r="C63" s="338">
        <v>16453.672435762408</v>
      </c>
      <c r="D63" s="337">
        <v>826527.00600000005</v>
      </c>
      <c r="E63" s="338">
        <v>10016.328882011356</v>
      </c>
      <c r="F63" s="337">
        <v>423665.67199999996</v>
      </c>
      <c r="G63" s="338">
        <v>5134.2238982695126</v>
      </c>
      <c r="H63" s="337">
        <v>107530.773</v>
      </c>
      <c r="I63" s="338">
        <v>1401.3798924869284</v>
      </c>
      <c r="J63" s="337" t="s">
        <v>259</v>
      </c>
      <c r="K63" s="337" t="s">
        <v>259</v>
      </c>
      <c r="L63" s="349"/>
      <c r="M63" s="350"/>
      <c r="N63" s="350"/>
      <c r="O63" s="350"/>
      <c r="P63" s="907"/>
      <c r="Q63" s="350"/>
    </row>
    <row r="64" spans="1:17" ht="12.75" customHeight="1" x14ac:dyDescent="0.25">
      <c r="A64" s="348">
        <v>38352</v>
      </c>
      <c r="B64" s="337">
        <v>1429749.419</v>
      </c>
      <c r="C64" s="338">
        <v>17330.617602127866</v>
      </c>
      <c r="D64" s="337">
        <v>869332.35900000005</v>
      </c>
      <c r="E64" s="338">
        <v>10537.55747879394</v>
      </c>
      <c r="F64" s="337">
        <v>448621.19699999999</v>
      </c>
      <c r="G64" s="338">
        <v>5437.9336057739447</v>
      </c>
      <c r="H64" s="337">
        <v>111795.863</v>
      </c>
      <c r="I64" s="338">
        <v>1457.3427804621138</v>
      </c>
      <c r="J64" s="337" t="s">
        <v>259</v>
      </c>
      <c r="K64" s="337" t="s">
        <v>259</v>
      </c>
      <c r="L64" s="349"/>
      <c r="M64" s="350"/>
      <c r="N64" s="350"/>
      <c r="O64" s="350"/>
      <c r="P64" s="350"/>
      <c r="Q64" s="350"/>
    </row>
    <row r="65" spans="1:17" ht="12.75" customHeight="1" x14ac:dyDescent="0.25">
      <c r="A65" s="348">
        <v>38717</v>
      </c>
      <c r="B65" s="337">
        <v>1489852.9640000002</v>
      </c>
      <c r="C65" s="338">
        <v>18065.826777458704</v>
      </c>
      <c r="D65" s="337">
        <v>903281.90100000007</v>
      </c>
      <c r="E65" s="338">
        <v>10953.117353854259</v>
      </c>
      <c r="F65" s="337">
        <v>471339.06099999999</v>
      </c>
      <c r="G65" s="338">
        <v>5715.4162425628747</v>
      </c>
      <c r="H65" s="337">
        <v>115232.00200000001</v>
      </c>
      <c r="I65" s="338">
        <v>1502.8549966667276</v>
      </c>
      <c r="J65" s="337" t="s">
        <v>259</v>
      </c>
      <c r="K65" s="337" t="s">
        <v>259</v>
      </c>
      <c r="L65" s="349"/>
      <c r="M65" s="350"/>
      <c r="N65" s="350"/>
      <c r="O65" s="350"/>
      <c r="P65" s="350"/>
      <c r="Q65" s="350"/>
    </row>
    <row r="66" spans="1:17" ht="12.75" customHeight="1" x14ac:dyDescent="0.25">
      <c r="A66" s="351">
        <v>39082</v>
      </c>
      <c r="B66" s="337">
        <v>1527890</v>
      </c>
      <c r="C66" s="338">
        <v>18549</v>
      </c>
      <c r="D66" s="337">
        <v>933859.99300000002</v>
      </c>
      <c r="E66" s="338">
        <v>11337.110949958636</v>
      </c>
      <c r="F66" s="337">
        <v>481787</v>
      </c>
      <c r="G66" s="338">
        <v>5849</v>
      </c>
      <c r="H66" s="337">
        <v>112242.948</v>
      </c>
      <c r="I66" s="338">
        <v>1466.0534534075855</v>
      </c>
      <c r="J66" s="337" t="s">
        <v>259</v>
      </c>
      <c r="K66" s="337" t="s">
        <v>259</v>
      </c>
      <c r="L66" s="349"/>
      <c r="M66" s="350"/>
      <c r="N66" s="350"/>
      <c r="O66" s="350"/>
      <c r="P66" s="350"/>
      <c r="Q66" s="350"/>
    </row>
    <row r="67" spans="1:17" ht="12.75" customHeight="1" x14ac:dyDescent="0.25">
      <c r="A67" s="351"/>
      <c r="B67" s="337"/>
      <c r="C67" s="338"/>
      <c r="D67" s="337"/>
      <c r="E67" s="338"/>
      <c r="F67" s="337"/>
      <c r="G67" s="338"/>
      <c r="H67" s="337"/>
      <c r="I67" s="338"/>
      <c r="J67" s="337" t="s">
        <v>259</v>
      </c>
      <c r="K67" s="337" t="s">
        <v>259</v>
      </c>
      <c r="L67" s="349"/>
      <c r="M67" s="350"/>
      <c r="N67" s="350"/>
      <c r="O67" s="350"/>
      <c r="P67" s="350"/>
      <c r="Q67" s="350"/>
    </row>
    <row r="68" spans="1:17" ht="21.75" customHeight="1" x14ac:dyDescent="0.25">
      <c r="A68" s="351" t="s">
        <v>491</v>
      </c>
      <c r="B68" s="337">
        <v>1545363.6459999999</v>
      </c>
      <c r="C68" s="338">
        <v>18760.798454</v>
      </c>
      <c r="D68" s="337">
        <v>950337.96900000004</v>
      </c>
      <c r="E68" s="338">
        <v>11537.154472</v>
      </c>
      <c r="F68" s="337">
        <v>482782.929</v>
      </c>
      <c r="G68" s="338">
        <v>5861.0109351000001</v>
      </c>
      <c r="H68" s="337">
        <v>112242.74800000001</v>
      </c>
      <c r="I68" s="338">
        <v>1466.0508411000001</v>
      </c>
      <c r="J68" s="337" t="s">
        <v>259</v>
      </c>
      <c r="K68" s="337" t="s">
        <v>259</v>
      </c>
      <c r="L68" s="349"/>
      <c r="M68" s="350"/>
      <c r="N68" s="350"/>
      <c r="O68" s="350"/>
      <c r="P68" s="350"/>
      <c r="Q68" s="350"/>
    </row>
    <row r="69" spans="1:17" x14ac:dyDescent="0.25">
      <c r="A69" s="348">
        <v>39447</v>
      </c>
      <c r="B69" s="337">
        <v>1552371.4280000001</v>
      </c>
      <c r="C69" s="338">
        <v>18871.363362</v>
      </c>
      <c r="D69" s="337">
        <v>957269.52500000002</v>
      </c>
      <c r="E69" s="338">
        <v>11637.022375</v>
      </c>
      <c r="F69" s="337">
        <v>484475.011</v>
      </c>
      <c r="G69" s="338">
        <v>5889.5080181000003</v>
      </c>
      <c r="H69" s="337">
        <v>110626.89200000001</v>
      </c>
      <c r="I69" s="338">
        <v>1447.3880466999999</v>
      </c>
      <c r="J69" s="337" t="s">
        <v>259</v>
      </c>
      <c r="K69" s="337" t="s">
        <v>259</v>
      </c>
      <c r="L69" s="349"/>
      <c r="M69" s="350"/>
      <c r="N69" s="350"/>
      <c r="O69" s="350"/>
      <c r="P69" s="350"/>
      <c r="Q69" s="350"/>
    </row>
    <row r="70" spans="1:17" ht="12.75" customHeight="1" x14ac:dyDescent="0.25">
      <c r="A70" s="351">
        <v>39813</v>
      </c>
      <c r="B70" s="337">
        <v>1577881.2409999999</v>
      </c>
      <c r="C70" s="338">
        <v>19212.784932999999</v>
      </c>
      <c r="D70" s="337">
        <v>985749.70799999998</v>
      </c>
      <c r="E70" s="338">
        <v>12002.802648000001</v>
      </c>
      <c r="F70" s="337">
        <v>483267.95899999997</v>
      </c>
      <c r="G70" s="338">
        <v>5884.4247081000003</v>
      </c>
      <c r="H70" s="337">
        <v>108863.57399999999</v>
      </c>
      <c r="I70" s="338">
        <v>1427.3193913</v>
      </c>
      <c r="J70" s="337" t="s">
        <v>259</v>
      </c>
      <c r="K70" s="337" t="s">
        <v>259</v>
      </c>
      <c r="L70" s="349"/>
      <c r="M70" s="350"/>
      <c r="N70" s="350"/>
      <c r="O70" s="350"/>
      <c r="P70" s="350"/>
      <c r="Q70" s="350"/>
    </row>
    <row r="71" spans="1:17" ht="12.75" customHeight="1" x14ac:dyDescent="0.25">
      <c r="A71" s="351">
        <v>40178</v>
      </c>
      <c r="B71" s="337">
        <v>1694368.2609999999</v>
      </c>
      <c r="C71" s="338">
        <v>20697.89545</v>
      </c>
      <c r="D71" s="337">
        <v>1053813.51</v>
      </c>
      <c r="E71" s="338">
        <v>12873.070368000001</v>
      </c>
      <c r="F71" s="337">
        <v>526744.70400000003</v>
      </c>
      <c r="G71" s="338">
        <v>6434.5556176</v>
      </c>
      <c r="H71" s="337">
        <v>113810.04700000001</v>
      </c>
      <c r="I71" s="338">
        <v>1497.6587002000001</v>
      </c>
      <c r="J71" s="337" t="s">
        <v>259</v>
      </c>
      <c r="K71" s="337" t="s">
        <v>259</v>
      </c>
      <c r="L71" s="349"/>
      <c r="M71" s="350"/>
      <c r="N71" s="350"/>
      <c r="O71" s="350"/>
      <c r="P71" s="350"/>
      <c r="Q71" s="350"/>
    </row>
    <row r="72" spans="1:17" ht="50.25" customHeight="1" x14ac:dyDescent="0.25">
      <c r="A72" s="352"/>
      <c r="B72" s="1279" t="s">
        <v>492</v>
      </c>
      <c r="C72" s="1280"/>
      <c r="D72" s="1280"/>
      <c r="E72" s="1280"/>
      <c r="F72" s="1280"/>
      <c r="G72" s="1280"/>
      <c r="H72" s="1280"/>
      <c r="I72" s="1280"/>
      <c r="J72" s="1280"/>
      <c r="K72" s="1280"/>
      <c r="L72" s="349"/>
      <c r="M72" s="350"/>
      <c r="N72" s="350"/>
      <c r="O72" s="350"/>
      <c r="P72" s="350"/>
      <c r="Q72" s="350"/>
    </row>
    <row r="73" spans="1:17" ht="12.9" customHeight="1" x14ac:dyDescent="0.25">
      <c r="A73" s="351">
        <v>40178</v>
      </c>
      <c r="B73" s="338" t="s">
        <v>259</v>
      </c>
      <c r="C73" s="338" t="s">
        <v>259</v>
      </c>
      <c r="D73" s="338" t="s">
        <v>259</v>
      </c>
      <c r="E73" s="338" t="s">
        <v>259</v>
      </c>
      <c r="F73" s="338" t="s">
        <v>259</v>
      </c>
      <c r="G73" s="338" t="s">
        <v>259</v>
      </c>
      <c r="H73" s="338" t="s">
        <v>259</v>
      </c>
      <c r="I73" s="338" t="s">
        <v>259</v>
      </c>
      <c r="J73" s="338" t="s">
        <v>259</v>
      </c>
      <c r="K73" s="338" t="s">
        <v>259</v>
      </c>
      <c r="L73" s="349"/>
      <c r="M73" s="337"/>
      <c r="N73" s="350"/>
      <c r="O73" s="350"/>
      <c r="P73" s="350"/>
      <c r="Q73" s="350"/>
    </row>
    <row r="74" spans="1:17" ht="12.9" customHeight="1" x14ac:dyDescent="0.25">
      <c r="A74" s="351" t="s">
        <v>493</v>
      </c>
      <c r="B74" s="337">
        <v>2011677.25789</v>
      </c>
      <c r="C74" s="338">
        <v>24607.457357193056</v>
      </c>
      <c r="D74" s="337">
        <v>1287459.7723399999</v>
      </c>
      <c r="E74" s="338">
        <v>15748.605459798053</v>
      </c>
      <c r="F74" s="337">
        <v>600110.08921999997</v>
      </c>
      <c r="G74" s="338">
        <v>7340.7319052716311</v>
      </c>
      <c r="H74" s="337">
        <v>123568.58399</v>
      </c>
      <c r="I74" s="338">
        <v>1628.7395351758455</v>
      </c>
      <c r="J74" s="337">
        <v>538.81233999999995</v>
      </c>
      <c r="K74" s="338">
        <v>6.5909189101169456</v>
      </c>
      <c r="L74" s="349"/>
      <c r="M74" s="337"/>
      <c r="N74" s="350"/>
      <c r="O74" s="350"/>
      <c r="P74" s="350"/>
      <c r="Q74" s="350"/>
    </row>
    <row r="75" spans="1:17" ht="12.9" customHeight="1" x14ac:dyDescent="0.25">
      <c r="A75" s="351" t="s">
        <v>494</v>
      </c>
      <c r="B75" s="337">
        <v>2025438.32553</v>
      </c>
      <c r="C75" s="338">
        <v>25244.421872672407</v>
      </c>
      <c r="D75" s="337">
        <v>1279582.80458</v>
      </c>
      <c r="E75" s="338">
        <v>15948.314857418454</v>
      </c>
      <c r="F75" s="337">
        <v>615399.41653000005</v>
      </c>
      <c r="G75" s="338">
        <v>7670.1434426617725</v>
      </c>
      <c r="H75" s="337">
        <v>129633.05572999999</v>
      </c>
      <c r="I75" s="338">
        <v>1738.2558161207644</v>
      </c>
      <c r="J75" s="337">
        <v>823.04867999999999</v>
      </c>
      <c r="K75" s="338">
        <v>10.258218104088309</v>
      </c>
      <c r="L75" s="349"/>
      <c r="M75" s="350"/>
      <c r="N75" s="350"/>
      <c r="O75" s="350"/>
      <c r="P75" s="350"/>
      <c r="Q75" s="350"/>
    </row>
    <row r="76" spans="1:17" ht="12.9" customHeight="1" x14ac:dyDescent="0.25">
      <c r="A76" s="351">
        <v>41274</v>
      </c>
      <c r="B76" s="337">
        <v>2068289.4259899999</v>
      </c>
      <c r="C76" s="338">
        <v>25725.231874853365</v>
      </c>
      <c r="D76" s="337">
        <v>1287517.20312</v>
      </c>
      <c r="E76" s="338">
        <v>16014.044348397118</v>
      </c>
      <c r="F76" s="337">
        <v>644929.23896999995</v>
      </c>
      <c r="G76" s="338">
        <v>8021.5824762700213</v>
      </c>
      <c r="H76" s="337">
        <v>135177.57608999999</v>
      </c>
      <c r="I76" s="338">
        <v>1810.1458053196261</v>
      </c>
      <c r="J76" s="337">
        <v>665.40781000000004</v>
      </c>
      <c r="K76" s="338">
        <v>8.2762934377014687</v>
      </c>
      <c r="L76" s="349"/>
      <c r="M76" s="350"/>
      <c r="N76" s="337"/>
      <c r="O76" s="350"/>
      <c r="P76" s="350"/>
      <c r="Q76" s="350"/>
    </row>
    <row r="77" spans="1:17" ht="12.9" customHeight="1" x14ac:dyDescent="0.25">
      <c r="A77" s="351">
        <v>41639</v>
      </c>
      <c r="B77" s="337">
        <v>2043344.44802</v>
      </c>
      <c r="C77" s="338">
        <v>25356.171798703101</v>
      </c>
      <c r="D77" s="337">
        <v>1282683.3801599999</v>
      </c>
      <c r="E77" s="338">
        <v>15917.013003947401</v>
      </c>
      <c r="F77" s="337">
        <v>624914.79559999995</v>
      </c>
      <c r="G77" s="338">
        <v>7754.6626718462794</v>
      </c>
      <c r="H77" s="337">
        <v>135115.66651000001</v>
      </c>
      <c r="I77" s="338">
        <v>1806.4976599944175</v>
      </c>
      <c r="J77" s="337">
        <v>630.60574999999994</v>
      </c>
      <c r="K77" s="338">
        <v>8.4312044722786634</v>
      </c>
      <c r="L77" s="349"/>
      <c r="M77" s="350"/>
      <c r="N77" s="350"/>
      <c r="O77" s="350"/>
      <c r="P77" s="350"/>
      <c r="Q77" s="350"/>
    </row>
    <row r="78" spans="1:17" ht="12.9" customHeight="1" x14ac:dyDescent="0.25">
      <c r="A78" s="351">
        <v>42004</v>
      </c>
      <c r="B78" s="337">
        <v>2043917.7948499999</v>
      </c>
      <c r="C78" s="338">
        <v>25256.929402350182</v>
      </c>
      <c r="D78" s="337">
        <v>1289854.05907</v>
      </c>
      <c r="E78" s="338">
        <v>15938.876304786339</v>
      </c>
      <c r="F78" s="337">
        <v>614054.93056999997</v>
      </c>
      <c r="G78" s="338">
        <v>7587.9480425531128</v>
      </c>
      <c r="H78" s="337">
        <v>139447.87927</v>
      </c>
      <c r="I78" s="338">
        <v>1857.3950851846041</v>
      </c>
      <c r="J78" s="337">
        <v>560.92593999999997</v>
      </c>
      <c r="K78" s="338">
        <v>6.931426940077416</v>
      </c>
      <c r="L78" s="349"/>
      <c r="M78" s="350"/>
      <c r="N78" s="350"/>
      <c r="O78" s="350"/>
      <c r="P78" s="350"/>
      <c r="Q78" s="350"/>
    </row>
    <row r="79" spans="1:17" ht="12.9" customHeight="1" x14ac:dyDescent="0.25">
      <c r="A79" s="352">
        <v>42369</v>
      </c>
      <c r="B79" s="353">
        <v>2020704.3369799999</v>
      </c>
      <c r="C79" s="338">
        <v>24806.404236743554</v>
      </c>
      <c r="D79" s="337">
        <v>1262769.1372700001</v>
      </c>
      <c r="E79" s="338">
        <v>15501.902531480324</v>
      </c>
      <c r="F79" s="337">
        <v>613201.54145999998</v>
      </c>
      <c r="G79" s="338">
        <v>7527.7342843658062</v>
      </c>
      <c r="H79" s="337">
        <v>144245.03731000001</v>
      </c>
      <c r="I79" s="338">
        <v>1909.5132710244447</v>
      </c>
      <c r="J79" s="337">
        <v>488.62094999999999</v>
      </c>
      <c r="K79" s="338">
        <v>5.9983682829902429</v>
      </c>
      <c r="L79" s="349"/>
      <c r="M79" s="350"/>
      <c r="N79" s="350"/>
      <c r="O79" s="350"/>
      <c r="P79" s="350"/>
      <c r="Q79" s="350"/>
    </row>
    <row r="80" spans="1:17" ht="12.9" customHeight="1" x14ac:dyDescent="0.25">
      <c r="A80" s="352">
        <v>42735</v>
      </c>
      <c r="B80" s="353">
        <v>2009309.8056900001</v>
      </c>
      <c r="C80" s="338">
        <v>24451.391310475738</v>
      </c>
      <c r="D80" s="337">
        <v>1257064.8663600001</v>
      </c>
      <c r="E80" s="338">
        <v>15297.285099081137</v>
      </c>
      <c r="F80" s="337">
        <v>608731.13100000005</v>
      </c>
      <c r="G80" s="338">
        <v>7407.6795150253938</v>
      </c>
      <c r="H80" s="337">
        <v>143079.42454000001</v>
      </c>
      <c r="I80" s="338">
        <v>1877.7626771932391</v>
      </c>
      <c r="J80" s="337">
        <v>434.38378999999998</v>
      </c>
      <c r="K80" s="338">
        <v>5.2860380206874815</v>
      </c>
      <c r="L80" s="349"/>
      <c r="M80" s="350"/>
      <c r="N80" s="350"/>
      <c r="O80" s="350"/>
      <c r="P80" s="350"/>
      <c r="Q80" s="350"/>
    </row>
    <row r="81" spans="1:17" x14ac:dyDescent="0.25">
      <c r="A81" s="351">
        <v>43100</v>
      </c>
      <c r="B81" s="353">
        <v>1969104.44906</v>
      </c>
      <c r="C81" s="338">
        <v>23820.13307139109</v>
      </c>
      <c r="D81" s="337">
        <v>1242547.4699800001</v>
      </c>
      <c r="E81" s="338">
        <v>15031.018845431528</v>
      </c>
      <c r="F81" s="337">
        <v>586393.67442000005</v>
      </c>
      <c r="G81" s="338">
        <v>7093.5675167329682</v>
      </c>
      <c r="H81" s="337">
        <v>139724.86658999999</v>
      </c>
      <c r="I81" s="338">
        <v>1824.7160912087543</v>
      </c>
      <c r="J81" s="337">
        <v>438.43806999999998</v>
      </c>
      <c r="K81" s="338">
        <v>5.3037578458315986</v>
      </c>
      <c r="L81" s="349"/>
      <c r="M81" s="350"/>
      <c r="N81" s="350"/>
      <c r="O81" s="350"/>
      <c r="P81" s="350"/>
      <c r="Q81" s="350"/>
    </row>
    <row r="82" spans="1:17" x14ac:dyDescent="0.25">
      <c r="A82" s="351">
        <v>43465</v>
      </c>
      <c r="B82" s="1088">
        <v>1915767.33388</v>
      </c>
      <c r="C82" s="1089">
        <v>23113.012395194612</v>
      </c>
      <c r="D82" s="1005">
        <v>1213302.0799799999</v>
      </c>
      <c r="E82" s="1089">
        <v>14638.033292329697</v>
      </c>
      <c r="F82" s="1005">
        <v>570525.27157999994</v>
      </c>
      <c r="G82" s="1089">
        <v>6883.172836595767</v>
      </c>
      <c r="H82" s="1005">
        <v>131812.64614999999</v>
      </c>
      <c r="I82" s="1089">
        <v>1717.4913615085038</v>
      </c>
      <c r="J82" s="1005">
        <v>127.33618</v>
      </c>
      <c r="K82" s="1089">
        <v>1.5362631226914341</v>
      </c>
      <c r="L82" s="349"/>
      <c r="M82" s="350"/>
      <c r="N82" s="350"/>
      <c r="O82" s="350"/>
      <c r="P82" s="350"/>
      <c r="Q82" s="350"/>
    </row>
    <row r="83" spans="1:17" x14ac:dyDescent="0.25">
      <c r="A83" s="351">
        <v>43830</v>
      </c>
      <c r="B83" s="337">
        <v>1899061.2901000001</v>
      </c>
      <c r="C83" s="338">
        <v>22860.133530433715</v>
      </c>
      <c r="D83" s="337">
        <v>1188581.3499100001</v>
      </c>
      <c r="E83" s="338">
        <v>14307.662692281645</v>
      </c>
      <c r="F83" s="337">
        <v>579009.41587000003</v>
      </c>
      <c r="G83" s="338">
        <v>6969.8817153387236</v>
      </c>
      <c r="H83" s="337">
        <v>131411.29308999999</v>
      </c>
      <c r="I83" s="338">
        <v>1708.9914314450025</v>
      </c>
      <c r="J83" s="337">
        <v>59.231229999999996</v>
      </c>
      <c r="K83" s="338">
        <v>0.71300168278376463</v>
      </c>
      <c r="L83" s="349"/>
      <c r="M83" s="350"/>
      <c r="N83" s="350"/>
      <c r="O83" s="350"/>
      <c r="P83" s="350"/>
      <c r="Q83" s="350"/>
    </row>
    <row r="84" spans="1:17" x14ac:dyDescent="0.25">
      <c r="A84" s="351">
        <v>44196</v>
      </c>
      <c r="B84" s="1088">
        <f>'2.1'!$C$37</f>
        <v>2172850.4750949834</v>
      </c>
      <c r="C84" s="1089">
        <f>B84/'A3'!B19*1000000</f>
        <v>26140.21843123118</v>
      </c>
      <c r="D84" s="1005">
        <f>'2.1'!$D$37</f>
        <v>1403480.7969790001</v>
      </c>
      <c r="E84" s="1089">
        <f>D84/'A3'!B19*1000000</f>
        <v>16884.408300329891</v>
      </c>
      <c r="F84" s="1005">
        <f>'2.1'!$E$37</f>
        <v>635968.80618700001</v>
      </c>
      <c r="G84" s="1089">
        <f>F84/'A3'!B19*1000000</f>
        <v>7650.9468551676546</v>
      </c>
      <c r="H84" s="1005">
        <f>'2.1'!$H$37</f>
        <v>133356.7343829975</v>
      </c>
      <c r="I84" s="1089">
        <f>H84/'A3'!C19*1000000</f>
        <v>1733.3548835980346</v>
      </c>
      <c r="J84" s="1005">
        <f>'2.1'!$I$37</f>
        <v>44.137546</v>
      </c>
      <c r="K84" s="1089">
        <f>J84/'A3'!B19*1000000</f>
        <v>0.53099148178066813</v>
      </c>
      <c r="L84" s="349"/>
      <c r="M84" s="350"/>
      <c r="N84" s="350"/>
      <c r="O84" s="350"/>
      <c r="P84" s="350"/>
      <c r="Q84" s="350"/>
    </row>
    <row r="85" spans="1:17" s="356" customFormat="1" ht="12.75" customHeight="1" x14ac:dyDescent="0.25">
      <c r="A85" s="1251" t="s">
        <v>495</v>
      </c>
      <c r="B85" s="885"/>
      <c r="C85" s="338"/>
      <c r="D85" s="337"/>
      <c r="E85" s="338"/>
      <c r="F85" s="886"/>
      <c r="G85" s="338"/>
      <c r="H85" s="884"/>
      <c r="I85" s="338"/>
      <c r="L85" s="337"/>
      <c r="M85" s="337"/>
    </row>
    <row r="86" spans="1:17" s="735" customFormat="1" ht="13.5" customHeight="1" x14ac:dyDescent="0.25">
      <c r="A86" s="1281" t="s">
        <v>692</v>
      </c>
      <c r="B86" s="1282"/>
      <c r="C86" s="1282"/>
      <c r="D86" s="1282"/>
      <c r="E86" s="1282"/>
      <c r="F86" s="1282"/>
      <c r="G86" s="1282"/>
      <c r="H86" s="1282"/>
      <c r="I86" s="1282"/>
      <c r="J86" s="1282"/>
    </row>
    <row r="87" spans="1:17" s="735" customFormat="1" ht="12.75" customHeight="1" x14ac:dyDescent="0.25">
      <c r="A87" s="1281" t="s">
        <v>702</v>
      </c>
      <c r="B87" s="1282"/>
      <c r="C87" s="1282"/>
      <c r="D87" s="1282"/>
      <c r="E87" s="1282"/>
      <c r="F87" s="1282"/>
      <c r="G87" s="1282"/>
      <c r="H87" s="1282"/>
      <c r="I87" s="1282"/>
      <c r="J87" s="1282"/>
    </row>
    <row r="88" spans="1:17" s="735" customFormat="1" ht="12.75" customHeight="1" x14ac:dyDescent="0.25">
      <c r="A88" s="1281" t="s">
        <v>496</v>
      </c>
      <c r="B88" s="1282"/>
      <c r="C88" s="1282"/>
      <c r="D88" s="1282"/>
      <c r="E88" s="1282"/>
      <c r="F88" s="1282"/>
      <c r="G88" s="1282"/>
      <c r="H88" s="1282"/>
      <c r="I88" s="1228"/>
      <c r="J88" s="1228"/>
    </row>
    <row r="89" spans="1:17" s="735" customFormat="1" ht="12.75" customHeight="1" x14ac:dyDescent="0.25">
      <c r="A89" s="360" t="s">
        <v>497</v>
      </c>
      <c r="B89" s="360"/>
      <c r="C89" s="360"/>
      <c r="D89" s="360"/>
      <c r="E89" s="361"/>
      <c r="F89" s="361"/>
      <c r="G89" s="361"/>
      <c r="H89" s="361"/>
      <c r="I89" s="361"/>
      <c r="J89" s="1228"/>
    </row>
    <row r="90" spans="1:17" s="735" customFormat="1" ht="12.75" customHeight="1" x14ac:dyDescent="0.25">
      <c r="A90" s="360" t="s">
        <v>498</v>
      </c>
      <c r="B90" s="360"/>
      <c r="C90" s="360"/>
      <c r="D90" s="360"/>
      <c r="E90" s="361"/>
      <c r="F90" s="361"/>
      <c r="G90" s="361"/>
      <c r="H90" s="361"/>
      <c r="I90" s="361"/>
      <c r="J90" s="1228"/>
    </row>
    <row r="91" spans="1:17" s="360" customFormat="1" ht="12.75" customHeight="1" x14ac:dyDescent="0.25">
      <c r="A91" s="362" t="s">
        <v>499</v>
      </c>
      <c r="H91" s="362"/>
    </row>
    <row r="92" spans="1:17" s="360" customFormat="1" ht="12.75" customHeight="1" x14ac:dyDescent="0.25">
      <c r="A92" s="362" t="s">
        <v>500</v>
      </c>
    </row>
    <row r="93" spans="1:17" s="360" customFormat="1" ht="12.75" customHeight="1" x14ac:dyDescent="0.25">
      <c r="A93" s="362" t="s">
        <v>501</v>
      </c>
      <c r="B93" s="363"/>
      <c r="C93" s="1230"/>
      <c r="D93" s="1230"/>
      <c r="E93" s="1230"/>
      <c r="F93" s="1230"/>
      <c r="G93" s="1230"/>
      <c r="H93" s="1230"/>
      <c r="I93" s="1230"/>
    </row>
    <row r="94" spans="1:17" s="360" customFormat="1" ht="12.75" customHeight="1" x14ac:dyDescent="0.25">
      <c r="A94" s="362" t="s">
        <v>502</v>
      </c>
      <c r="B94" s="363"/>
      <c r="C94" s="1230"/>
      <c r="D94" s="1230"/>
      <c r="E94" s="1230"/>
      <c r="F94" s="1230"/>
      <c r="G94" s="1230"/>
      <c r="H94" s="1230"/>
      <c r="I94" s="1230"/>
    </row>
    <row r="95" spans="1:17" s="360" customFormat="1" ht="12.75" customHeight="1" x14ac:dyDescent="0.25">
      <c r="A95" s="362" t="s">
        <v>503</v>
      </c>
    </row>
    <row r="96" spans="1:17" x14ac:dyDescent="0.25">
      <c r="A96" s="360" t="s">
        <v>888</v>
      </c>
    </row>
    <row r="97" spans="1:11" x14ac:dyDescent="0.25">
      <c r="A97" s="365"/>
    </row>
    <row r="98" spans="1:11" x14ac:dyDescent="0.25">
      <c r="A98" s="365"/>
    </row>
    <row r="99" spans="1:11" x14ac:dyDescent="0.25">
      <c r="A99" s="365"/>
      <c r="B99" s="520"/>
      <c r="C99" s="520"/>
      <c r="D99" s="520"/>
      <c r="E99" s="520"/>
      <c r="F99" s="520"/>
      <c r="G99" s="520"/>
      <c r="H99" s="520"/>
      <c r="I99" s="520"/>
      <c r="J99" s="520"/>
      <c r="K99" s="520"/>
    </row>
    <row r="100" spans="1:11" x14ac:dyDescent="0.25">
      <c r="A100" s="365"/>
    </row>
    <row r="101" spans="1:11" x14ac:dyDescent="0.25">
      <c r="A101" s="365"/>
      <c r="C101" s="520"/>
      <c r="E101" s="520"/>
      <c r="G101" s="520"/>
      <c r="I101" s="520"/>
      <c r="K101" s="520"/>
    </row>
    <row r="102" spans="1:11" x14ac:dyDescent="0.25">
      <c r="A102" s="365"/>
    </row>
    <row r="103" spans="1:11" x14ac:dyDescent="0.25">
      <c r="A103" s="365"/>
    </row>
    <row r="104" spans="1:11" x14ac:dyDescent="0.25">
      <c r="A104" s="365"/>
    </row>
    <row r="105" spans="1:11" x14ac:dyDescent="0.25">
      <c r="A105" s="365"/>
    </row>
    <row r="106" spans="1:11" x14ac:dyDescent="0.25">
      <c r="A106" s="365"/>
    </row>
    <row r="107" spans="1:11" x14ac:dyDescent="0.25">
      <c r="A107" s="365"/>
    </row>
    <row r="108" spans="1:11" x14ac:dyDescent="0.25">
      <c r="A108" s="365"/>
    </row>
    <row r="109" spans="1:11" x14ac:dyDescent="0.25">
      <c r="A109" s="365"/>
    </row>
    <row r="110" spans="1:11" x14ac:dyDescent="0.25">
      <c r="A110" s="365"/>
    </row>
    <row r="111" spans="1:11" x14ac:dyDescent="0.25">
      <c r="A111" s="365"/>
    </row>
    <row r="112" spans="1:11" x14ac:dyDescent="0.25">
      <c r="A112" s="365"/>
    </row>
    <row r="113" spans="1:1" x14ac:dyDescent="0.25">
      <c r="A113" s="365"/>
    </row>
    <row r="114" spans="1:1" x14ac:dyDescent="0.25">
      <c r="A114" s="365"/>
    </row>
    <row r="115" spans="1:1" x14ac:dyDescent="0.25">
      <c r="A115" s="365"/>
    </row>
    <row r="116" spans="1:1" x14ac:dyDescent="0.25">
      <c r="A116" s="365"/>
    </row>
    <row r="117" spans="1:1" x14ac:dyDescent="0.25">
      <c r="A117" s="365"/>
    </row>
    <row r="118" spans="1:1" x14ac:dyDescent="0.25">
      <c r="A118" s="365"/>
    </row>
    <row r="119" spans="1:1" x14ac:dyDescent="0.25">
      <c r="A119" s="365"/>
    </row>
    <row r="120" spans="1:1" x14ac:dyDescent="0.25">
      <c r="A120" s="365"/>
    </row>
    <row r="121" spans="1:1" x14ac:dyDescent="0.25">
      <c r="A121" s="365"/>
    </row>
    <row r="122" spans="1:1" x14ac:dyDescent="0.25">
      <c r="A122" s="365"/>
    </row>
    <row r="123" spans="1:1" x14ac:dyDescent="0.25">
      <c r="A123" s="365"/>
    </row>
    <row r="124" spans="1:1" x14ac:dyDescent="0.25">
      <c r="A124" s="365"/>
    </row>
    <row r="125" spans="1:1" x14ac:dyDescent="0.25">
      <c r="A125" s="365"/>
    </row>
    <row r="126" spans="1:1" x14ac:dyDescent="0.25">
      <c r="A126" s="365"/>
    </row>
    <row r="127" spans="1:1" x14ac:dyDescent="0.25">
      <c r="A127" s="365"/>
    </row>
    <row r="128" spans="1:1" x14ac:dyDescent="0.25">
      <c r="A128" s="365"/>
    </row>
    <row r="129" spans="1:1" x14ac:dyDescent="0.25">
      <c r="A129" s="365"/>
    </row>
    <row r="130" spans="1:1" x14ac:dyDescent="0.25">
      <c r="A130" s="365"/>
    </row>
    <row r="131" spans="1:1" x14ac:dyDescent="0.25">
      <c r="A131" s="365"/>
    </row>
    <row r="132" spans="1:1" x14ac:dyDescent="0.25">
      <c r="A132" s="365"/>
    </row>
    <row r="133" spans="1:1" x14ac:dyDescent="0.25">
      <c r="A133" s="365"/>
    </row>
    <row r="134" spans="1:1" x14ac:dyDescent="0.25">
      <c r="A134" s="365"/>
    </row>
    <row r="135" spans="1:1" x14ac:dyDescent="0.25">
      <c r="A135" s="365"/>
    </row>
    <row r="136" spans="1:1" x14ac:dyDescent="0.25">
      <c r="A136" s="365"/>
    </row>
    <row r="137" spans="1:1" x14ac:dyDescent="0.25">
      <c r="A137" s="365"/>
    </row>
    <row r="138" spans="1:1" x14ac:dyDescent="0.25">
      <c r="A138" s="365"/>
    </row>
    <row r="139" spans="1:1" x14ac:dyDescent="0.25">
      <c r="A139" s="365"/>
    </row>
    <row r="140" spans="1:1" x14ac:dyDescent="0.25">
      <c r="A140" s="365"/>
    </row>
    <row r="141" spans="1:1" x14ac:dyDescent="0.25">
      <c r="A141" s="365"/>
    </row>
    <row r="142" spans="1:1" x14ac:dyDescent="0.25">
      <c r="A142" s="365"/>
    </row>
    <row r="143" spans="1:1" x14ac:dyDescent="0.25">
      <c r="A143" s="365"/>
    </row>
    <row r="144" spans="1:1" x14ac:dyDescent="0.25">
      <c r="A144" s="365"/>
    </row>
    <row r="145" spans="1:1" x14ac:dyDescent="0.25">
      <c r="A145" s="365"/>
    </row>
    <row r="146" spans="1:1" x14ac:dyDescent="0.25">
      <c r="A146" s="365"/>
    </row>
    <row r="147" spans="1:1" x14ac:dyDescent="0.25">
      <c r="A147" s="365"/>
    </row>
    <row r="148" spans="1:1" x14ac:dyDescent="0.25">
      <c r="A148" s="365"/>
    </row>
    <row r="149" spans="1:1" x14ac:dyDescent="0.25">
      <c r="A149" s="365"/>
    </row>
    <row r="150" spans="1:1" x14ac:dyDescent="0.25">
      <c r="A150" s="365"/>
    </row>
    <row r="151" spans="1:1" x14ac:dyDescent="0.25">
      <c r="A151" s="365"/>
    </row>
    <row r="152" spans="1:1" x14ac:dyDescent="0.25">
      <c r="A152" s="365"/>
    </row>
    <row r="153" spans="1:1" x14ac:dyDescent="0.25">
      <c r="A153" s="365"/>
    </row>
    <row r="154" spans="1:1" x14ac:dyDescent="0.25">
      <c r="A154" s="365"/>
    </row>
    <row r="155" spans="1:1" x14ac:dyDescent="0.25">
      <c r="A155" s="365"/>
    </row>
    <row r="156" spans="1:1" x14ac:dyDescent="0.25">
      <c r="A156" s="365"/>
    </row>
    <row r="157" spans="1:1" x14ac:dyDescent="0.25">
      <c r="A157" s="365"/>
    </row>
    <row r="158" spans="1:1" x14ac:dyDescent="0.25">
      <c r="A158" s="365"/>
    </row>
    <row r="159" spans="1:1" x14ac:dyDescent="0.25">
      <c r="A159" s="365"/>
    </row>
    <row r="160" spans="1:1" x14ac:dyDescent="0.25">
      <c r="A160" s="365"/>
    </row>
    <row r="161" spans="1:1" x14ac:dyDescent="0.25">
      <c r="A161" s="365"/>
    </row>
    <row r="162" spans="1:1" x14ac:dyDescent="0.25">
      <c r="A162" s="365"/>
    </row>
    <row r="163" spans="1:1" x14ac:dyDescent="0.25">
      <c r="A163" s="365"/>
    </row>
    <row r="164" spans="1:1" x14ac:dyDescent="0.25">
      <c r="A164" s="365"/>
    </row>
    <row r="165" spans="1:1" x14ac:dyDescent="0.25">
      <c r="A165" s="365"/>
    </row>
    <row r="166" spans="1:1" x14ac:dyDescent="0.25">
      <c r="A166" s="365"/>
    </row>
    <row r="167" spans="1:1" x14ac:dyDescent="0.25">
      <c r="A167" s="365"/>
    </row>
    <row r="168" spans="1:1" x14ac:dyDescent="0.25">
      <c r="A168" s="365"/>
    </row>
    <row r="169" spans="1:1" x14ac:dyDescent="0.25">
      <c r="A169" s="365"/>
    </row>
    <row r="170" spans="1:1" x14ac:dyDescent="0.25">
      <c r="A170" s="365"/>
    </row>
    <row r="171" spans="1:1" x14ac:dyDescent="0.25">
      <c r="A171" s="365"/>
    </row>
    <row r="172" spans="1:1" x14ac:dyDescent="0.25">
      <c r="A172" s="365"/>
    </row>
    <row r="173" spans="1:1" x14ac:dyDescent="0.25">
      <c r="A173" s="365"/>
    </row>
    <row r="174" spans="1:1" x14ac:dyDescent="0.25">
      <c r="A174" s="365"/>
    </row>
    <row r="175" spans="1:1" x14ac:dyDescent="0.25">
      <c r="A175" s="365"/>
    </row>
    <row r="176" spans="1:1" x14ac:dyDescent="0.25">
      <c r="A176" s="365"/>
    </row>
    <row r="177" spans="1:1" x14ac:dyDescent="0.25">
      <c r="A177" s="365"/>
    </row>
    <row r="178" spans="1:1" x14ac:dyDescent="0.25">
      <c r="A178" s="365"/>
    </row>
    <row r="179" spans="1:1" x14ac:dyDescent="0.25">
      <c r="A179" s="365"/>
    </row>
    <row r="180" spans="1:1" x14ac:dyDescent="0.25">
      <c r="A180" s="365"/>
    </row>
    <row r="181" spans="1:1" x14ac:dyDescent="0.25">
      <c r="A181" s="365"/>
    </row>
    <row r="182" spans="1:1" x14ac:dyDescent="0.25">
      <c r="A182" s="365"/>
    </row>
    <row r="183" spans="1:1" x14ac:dyDescent="0.25">
      <c r="A183" s="365"/>
    </row>
    <row r="184" spans="1:1" x14ac:dyDescent="0.25">
      <c r="A184" s="365"/>
    </row>
    <row r="185" spans="1:1" x14ac:dyDescent="0.25">
      <c r="A185" s="365"/>
    </row>
    <row r="186" spans="1:1" x14ac:dyDescent="0.25">
      <c r="A186" s="365"/>
    </row>
    <row r="187" spans="1:1" x14ac:dyDescent="0.25">
      <c r="A187" s="365"/>
    </row>
    <row r="188" spans="1:1" x14ac:dyDescent="0.25">
      <c r="A188" s="365"/>
    </row>
    <row r="189" spans="1:1" x14ac:dyDescent="0.25">
      <c r="A189" s="365"/>
    </row>
    <row r="190" spans="1:1" x14ac:dyDescent="0.25">
      <c r="A190" s="365"/>
    </row>
    <row r="191" spans="1:1" x14ac:dyDescent="0.25">
      <c r="A191" s="365"/>
    </row>
    <row r="192" spans="1:1" x14ac:dyDescent="0.25">
      <c r="A192" s="365"/>
    </row>
    <row r="193" spans="1:1" x14ac:dyDescent="0.25">
      <c r="A193" s="365"/>
    </row>
    <row r="194" spans="1:1" x14ac:dyDescent="0.25">
      <c r="A194" s="365"/>
    </row>
    <row r="195" spans="1:1" x14ac:dyDescent="0.25">
      <c r="A195" s="365"/>
    </row>
    <row r="196" spans="1:1" x14ac:dyDescent="0.25">
      <c r="A196" s="365"/>
    </row>
    <row r="197" spans="1:1" x14ac:dyDescent="0.25">
      <c r="A197" s="365"/>
    </row>
    <row r="198" spans="1:1" x14ac:dyDescent="0.25">
      <c r="A198" s="365"/>
    </row>
    <row r="199" spans="1:1" x14ac:dyDescent="0.25">
      <c r="A199" s="365"/>
    </row>
    <row r="200" spans="1:1" x14ac:dyDescent="0.25">
      <c r="A200" s="365"/>
    </row>
    <row r="201" spans="1:1" x14ac:dyDescent="0.25">
      <c r="A201" s="365"/>
    </row>
    <row r="202" spans="1:1" x14ac:dyDescent="0.25">
      <c r="A202" s="365"/>
    </row>
    <row r="203" spans="1:1" x14ac:dyDescent="0.25">
      <c r="A203" s="365"/>
    </row>
    <row r="204" spans="1:1" x14ac:dyDescent="0.25">
      <c r="A204" s="365"/>
    </row>
    <row r="205" spans="1:1" x14ac:dyDescent="0.25">
      <c r="A205" s="365"/>
    </row>
    <row r="206" spans="1:1" x14ac:dyDescent="0.25">
      <c r="A206" s="365"/>
    </row>
    <row r="207" spans="1:1" x14ac:dyDescent="0.25">
      <c r="A207" s="365"/>
    </row>
    <row r="208" spans="1:1" x14ac:dyDescent="0.25">
      <c r="A208" s="365"/>
    </row>
    <row r="209" spans="1:1" x14ac:dyDescent="0.25">
      <c r="A209" s="365"/>
    </row>
    <row r="210" spans="1:1" x14ac:dyDescent="0.25">
      <c r="A210" s="365"/>
    </row>
    <row r="211" spans="1:1" x14ac:dyDescent="0.25">
      <c r="A211" s="365"/>
    </row>
    <row r="212" spans="1:1" x14ac:dyDescent="0.25">
      <c r="A212" s="365"/>
    </row>
    <row r="213" spans="1:1" x14ac:dyDescent="0.25">
      <c r="A213" s="365"/>
    </row>
  </sheetData>
  <mergeCells count="13">
    <mergeCell ref="A88:H88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6:J86"/>
    <mergeCell ref="A87:J8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1" manualBreakCount="1">
    <brk id="59" max="16383" man="1"/>
  </rowBreaks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16.5546875" style="366" customWidth="1" collapsed="1"/>
    <col min="2" max="11" width="14.44140625" style="343" customWidth="1" collapsed="1"/>
    <col min="12" max="16384" width="11.44140625" style="343" collapsed="1"/>
  </cols>
  <sheetData>
    <row r="1" spans="1:17" ht="20.100000000000001" customHeight="1" x14ac:dyDescent="0.3">
      <c r="A1" s="341" t="s">
        <v>671</v>
      </c>
      <c r="B1" s="341"/>
      <c r="C1" s="341"/>
      <c r="D1" s="341"/>
      <c r="E1" s="341"/>
      <c r="F1" s="341"/>
      <c r="G1" s="341"/>
      <c r="H1" s="341"/>
      <c r="I1" s="954"/>
    </row>
    <row r="2" spans="1:17" ht="20.100000000000001" customHeight="1" x14ac:dyDescent="0.3">
      <c r="A2" s="954" t="s">
        <v>479</v>
      </c>
      <c r="B2" s="954"/>
      <c r="C2" s="954"/>
      <c r="D2" s="954"/>
      <c r="E2" s="954"/>
      <c r="F2" s="954"/>
      <c r="G2" s="954"/>
      <c r="H2" s="954"/>
      <c r="I2" s="954"/>
    </row>
    <row r="3" spans="1:17" ht="20.100000000000001" customHeight="1" x14ac:dyDescent="0.3">
      <c r="A3" s="1283" t="s">
        <v>504</v>
      </c>
      <c r="B3" s="1283"/>
      <c r="C3" s="1283"/>
      <c r="D3" s="1283"/>
      <c r="E3" s="1283"/>
      <c r="F3" s="1283"/>
      <c r="G3" s="1283"/>
      <c r="H3" s="1283"/>
      <c r="I3" s="1283"/>
    </row>
    <row r="4" spans="1:17" ht="15" customHeight="1" x14ac:dyDescent="0.25">
      <c r="A4" s="1284"/>
      <c r="B4" s="1284"/>
      <c r="C4" s="1284"/>
      <c r="D4" s="1284"/>
      <c r="E4" s="1284"/>
      <c r="F4" s="1284"/>
      <c r="G4" s="1284"/>
      <c r="H4" s="1285"/>
      <c r="I4" s="1285"/>
    </row>
    <row r="5" spans="1:17" s="335" customFormat="1" ht="15" customHeight="1" x14ac:dyDescent="0.25">
      <c r="A5" s="1286" t="s">
        <v>481</v>
      </c>
      <c r="B5" s="1273" t="s">
        <v>482</v>
      </c>
      <c r="C5" s="1289"/>
      <c r="D5" s="1273" t="s">
        <v>483</v>
      </c>
      <c r="E5" s="1291"/>
      <c r="F5" s="1273" t="s">
        <v>288</v>
      </c>
      <c r="G5" s="1289"/>
      <c r="H5" s="1273" t="s">
        <v>484</v>
      </c>
      <c r="I5" s="1289"/>
      <c r="J5" s="1273" t="s">
        <v>536</v>
      </c>
      <c r="K5" s="1274"/>
    </row>
    <row r="6" spans="1:17" s="344" customFormat="1" ht="39" customHeight="1" x14ac:dyDescent="0.25">
      <c r="A6" s="1287"/>
      <c r="B6" s="1275"/>
      <c r="C6" s="1290"/>
      <c r="D6" s="1292"/>
      <c r="E6" s="1293"/>
      <c r="F6" s="1275"/>
      <c r="G6" s="1290"/>
      <c r="H6" s="1275"/>
      <c r="I6" s="1290"/>
      <c r="J6" s="1275"/>
      <c r="K6" s="1276"/>
    </row>
    <row r="7" spans="1:17" s="344" customFormat="1" ht="27" customHeight="1" x14ac:dyDescent="0.25">
      <c r="A7" s="1288"/>
      <c r="B7" s="345" t="s">
        <v>485</v>
      </c>
      <c r="C7" s="345" t="s">
        <v>486</v>
      </c>
      <c r="D7" s="345" t="s">
        <v>485</v>
      </c>
      <c r="E7" s="345" t="s">
        <v>486</v>
      </c>
      <c r="F7" s="345" t="s">
        <v>485</v>
      </c>
      <c r="G7" s="345" t="s">
        <v>486</v>
      </c>
      <c r="H7" s="346" t="s">
        <v>485</v>
      </c>
      <c r="I7" s="345" t="s">
        <v>486</v>
      </c>
      <c r="J7" s="346" t="s">
        <v>485</v>
      </c>
      <c r="K7" s="346" t="s">
        <v>486</v>
      </c>
    </row>
    <row r="8" spans="1:17" s="344" customFormat="1" ht="24.9" customHeight="1" x14ac:dyDescent="0.25">
      <c r="A8" s="347"/>
      <c r="B8" s="1277" t="s">
        <v>505</v>
      </c>
      <c r="C8" s="1277"/>
      <c r="D8" s="1277"/>
      <c r="E8" s="1277"/>
      <c r="F8" s="1277"/>
      <c r="G8" s="1277"/>
      <c r="H8" s="1277"/>
      <c r="I8" s="1277"/>
      <c r="J8" s="1277"/>
      <c r="K8" s="1277"/>
    </row>
    <row r="9" spans="1:17" ht="12.75" customHeight="1" x14ac:dyDescent="0.25">
      <c r="A9" s="348">
        <v>18353</v>
      </c>
      <c r="B9" s="337">
        <v>9573.9404753991912</v>
      </c>
      <c r="C9" s="338">
        <v>190.2002832042846</v>
      </c>
      <c r="D9" s="337">
        <v>3427.7007715394489</v>
      </c>
      <c r="E9" s="338">
        <v>68.096272288465912</v>
      </c>
      <c r="F9" s="337">
        <v>6040.4022844521251</v>
      </c>
      <c r="G9" s="338">
        <v>120.0013963030931</v>
      </c>
      <c r="H9" s="337">
        <v>105.83741940761723</v>
      </c>
      <c r="I9" s="338">
        <v>2.2985449015019359</v>
      </c>
      <c r="J9" s="337" t="s">
        <v>259</v>
      </c>
      <c r="K9" s="337" t="s">
        <v>259</v>
      </c>
      <c r="L9" s="349"/>
      <c r="M9" s="349"/>
      <c r="N9" s="350"/>
      <c r="O9" s="350"/>
      <c r="P9" s="349"/>
      <c r="Q9" s="349"/>
    </row>
    <row r="10" spans="1:17" ht="12.75" customHeight="1" x14ac:dyDescent="0.25">
      <c r="A10" s="348">
        <v>18718</v>
      </c>
      <c r="B10" s="337">
        <v>10746.844050863316</v>
      </c>
      <c r="C10" s="338">
        <v>212</v>
      </c>
      <c r="D10" s="337">
        <v>3694</v>
      </c>
      <c r="E10" s="338">
        <v>73</v>
      </c>
      <c r="F10" s="337">
        <v>6588.5071810944719</v>
      </c>
      <c r="G10" s="338">
        <v>130</v>
      </c>
      <c r="H10" s="337">
        <v>465</v>
      </c>
      <c r="I10" s="338">
        <v>10</v>
      </c>
      <c r="J10" s="337" t="s">
        <v>259</v>
      </c>
      <c r="K10" s="337" t="s">
        <v>259</v>
      </c>
      <c r="L10" s="349"/>
      <c r="M10" s="349"/>
      <c r="N10" s="350"/>
      <c r="O10" s="350"/>
      <c r="P10" s="349"/>
      <c r="Q10" s="349"/>
    </row>
    <row r="11" spans="1:17" ht="12.9" customHeight="1" x14ac:dyDescent="0.25">
      <c r="A11" s="351" t="s">
        <v>506</v>
      </c>
      <c r="B11" s="337">
        <v>12276.118067521205</v>
      </c>
      <c r="C11" s="338">
        <v>240</v>
      </c>
      <c r="D11" s="337">
        <v>4442</v>
      </c>
      <c r="E11" s="338">
        <v>87</v>
      </c>
      <c r="F11" s="337">
        <v>7198.4783953615606</v>
      </c>
      <c r="G11" s="338">
        <v>141</v>
      </c>
      <c r="H11" s="337">
        <v>636</v>
      </c>
      <c r="I11" s="338">
        <v>14</v>
      </c>
      <c r="J11" s="337" t="s">
        <v>259</v>
      </c>
      <c r="K11" s="337" t="s">
        <v>259</v>
      </c>
      <c r="L11" s="349"/>
      <c r="M11" s="349"/>
      <c r="N11" s="350"/>
      <c r="O11" s="350"/>
      <c r="P11" s="349"/>
      <c r="Q11" s="349"/>
    </row>
    <row r="12" spans="1:17" ht="12.75" customHeight="1" x14ac:dyDescent="0.25">
      <c r="A12" s="348">
        <v>19449</v>
      </c>
      <c r="B12" s="337">
        <v>14775.312782808322</v>
      </c>
      <c r="C12" s="338">
        <v>286</v>
      </c>
      <c r="D12" s="337">
        <v>5544</v>
      </c>
      <c r="E12" s="338">
        <v>107</v>
      </c>
      <c r="F12" s="337">
        <v>8261.4542163684982</v>
      </c>
      <c r="G12" s="338">
        <v>160</v>
      </c>
      <c r="H12" s="337">
        <v>969</v>
      </c>
      <c r="I12" s="338">
        <v>21</v>
      </c>
      <c r="J12" s="337" t="s">
        <v>259</v>
      </c>
      <c r="K12" s="337" t="s">
        <v>259</v>
      </c>
      <c r="L12" s="349"/>
      <c r="M12" s="349"/>
      <c r="N12" s="350"/>
      <c r="O12" s="350"/>
      <c r="P12" s="349"/>
      <c r="Q12" s="349"/>
    </row>
    <row r="13" spans="1:17" ht="12.75" customHeight="1" x14ac:dyDescent="0.25">
      <c r="A13" s="348">
        <v>19814</v>
      </c>
      <c r="B13" s="337">
        <v>18310.896141280173</v>
      </c>
      <c r="C13" s="338">
        <v>351</v>
      </c>
      <c r="D13" s="337">
        <v>9213</v>
      </c>
      <c r="E13" s="338">
        <v>177</v>
      </c>
      <c r="F13" s="337">
        <v>7738.4026219047673</v>
      </c>
      <c r="G13" s="338">
        <v>148</v>
      </c>
      <c r="H13" s="337">
        <v>1362</v>
      </c>
      <c r="I13" s="338">
        <v>29</v>
      </c>
      <c r="J13" s="337" t="s">
        <v>259</v>
      </c>
      <c r="K13" s="337" t="s">
        <v>259</v>
      </c>
      <c r="L13" s="349"/>
      <c r="M13" s="349"/>
      <c r="N13" s="350"/>
      <c r="O13" s="350"/>
      <c r="P13" s="349"/>
      <c r="Q13" s="349"/>
    </row>
    <row r="14" spans="1:17" ht="12.75" customHeight="1" x14ac:dyDescent="0.25">
      <c r="A14" s="348">
        <v>20179</v>
      </c>
      <c r="B14" s="337">
        <v>21356.661877566046</v>
      </c>
      <c r="C14" s="338">
        <v>405.26282399178052</v>
      </c>
      <c r="D14" s="337">
        <v>11541.902926123437</v>
      </c>
      <c r="E14" s="338">
        <v>219.01850583649639</v>
      </c>
      <c r="F14" s="337">
        <v>7799.2463557671172</v>
      </c>
      <c r="G14" s="338">
        <v>147.99806361433136</v>
      </c>
      <c r="H14" s="337">
        <v>2015.5125956754932</v>
      </c>
      <c r="I14" s="338">
        <v>41.86773152628777</v>
      </c>
      <c r="J14" s="337" t="s">
        <v>259</v>
      </c>
      <c r="K14" s="337" t="s">
        <v>259</v>
      </c>
      <c r="L14" s="350"/>
      <c r="M14" s="349"/>
      <c r="N14" s="350"/>
      <c r="O14" s="350"/>
      <c r="P14" s="349"/>
      <c r="Q14" s="350"/>
    </row>
    <row r="15" spans="1:17" ht="12.75" customHeight="1" x14ac:dyDescent="0.25">
      <c r="A15" s="348">
        <v>20545</v>
      </c>
      <c r="B15" s="337">
        <v>22362.373007879007</v>
      </c>
      <c r="C15" s="338">
        <v>419.40878279104192</v>
      </c>
      <c r="D15" s="337">
        <v>11646.717761768661</v>
      </c>
      <c r="E15" s="338">
        <v>218.43548170192619</v>
      </c>
      <c r="F15" s="337">
        <v>8089.6601442865694</v>
      </c>
      <c r="G15" s="338">
        <v>151.72247207901472</v>
      </c>
      <c r="H15" s="337">
        <v>2625.995101823778</v>
      </c>
      <c r="I15" s="338">
        <v>53.930840690623654</v>
      </c>
      <c r="J15" s="337" t="s">
        <v>259</v>
      </c>
      <c r="K15" s="337" t="s">
        <v>259</v>
      </c>
      <c r="L15" s="350"/>
      <c r="M15" s="349"/>
      <c r="N15" s="350"/>
      <c r="O15" s="350"/>
      <c r="P15" s="349"/>
      <c r="Q15" s="350"/>
    </row>
    <row r="16" spans="1:17" ht="12.75" customHeight="1" x14ac:dyDescent="0.25">
      <c r="A16" s="348">
        <v>20910</v>
      </c>
      <c r="B16" s="337">
        <v>23158.454466901519</v>
      </c>
      <c r="C16" s="338">
        <v>428.90792434162165</v>
      </c>
      <c r="D16" s="337">
        <v>11649.785513055838</v>
      </c>
      <c r="E16" s="338">
        <v>215.76074217609064</v>
      </c>
      <c r="F16" s="337">
        <v>8357.5770900333882</v>
      </c>
      <c r="G16" s="338">
        <v>154.78714468336091</v>
      </c>
      <c r="H16" s="337">
        <v>3151.0918638122944</v>
      </c>
      <c r="I16" s="338">
        <v>63.89204695578367</v>
      </c>
      <c r="J16" s="337" t="s">
        <v>259</v>
      </c>
      <c r="K16" s="337" t="s">
        <v>259</v>
      </c>
      <c r="L16" s="350"/>
      <c r="M16" s="349"/>
      <c r="N16" s="350"/>
      <c r="O16" s="350"/>
      <c r="P16" s="349"/>
      <c r="Q16" s="350"/>
    </row>
    <row r="17" spans="1:17" ht="12.75" customHeight="1" x14ac:dyDescent="0.25">
      <c r="A17" s="348" t="s">
        <v>489</v>
      </c>
      <c r="B17" s="337">
        <v>23991.348941370161</v>
      </c>
      <c r="C17" s="338">
        <v>439.3529100479646</v>
      </c>
      <c r="D17" s="337">
        <v>12479.612236237301</v>
      </c>
      <c r="E17" s="338">
        <v>228.53879394861198</v>
      </c>
      <c r="F17" s="337">
        <v>7516.5019454656085</v>
      </c>
      <c r="G17" s="338">
        <v>137.64949237293285</v>
      </c>
      <c r="H17" s="337">
        <v>3995.2347596672512</v>
      </c>
      <c r="I17" s="338">
        <v>80.060172047461194</v>
      </c>
      <c r="J17" s="337" t="s">
        <v>259</v>
      </c>
      <c r="K17" s="337" t="s">
        <v>259</v>
      </c>
      <c r="L17" s="350"/>
      <c r="M17" s="349"/>
      <c r="N17" s="350"/>
      <c r="O17" s="350"/>
      <c r="P17" s="349"/>
      <c r="Q17" s="350"/>
    </row>
    <row r="18" spans="1:17" ht="12.75" customHeight="1" x14ac:dyDescent="0.25">
      <c r="A18" s="348">
        <v>21640</v>
      </c>
      <c r="B18" s="337">
        <v>25463.358267334075</v>
      </c>
      <c r="C18" s="338">
        <v>461.93290098295785</v>
      </c>
      <c r="D18" s="337">
        <v>13069.131775256541</v>
      </c>
      <c r="E18" s="338">
        <v>237.08820693999004</v>
      </c>
      <c r="F18" s="337">
        <v>7786.4640587372114</v>
      </c>
      <c r="G18" s="338">
        <v>141.25489235511554</v>
      </c>
      <c r="H18" s="337">
        <v>4607.762433340321</v>
      </c>
      <c r="I18" s="338">
        <v>91.402458022532841</v>
      </c>
      <c r="J18" s="337" t="s">
        <v>259</v>
      </c>
      <c r="K18" s="337" t="s">
        <v>259</v>
      </c>
      <c r="L18" s="350"/>
      <c r="M18" s="349"/>
      <c r="N18" s="350"/>
      <c r="O18" s="350"/>
      <c r="P18" s="349"/>
      <c r="Q18" s="350"/>
    </row>
    <row r="19" spans="1:17" ht="12.9" customHeight="1" x14ac:dyDescent="0.25">
      <c r="A19" s="351" t="s">
        <v>507</v>
      </c>
      <c r="B19" s="337">
        <v>28998.430333924727</v>
      </c>
      <c r="C19" s="338">
        <v>519.82766482431077</v>
      </c>
      <c r="D19" s="337">
        <v>15311.657966183155</v>
      </c>
      <c r="E19" s="338">
        <v>274.47773253568016</v>
      </c>
      <c r="F19" s="337">
        <v>7782.8850155688378</v>
      </c>
      <c r="G19" s="338">
        <v>139.51648060433843</v>
      </c>
      <c r="H19" s="337">
        <v>5903.8873521727346</v>
      </c>
      <c r="I19" s="338">
        <v>115.63484530161281</v>
      </c>
      <c r="J19" s="337" t="s">
        <v>259</v>
      </c>
      <c r="K19" s="337" t="s">
        <v>259</v>
      </c>
      <c r="L19" s="350"/>
      <c r="M19" s="350"/>
      <c r="N19" s="350"/>
      <c r="O19" s="350"/>
      <c r="P19" s="349"/>
      <c r="Q19" s="350"/>
    </row>
    <row r="20" spans="1:17" ht="12.75" customHeight="1" x14ac:dyDescent="0.25">
      <c r="A20" s="348">
        <v>22646</v>
      </c>
      <c r="B20" s="337">
        <v>32112.197890409698</v>
      </c>
      <c r="C20" s="338">
        <v>567.46260128557799</v>
      </c>
      <c r="D20" s="337">
        <v>17921.803019689851</v>
      </c>
      <c r="E20" s="338">
        <v>316.70061937174916</v>
      </c>
      <c r="F20" s="337">
        <v>7473.0421355639292</v>
      </c>
      <c r="G20" s="338">
        <v>132.05797822485124</v>
      </c>
      <c r="H20" s="337">
        <v>6717.3527351559187</v>
      </c>
      <c r="I20" s="338">
        <v>129.55881983949047</v>
      </c>
      <c r="J20" s="337" t="s">
        <v>259</v>
      </c>
      <c r="K20" s="337" t="s">
        <v>259</v>
      </c>
      <c r="L20" s="350"/>
      <c r="M20" s="350"/>
      <c r="N20" s="350"/>
      <c r="O20" s="350"/>
      <c r="P20" s="349"/>
      <c r="Q20" s="350"/>
    </row>
    <row r="21" spans="1:17" ht="12.75" customHeight="1" x14ac:dyDescent="0.25">
      <c r="A21" s="348">
        <v>23011</v>
      </c>
      <c r="B21" s="337">
        <v>32726.770731607554</v>
      </c>
      <c r="C21" s="338">
        <v>571.67460996533555</v>
      </c>
      <c r="D21" s="337">
        <v>17600.711718298626</v>
      </c>
      <c r="E21" s="338">
        <v>307.45104945392308</v>
      </c>
      <c r="F21" s="337">
        <v>7253.1866266495554</v>
      </c>
      <c r="G21" s="338">
        <v>126.69941283852407</v>
      </c>
      <c r="H21" s="337">
        <v>7872.8723866593728</v>
      </c>
      <c r="I21" s="338">
        <v>149.93833986560699</v>
      </c>
      <c r="J21" s="337" t="s">
        <v>259</v>
      </c>
      <c r="K21" s="337" t="s">
        <v>259</v>
      </c>
      <c r="L21" s="350"/>
      <c r="M21" s="350"/>
      <c r="N21" s="350"/>
      <c r="O21" s="350"/>
      <c r="P21" s="349"/>
      <c r="Q21" s="350"/>
    </row>
    <row r="22" spans="1:17" ht="12.75" customHeight="1" x14ac:dyDescent="0.25">
      <c r="A22" s="348">
        <v>23376</v>
      </c>
      <c r="B22" s="337">
        <v>35113.992524912697</v>
      </c>
      <c r="C22" s="338">
        <v>606.83239651517511</v>
      </c>
      <c r="D22" s="337">
        <v>19132.0309024813</v>
      </c>
      <c r="E22" s="338">
        <v>330.63560500897444</v>
      </c>
      <c r="F22" s="337">
        <v>7037.4214527847516</v>
      </c>
      <c r="G22" s="338">
        <v>121.61918991270542</v>
      </c>
      <c r="H22" s="337">
        <v>8944.540169646647</v>
      </c>
      <c r="I22" s="338">
        <v>168.4508909739325</v>
      </c>
      <c r="J22" s="337" t="s">
        <v>259</v>
      </c>
      <c r="K22" s="337" t="s">
        <v>259</v>
      </c>
      <c r="L22" s="350"/>
      <c r="M22" s="350"/>
      <c r="N22" s="350"/>
      <c r="O22" s="350"/>
      <c r="P22" s="349"/>
      <c r="Q22" s="350"/>
    </row>
    <row r="23" spans="1:17" ht="12.75" customHeight="1" x14ac:dyDescent="0.25">
      <c r="A23" s="348">
        <v>23742</v>
      </c>
      <c r="B23" s="337">
        <v>39111.272452104735</v>
      </c>
      <c r="C23" s="338">
        <v>667.57253623404279</v>
      </c>
      <c r="D23" s="337">
        <v>20754.871333398096</v>
      </c>
      <c r="E23" s="338">
        <v>354.25546719849007</v>
      </c>
      <c r="F23" s="337">
        <v>7608.5344840809275</v>
      </c>
      <c r="G23" s="338">
        <v>129.86661757891093</v>
      </c>
      <c r="H23" s="337">
        <v>10747.866634625709</v>
      </c>
      <c r="I23" s="338">
        <v>199.78524185552212</v>
      </c>
      <c r="J23" s="337" t="s">
        <v>259</v>
      </c>
      <c r="K23" s="337" t="s">
        <v>259</v>
      </c>
      <c r="L23" s="350"/>
      <c r="M23" s="350"/>
      <c r="N23" s="350"/>
      <c r="O23" s="350"/>
      <c r="P23" s="349"/>
      <c r="Q23" s="350"/>
    </row>
    <row r="24" spans="1:17" ht="12.75" customHeight="1" x14ac:dyDescent="0.25">
      <c r="A24" s="348">
        <v>24107</v>
      </c>
      <c r="B24" s="337">
        <v>43159.681567416388</v>
      </c>
      <c r="C24" s="338">
        <v>727.86098304820837</v>
      </c>
      <c r="D24" s="337">
        <v>21407.279773804472</v>
      </c>
      <c r="E24" s="338">
        <v>361.02035822972096</v>
      </c>
      <c r="F24" s="337">
        <v>8686.8490615237515</v>
      </c>
      <c r="G24" s="338">
        <v>146.49826569354317</v>
      </c>
      <c r="H24" s="337">
        <v>13065.552732088168</v>
      </c>
      <c r="I24" s="338">
        <v>239.7243558464979</v>
      </c>
      <c r="J24" s="337" t="s">
        <v>259</v>
      </c>
      <c r="K24" s="337" t="s">
        <v>259</v>
      </c>
      <c r="L24" s="350"/>
      <c r="M24" s="350"/>
      <c r="N24" s="350"/>
      <c r="O24" s="350"/>
      <c r="P24" s="349"/>
      <c r="Q24" s="350"/>
    </row>
    <row r="25" spans="1:17" ht="12.75" customHeight="1" x14ac:dyDescent="0.25">
      <c r="A25" s="348">
        <v>24472</v>
      </c>
      <c r="B25" s="337">
        <v>48007.751184918932</v>
      </c>
      <c r="C25" s="338">
        <v>802.9005314162539</v>
      </c>
      <c r="D25" s="337">
        <v>23171.236763931425</v>
      </c>
      <c r="E25" s="338">
        <v>387.52488613081863</v>
      </c>
      <c r="F25" s="337">
        <v>9943.0932136228603</v>
      </c>
      <c r="G25" s="338">
        <v>166.29220548966282</v>
      </c>
      <c r="H25" s="337">
        <v>14893.421207364649</v>
      </c>
      <c r="I25" s="338">
        <v>270.7372980364629</v>
      </c>
      <c r="J25" s="337" t="s">
        <v>259</v>
      </c>
      <c r="K25" s="337" t="s">
        <v>259</v>
      </c>
      <c r="L25" s="350"/>
      <c r="M25" s="350"/>
      <c r="N25" s="350"/>
      <c r="O25" s="350"/>
      <c r="P25" s="349"/>
      <c r="Q25" s="350"/>
    </row>
    <row r="26" spans="1:17" ht="12.75" customHeight="1" x14ac:dyDescent="0.25">
      <c r="A26" s="348">
        <v>24837</v>
      </c>
      <c r="B26" s="337">
        <v>56089.230659106368</v>
      </c>
      <c r="C26" s="338">
        <v>935.62358789805194</v>
      </c>
      <c r="D26" s="337">
        <v>27648.619767566714</v>
      </c>
      <c r="E26" s="338">
        <v>461.2061981128254</v>
      </c>
      <c r="F26" s="337">
        <v>12264.358354253693</v>
      </c>
      <c r="G26" s="338">
        <v>204.58157175331647</v>
      </c>
      <c r="H26" s="337">
        <v>16176.25253728596</v>
      </c>
      <c r="I26" s="338">
        <v>293.04380620001814</v>
      </c>
      <c r="J26" s="337" t="s">
        <v>259</v>
      </c>
      <c r="K26" s="337" t="s">
        <v>259</v>
      </c>
      <c r="L26" s="350"/>
      <c r="M26" s="350"/>
      <c r="N26" s="350"/>
      <c r="O26" s="350"/>
      <c r="P26" s="349"/>
      <c r="Q26" s="350"/>
    </row>
    <row r="27" spans="1:17" ht="12.75" customHeight="1" x14ac:dyDescent="0.25">
      <c r="A27" s="348">
        <v>25203</v>
      </c>
      <c r="B27" s="337">
        <v>60986.895589084947</v>
      </c>
      <c r="C27" s="338">
        <v>1008.6663985532441</v>
      </c>
      <c r="D27" s="337">
        <v>30223.996973152065</v>
      </c>
      <c r="E27" s="338">
        <v>499.87673388395308</v>
      </c>
      <c r="F27" s="337">
        <v>13446.976475460546</v>
      </c>
      <c r="G27" s="338">
        <v>222.40045508006639</v>
      </c>
      <c r="H27" s="337">
        <v>17315.922140472332</v>
      </c>
      <c r="I27" s="338">
        <v>310.63014540398302</v>
      </c>
      <c r="J27" s="337" t="s">
        <v>259</v>
      </c>
      <c r="K27" s="337" t="s">
        <v>259</v>
      </c>
      <c r="L27" s="350"/>
      <c r="M27" s="350"/>
      <c r="N27" s="350"/>
      <c r="O27" s="350"/>
      <c r="P27" s="349"/>
      <c r="Q27" s="350"/>
    </row>
    <row r="28" spans="1:17" ht="12.75" customHeight="1" x14ac:dyDescent="0.25">
      <c r="A28" s="348">
        <v>25568</v>
      </c>
      <c r="B28" s="337">
        <v>61883.190256821908</v>
      </c>
      <c r="C28" s="338">
        <v>1011.2508151330411</v>
      </c>
      <c r="D28" s="337">
        <v>30112.535343051288</v>
      </c>
      <c r="E28" s="338">
        <v>492.07750578156748</v>
      </c>
      <c r="F28" s="337">
        <v>13187.240199812868</v>
      </c>
      <c r="G28" s="338">
        <v>215.49644331637981</v>
      </c>
      <c r="H28" s="337">
        <v>18583.414713957758</v>
      </c>
      <c r="I28" s="338">
        <v>328.98394354054381</v>
      </c>
      <c r="J28" s="337" t="s">
        <v>259</v>
      </c>
      <c r="K28" s="337" t="s">
        <v>259</v>
      </c>
      <c r="L28" s="350"/>
      <c r="M28" s="350"/>
      <c r="N28" s="350"/>
      <c r="O28" s="350"/>
      <c r="P28" s="349"/>
      <c r="Q28" s="350"/>
    </row>
    <row r="29" spans="1:17" ht="12.75" customHeight="1" x14ac:dyDescent="0.25">
      <c r="A29" s="348">
        <v>25933</v>
      </c>
      <c r="B29" s="337">
        <v>62927.248278224593</v>
      </c>
      <c r="C29" s="338">
        <v>1031.5756318857298</v>
      </c>
      <c r="D29" s="337">
        <v>28518.32725748148</v>
      </c>
      <c r="E29" s="338">
        <v>467.50513117765877</v>
      </c>
      <c r="F29" s="337">
        <v>14015.021755469545</v>
      </c>
      <c r="G29" s="338">
        <v>229.75031196928489</v>
      </c>
      <c r="H29" s="337">
        <v>20393.899265273569</v>
      </c>
      <c r="I29" s="338">
        <v>361.87177860438192</v>
      </c>
      <c r="J29" s="337" t="s">
        <v>259</v>
      </c>
      <c r="K29" s="337" t="s">
        <v>259</v>
      </c>
      <c r="L29" s="350"/>
      <c r="M29" s="350"/>
      <c r="N29" s="350"/>
      <c r="O29" s="350"/>
      <c r="P29" s="349"/>
      <c r="Q29" s="350"/>
    </row>
    <row r="30" spans="1:17" ht="12.75" customHeight="1" x14ac:dyDescent="0.25">
      <c r="A30" s="348">
        <v>26298</v>
      </c>
      <c r="B30" s="337">
        <v>70158.960645863903</v>
      </c>
      <c r="C30" s="338">
        <v>1140.749736122335</v>
      </c>
      <c r="D30" s="337">
        <v>29535.798101061955</v>
      </c>
      <c r="E30" s="338">
        <v>480.23735784824936</v>
      </c>
      <c r="F30" s="337">
        <v>16388.949959863588</v>
      </c>
      <c r="G30" s="338">
        <v>266.47615885311308</v>
      </c>
      <c r="H30" s="337">
        <v>24234.212584938363</v>
      </c>
      <c r="I30" s="338">
        <v>425.9253008892851</v>
      </c>
      <c r="J30" s="337" t="s">
        <v>259</v>
      </c>
      <c r="K30" s="337" t="s">
        <v>259</v>
      </c>
      <c r="L30" s="350"/>
      <c r="M30" s="350"/>
      <c r="N30" s="350"/>
      <c r="O30" s="350"/>
      <c r="P30" s="349"/>
      <c r="Q30" s="350"/>
    </row>
    <row r="31" spans="1:17" ht="12.75" customHeight="1" x14ac:dyDescent="0.25">
      <c r="A31" s="348">
        <v>26664</v>
      </c>
      <c r="B31" s="337">
        <v>79028.3409089747</v>
      </c>
      <c r="C31" s="338">
        <v>1278.5791975177715</v>
      </c>
      <c r="D31" s="337">
        <v>31840.701901494504</v>
      </c>
      <c r="E31" s="338">
        <v>515.14252504056014</v>
      </c>
      <c r="F31" s="337">
        <v>18837.526778912277</v>
      </c>
      <c r="G31" s="338">
        <v>304.76749980039114</v>
      </c>
      <c r="H31" s="337">
        <v>28350.112228567923</v>
      </c>
      <c r="I31" s="338">
        <v>495.22960795033271</v>
      </c>
      <c r="J31" s="337" t="s">
        <v>259</v>
      </c>
      <c r="K31" s="337" t="s">
        <v>259</v>
      </c>
      <c r="L31" s="350"/>
      <c r="M31" s="350"/>
      <c r="N31" s="350"/>
      <c r="O31" s="350"/>
      <c r="P31" s="349"/>
      <c r="Q31" s="350"/>
    </row>
    <row r="32" spans="1:17" ht="12.75" customHeight="1" x14ac:dyDescent="0.25">
      <c r="A32" s="348">
        <v>27029</v>
      </c>
      <c r="B32" s="337">
        <v>84803.382707085999</v>
      </c>
      <c r="C32" s="338">
        <v>1365.5653377157321</v>
      </c>
      <c r="D32" s="337">
        <v>32758.982120122917</v>
      </c>
      <c r="E32" s="338">
        <v>527.50879804646468</v>
      </c>
      <c r="F32" s="337">
        <v>20116.779065665218</v>
      </c>
      <c r="G32" s="338">
        <v>323.93491063255067</v>
      </c>
      <c r="H32" s="337">
        <v>31927.621521297864</v>
      </c>
      <c r="I32" s="338">
        <v>554.55893424518194</v>
      </c>
      <c r="J32" s="337" t="s">
        <v>259</v>
      </c>
      <c r="K32" s="337" t="s">
        <v>259</v>
      </c>
      <c r="L32" s="350"/>
      <c r="M32" s="350"/>
      <c r="N32" s="350"/>
      <c r="O32" s="350"/>
      <c r="P32" s="349"/>
      <c r="Q32" s="350"/>
    </row>
    <row r="33" spans="1:17" ht="12.75" customHeight="1" x14ac:dyDescent="0.25">
      <c r="A33" s="348">
        <v>27394</v>
      </c>
      <c r="B33" s="337">
        <v>96341.706590041067</v>
      </c>
      <c r="C33" s="338">
        <v>1552.8628340621385</v>
      </c>
      <c r="D33" s="337">
        <v>38832.107084971605</v>
      </c>
      <c r="E33" s="338">
        <v>625.90686832204005</v>
      </c>
      <c r="F33" s="337">
        <v>24051.170091470118</v>
      </c>
      <c r="G33" s="338">
        <v>387.66355167110515</v>
      </c>
      <c r="H33" s="337">
        <v>33458.42941359934</v>
      </c>
      <c r="I33" s="338">
        <v>581.48093729810728</v>
      </c>
      <c r="J33" s="337" t="s">
        <v>259</v>
      </c>
      <c r="K33" s="337" t="s">
        <v>259</v>
      </c>
      <c r="L33" s="350"/>
      <c r="M33" s="350"/>
      <c r="N33" s="350"/>
      <c r="O33" s="350"/>
      <c r="P33" s="350"/>
      <c r="Q33" s="350"/>
    </row>
    <row r="34" spans="1:17" ht="12.75" customHeight="1" x14ac:dyDescent="0.25">
      <c r="A34" s="348">
        <v>27759</v>
      </c>
      <c r="B34" s="337">
        <v>129219.8197184827</v>
      </c>
      <c r="C34" s="338">
        <v>2089.8454928669034</v>
      </c>
      <c r="D34" s="337">
        <v>58065.885071810946</v>
      </c>
      <c r="E34" s="338">
        <v>939.08758324397229</v>
      </c>
      <c r="F34" s="337">
        <v>33856.214497170004</v>
      </c>
      <c r="G34" s="338">
        <v>547.54957425718851</v>
      </c>
      <c r="H34" s="337">
        <v>37297.720149501751</v>
      </c>
      <c r="I34" s="338">
        <v>649.9984019082915</v>
      </c>
      <c r="J34" s="337" t="s">
        <v>259</v>
      </c>
      <c r="K34" s="337" t="s">
        <v>259</v>
      </c>
      <c r="L34" s="350"/>
      <c r="M34" s="350"/>
      <c r="N34" s="350"/>
      <c r="O34" s="350"/>
      <c r="P34" s="350"/>
      <c r="Q34" s="350"/>
    </row>
    <row r="35" spans="1:17" ht="12.75" customHeight="1" x14ac:dyDescent="0.25">
      <c r="A35" s="348">
        <v>28125</v>
      </c>
      <c r="B35" s="337">
        <v>149204.68547879928</v>
      </c>
      <c r="C35" s="338">
        <v>2425.5820885621674</v>
      </c>
      <c r="D35" s="337">
        <v>67441.955589187201</v>
      </c>
      <c r="E35" s="338">
        <v>1096.3864772060513</v>
      </c>
      <c r="F35" s="337">
        <v>41743.403056502866</v>
      </c>
      <c r="G35" s="338">
        <v>678.61173692076613</v>
      </c>
      <c r="H35" s="337">
        <v>40019.326833109219</v>
      </c>
      <c r="I35" s="338">
        <v>700.55108552950492</v>
      </c>
      <c r="J35" s="337" t="s">
        <v>259</v>
      </c>
      <c r="K35" s="337" t="s">
        <v>259</v>
      </c>
      <c r="L35" s="350"/>
      <c r="M35" s="350"/>
      <c r="N35" s="350"/>
      <c r="O35" s="350"/>
      <c r="P35" s="350"/>
      <c r="Q35" s="350"/>
    </row>
    <row r="36" spans="1:17" ht="12.75" customHeight="1" x14ac:dyDescent="0.25">
      <c r="A36" s="348">
        <v>28490</v>
      </c>
      <c r="B36" s="337">
        <v>166066.0691368882</v>
      </c>
      <c r="C36" s="338">
        <v>2704.8524990123592</v>
      </c>
      <c r="D36" s="337">
        <v>78385.13572242987</v>
      </c>
      <c r="E36" s="338">
        <v>1276.7221585131228</v>
      </c>
      <c r="F36" s="337">
        <v>45822.489684686298</v>
      </c>
      <c r="G36" s="338">
        <v>746.34798293699328</v>
      </c>
      <c r="H36" s="337">
        <v>41858.443729772014</v>
      </c>
      <c r="I36" s="338">
        <v>733.53661189609329</v>
      </c>
      <c r="J36" s="337" t="s">
        <v>259</v>
      </c>
      <c r="K36" s="337" t="s">
        <v>259</v>
      </c>
      <c r="L36" s="350"/>
      <c r="M36" s="350"/>
      <c r="N36" s="350"/>
      <c r="O36" s="350"/>
      <c r="P36" s="350"/>
      <c r="Q36" s="350"/>
    </row>
    <row r="37" spans="1:17" ht="12.75" customHeight="1" x14ac:dyDescent="0.25">
      <c r="A37" s="348">
        <v>28855</v>
      </c>
      <c r="B37" s="337">
        <v>187938.6245225812</v>
      </c>
      <c r="C37" s="338">
        <v>3065.3830324372907</v>
      </c>
      <c r="D37" s="337">
        <v>92367.43479750285</v>
      </c>
      <c r="E37" s="338">
        <v>1506.564007783312</v>
      </c>
      <c r="F37" s="337">
        <v>52071.499056666478</v>
      </c>
      <c r="G37" s="338">
        <v>849.31498294913445</v>
      </c>
      <c r="H37" s="337">
        <v>43499.690668411873</v>
      </c>
      <c r="I37" s="338">
        <v>762.89467638684187</v>
      </c>
      <c r="J37" s="337" t="s">
        <v>259</v>
      </c>
      <c r="K37" s="337" t="s">
        <v>259</v>
      </c>
      <c r="L37" s="350"/>
      <c r="M37" s="350"/>
      <c r="N37" s="350"/>
      <c r="O37" s="350"/>
      <c r="P37" s="350"/>
      <c r="Q37" s="350"/>
    </row>
    <row r="38" spans="1:17" ht="12.75" customHeight="1" x14ac:dyDescent="0.25">
      <c r="A38" s="348">
        <v>29220</v>
      </c>
      <c r="B38" s="337">
        <v>210236.0634615483</v>
      </c>
      <c r="C38" s="338">
        <v>3427.5769455062664</v>
      </c>
      <c r="D38" s="337">
        <v>105563.36695929605</v>
      </c>
      <c r="E38" s="338">
        <v>1721.0489814269106</v>
      </c>
      <c r="F38" s="337">
        <v>59190.215918561429</v>
      </c>
      <c r="G38" s="338">
        <v>965.00579463668123</v>
      </c>
      <c r="H38" s="337">
        <v>45482.480583690813</v>
      </c>
      <c r="I38" s="338">
        <v>796.85326324696405</v>
      </c>
      <c r="J38" s="337" t="s">
        <v>259</v>
      </c>
      <c r="K38" s="337" t="s">
        <v>259</v>
      </c>
      <c r="L38" s="350"/>
      <c r="M38" s="350"/>
      <c r="N38" s="350"/>
      <c r="O38" s="350"/>
      <c r="P38" s="350"/>
      <c r="Q38" s="350"/>
    </row>
    <row r="39" spans="1:17" ht="12.75" customHeight="1" x14ac:dyDescent="0.25">
      <c r="A39" s="348">
        <v>29586</v>
      </c>
      <c r="B39" s="337">
        <v>236645.31170909537</v>
      </c>
      <c r="C39" s="338">
        <v>3844.0973419955817</v>
      </c>
      <c r="D39" s="337">
        <v>119227.13119238379</v>
      </c>
      <c r="E39" s="338">
        <v>1936.7410864822371</v>
      </c>
      <c r="F39" s="337">
        <v>69500.927994764366</v>
      </c>
      <c r="G39" s="338">
        <v>1128.9821490286956</v>
      </c>
      <c r="H39" s="337">
        <v>47917.252521947201</v>
      </c>
      <c r="I39" s="338">
        <v>835.98527921977859</v>
      </c>
      <c r="J39" s="337" t="s">
        <v>259</v>
      </c>
      <c r="K39" s="337" t="s">
        <v>259</v>
      </c>
      <c r="L39" s="349"/>
      <c r="M39" s="350"/>
      <c r="N39" s="350"/>
      <c r="O39" s="350"/>
      <c r="P39" s="350"/>
      <c r="Q39" s="350"/>
    </row>
    <row r="40" spans="1:17" ht="12.75" customHeight="1" x14ac:dyDescent="0.25">
      <c r="A40" s="348">
        <v>29951</v>
      </c>
      <c r="B40" s="337">
        <v>274111.2468875107</v>
      </c>
      <c r="C40" s="338">
        <v>4445.1131065813906</v>
      </c>
      <c r="D40" s="337">
        <v>139926.7830026127</v>
      </c>
      <c r="E40" s="338">
        <v>2269.1165873319133</v>
      </c>
      <c r="F40" s="337">
        <v>83024.59825240435</v>
      </c>
      <c r="G40" s="338">
        <v>1346.3647845572298</v>
      </c>
      <c r="H40" s="337">
        <v>51159.865632493624</v>
      </c>
      <c r="I40" s="338">
        <v>890.61283136735528</v>
      </c>
      <c r="J40" s="337" t="s">
        <v>259</v>
      </c>
      <c r="K40" s="337" t="s">
        <v>259</v>
      </c>
      <c r="L40" s="349"/>
      <c r="M40" s="350"/>
      <c r="N40" s="350"/>
      <c r="O40" s="350"/>
      <c r="P40" s="350"/>
      <c r="Q40" s="350"/>
    </row>
    <row r="41" spans="1:17" ht="12.75" customHeight="1" x14ac:dyDescent="0.25">
      <c r="A41" s="348">
        <v>30316</v>
      </c>
      <c r="B41" s="337">
        <v>310757.06988848728</v>
      </c>
      <c r="C41" s="338">
        <v>5041.6553731043041</v>
      </c>
      <c r="D41" s="337">
        <v>160393.79700689734</v>
      </c>
      <c r="E41" s="338">
        <v>2602.1942116477121</v>
      </c>
      <c r="F41" s="337">
        <v>95660.154512406501</v>
      </c>
      <c r="G41" s="338">
        <v>1551.9696210371867</v>
      </c>
      <c r="H41" s="337">
        <v>54703.118369183423</v>
      </c>
      <c r="I41" s="338">
        <v>952.36134229443394</v>
      </c>
      <c r="J41" s="337" t="s">
        <v>259</v>
      </c>
      <c r="K41" s="337" t="s">
        <v>259</v>
      </c>
      <c r="L41" s="349"/>
      <c r="M41" s="350"/>
      <c r="N41" s="350"/>
      <c r="O41" s="350"/>
      <c r="P41" s="350"/>
      <c r="Q41" s="350"/>
    </row>
    <row r="42" spans="1:17" ht="12.75" customHeight="1" x14ac:dyDescent="0.25">
      <c r="A42" s="348">
        <v>30681</v>
      </c>
      <c r="B42" s="337">
        <v>341043.95576302643</v>
      </c>
      <c r="C42" s="338">
        <v>5552.5866014211624</v>
      </c>
      <c r="D42" s="337">
        <v>177534.85732400056</v>
      </c>
      <c r="E42" s="338">
        <v>2890.4710181916503</v>
      </c>
      <c r="F42" s="337">
        <v>107321.18844684865</v>
      </c>
      <c r="G42" s="338">
        <v>1747.3119899906221</v>
      </c>
      <c r="H42" s="337">
        <v>56187.909992177229</v>
      </c>
      <c r="I42" s="338">
        <v>981.27418542135626</v>
      </c>
      <c r="J42" s="337" t="s">
        <v>259</v>
      </c>
      <c r="K42" s="337" t="s">
        <v>259</v>
      </c>
      <c r="L42" s="349"/>
      <c r="M42" s="350"/>
      <c r="N42" s="350"/>
      <c r="O42" s="350"/>
      <c r="P42" s="350"/>
      <c r="Q42" s="350"/>
    </row>
    <row r="43" spans="1:17" ht="12.75" customHeight="1" x14ac:dyDescent="0.25">
      <c r="A43" s="348">
        <v>31047</v>
      </c>
      <c r="B43" s="337">
        <v>364131.85195032286</v>
      </c>
      <c r="C43" s="338">
        <v>5951.7030401212978</v>
      </c>
      <c r="D43" s="337">
        <v>190195.4668861813</v>
      </c>
      <c r="E43" s="338">
        <v>3108.7281500389249</v>
      </c>
      <c r="F43" s="337">
        <v>117156.39907353911</v>
      </c>
      <c r="G43" s="338">
        <v>1914.9110213812714</v>
      </c>
      <c r="H43" s="337">
        <v>56779.98599060245</v>
      </c>
      <c r="I43" s="338">
        <v>995.13843715629901</v>
      </c>
      <c r="J43" s="337" t="s">
        <v>259</v>
      </c>
      <c r="K43" s="337" t="s">
        <v>259</v>
      </c>
      <c r="L43" s="349"/>
      <c r="M43" s="350"/>
      <c r="N43" s="350"/>
      <c r="O43" s="350"/>
      <c r="P43" s="350"/>
      <c r="Q43" s="350"/>
    </row>
    <row r="44" spans="1:17" ht="12.75" customHeight="1" x14ac:dyDescent="0.25">
      <c r="A44" s="348">
        <v>31412</v>
      </c>
      <c r="B44" s="337">
        <v>386810.7146326623</v>
      </c>
      <c r="C44" s="338">
        <v>6339.570310527617</v>
      </c>
      <c r="D44" s="337">
        <v>203822.41810382291</v>
      </c>
      <c r="E44" s="338">
        <v>3340.5138522546849</v>
      </c>
      <c r="F44" s="337">
        <v>125871.88048040985</v>
      </c>
      <c r="G44" s="338">
        <v>2062.9563924610738</v>
      </c>
      <c r="H44" s="337">
        <v>57116.416048429564</v>
      </c>
      <c r="I44" s="338">
        <v>1003.5693616144501</v>
      </c>
      <c r="J44" s="337" t="s">
        <v>259</v>
      </c>
      <c r="K44" s="337" t="s">
        <v>259</v>
      </c>
      <c r="L44" s="349"/>
      <c r="M44" s="350"/>
      <c r="N44" s="350"/>
      <c r="O44" s="350"/>
      <c r="P44" s="350"/>
      <c r="Q44" s="350"/>
    </row>
    <row r="45" spans="1:17" ht="12.75" customHeight="1" x14ac:dyDescent="0.25">
      <c r="A45" s="348">
        <v>31777</v>
      </c>
      <c r="B45" s="337">
        <v>406140.1042012854</v>
      </c>
      <c r="C45" s="338">
        <v>6652.8299099205587</v>
      </c>
      <c r="D45" s="337">
        <v>214635.73009924174</v>
      </c>
      <c r="E45" s="338">
        <v>3515.8680223171923</v>
      </c>
      <c r="F45" s="337">
        <v>133887.40330192298</v>
      </c>
      <c r="G45" s="338">
        <v>2193.1597299418104</v>
      </c>
      <c r="H45" s="337">
        <v>57616.970800120667</v>
      </c>
      <c r="I45" s="338">
        <v>1011.7863289262823</v>
      </c>
      <c r="J45" s="337" t="s">
        <v>259</v>
      </c>
      <c r="K45" s="337" t="s">
        <v>259</v>
      </c>
      <c r="L45" s="349"/>
      <c r="M45" s="350"/>
      <c r="N45" s="350"/>
      <c r="O45" s="350"/>
      <c r="P45" s="350"/>
      <c r="Q45" s="350"/>
    </row>
    <row r="46" spans="1:17" ht="12.75" customHeight="1" x14ac:dyDescent="0.25">
      <c r="A46" s="348">
        <v>32142</v>
      </c>
      <c r="B46" s="337">
        <v>431659.70457555109</v>
      </c>
      <c r="C46" s="338">
        <v>7065.5535153690071</v>
      </c>
      <c r="D46" s="337">
        <v>228131.27930341594</v>
      </c>
      <c r="E46" s="338">
        <v>3734.1307176976989</v>
      </c>
      <c r="F46" s="337">
        <v>144318.78026208823</v>
      </c>
      <c r="G46" s="338">
        <v>2362.2590999482404</v>
      </c>
      <c r="H46" s="337">
        <v>59209.645010046886</v>
      </c>
      <c r="I46" s="338">
        <v>1041.9467654054299</v>
      </c>
      <c r="J46" s="337" t="s">
        <v>259</v>
      </c>
      <c r="K46" s="337" t="s">
        <v>259</v>
      </c>
      <c r="L46" s="349"/>
      <c r="M46" s="350"/>
      <c r="N46" s="350"/>
      <c r="O46" s="350"/>
      <c r="P46" s="350"/>
      <c r="Q46" s="350"/>
    </row>
    <row r="47" spans="1:17" ht="12.75" customHeight="1" x14ac:dyDescent="0.25">
      <c r="A47" s="348">
        <v>32508</v>
      </c>
      <c r="B47" s="337">
        <v>459627.88176886545</v>
      </c>
      <c r="C47" s="338">
        <v>7483.6044233570792</v>
      </c>
      <c r="D47" s="337">
        <v>245960.53849260928</v>
      </c>
      <c r="E47" s="338">
        <v>4004.6991204075916</v>
      </c>
      <c r="F47" s="337">
        <v>153573.67460362098</v>
      </c>
      <c r="G47" s="338">
        <v>2500.4676090403127</v>
      </c>
      <c r="H47" s="337">
        <v>60093.668672635147</v>
      </c>
      <c r="I47" s="338">
        <v>1052.1290809621792</v>
      </c>
      <c r="J47" s="337" t="s">
        <v>259</v>
      </c>
      <c r="K47" s="337" t="s">
        <v>259</v>
      </c>
      <c r="L47" s="349"/>
      <c r="M47" s="350"/>
      <c r="N47" s="350"/>
      <c r="O47" s="350"/>
      <c r="P47" s="350"/>
      <c r="Q47" s="350"/>
    </row>
    <row r="48" spans="1:17" ht="12.75" customHeight="1" x14ac:dyDescent="0.25">
      <c r="A48" s="348">
        <v>32873</v>
      </c>
      <c r="B48" s="337">
        <v>472819.72359560902</v>
      </c>
      <c r="C48" s="338">
        <v>7627.381615821927</v>
      </c>
      <c r="D48" s="337">
        <v>254261.36218382989</v>
      </c>
      <c r="E48" s="338">
        <v>4101.665693611084</v>
      </c>
      <c r="F48" s="337">
        <v>157263.15681833288</v>
      </c>
      <c r="G48" s="338">
        <v>2536.9206302150392</v>
      </c>
      <c r="H48" s="337">
        <v>61295.204593446259</v>
      </c>
      <c r="I48" s="338">
        <v>1063.5994165231637</v>
      </c>
      <c r="J48" s="337" t="s">
        <v>259</v>
      </c>
      <c r="K48" s="337" t="s">
        <v>259</v>
      </c>
      <c r="L48" s="349"/>
      <c r="M48" s="350"/>
      <c r="N48" s="350"/>
      <c r="O48" s="350"/>
      <c r="P48" s="350"/>
      <c r="Q48" s="350"/>
    </row>
    <row r="49" spans="1:17" ht="12.75" customHeight="1" x14ac:dyDescent="0.25">
      <c r="A49" s="348">
        <v>33238</v>
      </c>
      <c r="B49" s="337">
        <v>536222.98461522732</v>
      </c>
      <c r="C49" s="338">
        <v>8480.1970758748412</v>
      </c>
      <c r="D49" s="337">
        <v>306213.21894029644</v>
      </c>
      <c r="E49" s="338">
        <v>4842.6653059548535</v>
      </c>
      <c r="F49" s="337">
        <v>166905.61040581236</v>
      </c>
      <c r="G49" s="338">
        <v>2639.559492822013</v>
      </c>
      <c r="H49" s="337">
        <v>63104.155269118484</v>
      </c>
      <c r="I49" s="338">
        <v>1073.7988363223558</v>
      </c>
      <c r="J49" s="337" t="s">
        <v>259</v>
      </c>
      <c r="K49" s="337" t="s">
        <v>259</v>
      </c>
      <c r="L49" s="349"/>
      <c r="M49" s="350"/>
      <c r="N49" s="350"/>
      <c r="O49" s="350"/>
      <c r="P49" s="350"/>
      <c r="Q49" s="350"/>
    </row>
    <row r="50" spans="1:17" ht="9.9" customHeight="1" x14ac:dyDescent="0.25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259</v>
      </c>
      <c r="K50" s="337" t="s">
        <v>259</v>
      </c>
      <c r="L50" s="349"/>
      <c r="M50" s="350"/>
      <c r="N50" s="350"/>
      <c r="O50" s="350"/>
      <c r="P50" s="350"/>
      <c r="Q50" s="350"/>
    </row>
    <row r="51" spans="1:17" ht="12.75" customHeight="1" x14ac:dyDescent="0.25">
      <c r="A51" s="351">
        <v>33603</v>
      </c>
      <c r="B51" s="337">
        <v>595921.42466369784</v>
      </c>
      <c r="C51" s="338">
        <v>7453.5823821470503</v>
      </c>
      <c r="D51" s="337">
        <v>347809.36993501481</v>
      </c>
      <c r="E51" s="338">
        <v>4350.2812364168667</v>
      </c>
      <c r="F51" s="337">
        <v>178058.93150222668</v>
      </c>
      <c r="G51" s="338">
        <v>2227.100520136365</v>
      </c>
      <c r="H51" s="337">
        <v>70053.123226456286</v>
      </c>
      <c r="I51" s="338">
        <v>944.50312332726457</v>
      </c>
      <c r="J51" s="337" t="s">
        <v>259</v>
      </c>
      <c r="K51" s="337" t="s">
        <v>259</v>
      </c>
      <c r="L51" s="349"/>
      <c r="M51" s="350"/>
      <c r="N51" s="350"/>
      <c r="O51" s="350"/>
      <c r="P51" s="350"/>
      <c r="Q51" s="350"/>
    </row>
    <row r="52" spans="1:17" ht="12.75" customHeight="1" x14ac:dyDescent="0.25">
      <c r="A52" s="351">
        <v>33969</v>
      </c>
      <c r="B52" s="337">
        <v>679867.37088601768</v>
      </c>
      <c r="C52" s="338">
        <v>8438.2498779165035</v>
      </c>
      <c r="D52" s="337">
        <v>407562.00692289206</v>
      </c>
      <c r="E52" s="338">
        <v>5058.5014113540665</v>
      </c>
      <c r="F52" s="337">
        <v>196342.21788192226</v>
      </c>
      <c r="G52" s="338">
        <v>2436.9233868553347</v>
      </c>
      <c r="H52" s="337">
        <v>75963.146081203391</v>
      </c>
      <c r="I52" s="338">
        <v>1016.1483726160666</v>
      </c>
      <c r="J52" s="337" t="s">
        <v>259</v>
      </c>
      <c r="K52" s="337" t="s">
        <v>259</v>
      </c>
      <c r="L52" s="349"/>
      <c r="M52" s="350"/>
      <c r="N52" s="350"/>
      <c r="O52" s="350"/>
      <c r="P52" s="350"/>
      <c r="Q52" s="350"/>
    </row>
    <row r="53" spans="1:17" ht="12.75" customHeight="1" x14ac:dyDescent="0.25">
      <c r="A53" s="348">
        <v>34334</v>
      </c>
      <c r="B53" s="337">
        <v>765509.78357014665</v>
      </c>
      <c r="C53" s="338">
        <v>9428.9341823003488</v>
      </c>
      <c r="D53" s="337">
        <v>461357.07091107103</v>
      </c>
      <c r="E53" s="338">
        <v>5682.6255516572992</v>
      </c>
      <c r="F53" s="337">
        <v>219135.09865376848</v>
      </c>
      <c r="G53" s="338">
        <v>2699.130000144462</v>
      </c>
      <c r="H53" s="337">
        <v>85017.614005307216</v>
      </c>
      <c r="I53" s="338">
        <v>1128.6048234927373</v>
      </c>
      <c r="J53" s="337" t="s">
        <v>259</v>
      </c>
      <c r="K53" s="337" t="s">
        <v>259</v>
      </c>
      <c r="L53" s="349"/>
      <c r="M53" s="350"/>
      <c r="N53" s="350"/>
      <c r="O53" s="350"/>
      <c r="P53" s="350"/>
      <c r="Q53" s="350"/>
    </row>
    <row r="54" spans="1:17" ht="12.75" customHeight="1" x14ac:dyDescent="0.25">
      <c r="A54" s="348">
        <v>34699</v>
      </c>
      <c r="B54" s="337">
        <v>840121.58520934847</v>
      </c>
      <c r="C54" s="338">
        <v>10319.695804770627</v>
      </c>
      <c r="D54" s="337">
        <v>513150.93847624795</v>
      </c>
      <c r="E54" s="338">
        <v>6303.3276138094388</v>
      </c>
      <c r="F54" s="337">
        <v>235541.94382947392</v>
      </c>
      <c r="G54" s="338">
        <v>2893.2969374651093</v>
      </c>
      <c r="H54" s="337">
        <v>91428.702903626603</v>
      </c>
      <c r="I54" s="338">
        <v>1210.2442160496014</v>
      </c>
      <c r="J54" s="337" t="s">
        <v>259</v>
      </c>
      <c r="K54" s="337" t="s">
        <v>259</v>
      </c>
      <c r="L54" s="349"/>
      <c r="M54" s="350"/>
      <c r="N54" s="350"/>
      <c r="O54" s="350"/>
      <c r="P54" s="350"/>
      <c r="Q54" s="350"/>
    </row>
    <row r="55" spans="1:17" ht="12.75" customHeight="1" x14ac:dyDescent="0.25">
      <c r="A55" s="348">
        <v>35064</v>
      </c>
      <c r="B55" s="337">
        <v>1009323.4074536131</v>
      </c>
      <c r="C55" s="338">
        <v>12362.722910949318</v>
      </c>
      <c r="D55" s="337">
        <v>657060.17394149804</v>
      </c>
      <c r="E55" s="338">
        <v>8048.0179160337411</v>
      </c>
      <c r="F55" s="337">
        <v>257336.27155734395</v>
      </c>
      <c r="G55" s="338">
        <v>3151.9897356055944</v>
      </c>
      <c r="H55" s="337">
        <v>94926.961954771119</v>
      </c>
      <c r="I55" s="338">
        <v>1252.5727775565542</v>
      </c>
      <c r="J55" s="337" t="s">
        <v>259</v>
      </c>
      <c r="K55" s="337" t="s">
        <v>259</v>
      </c>
      <c r="L55" s="349"/>
      <c r="M55" s="350"/>
      <c r="N55" s="350"/>
      <c r="O55" s="350"/>
      <c r="P55" s="350"/>
      <c r="Q55" s="350"/>
    </row>
    <row r="56" spans="1:17" ht="12.75" customHeight="1" x14ac:dyDescent="0.25">
      <c r="A56" s="348">
        <v>35430</v>
      </c>
      <c r="B56" s="337">
        <v>1069246.8159298098</v>
      </c>
      <c r="C56" s="338">
        <v>13058.452198940715</v>
      </c>
      <c r="D56" s="337">
        <v>692928.83328305627</v>
      </c>
      <c r="E56" s="338">
        <v>8462.5718888168667</v>
      </c>
      <c r="F56" s="337">
        <v>279864.30313473055</v>
      </c>
      <c r="G56" s="338">
        <v>3417.9149006833577</v>
      </c>
      <c r="H56" s="337">
        <v>96453.679512023038</v>
      </c>
      <c r="I56" s="338">
        <v>1268.6765144305434</v>
      </c>
      <c r="J56" s="337" t="s">
        <v>259</v>
      </c>
      <c r="K56" s="337" t="s">
        <v>259</v>
      </c>
      <c r="L56" s="349"/>
      <c r="M56" s="350"/>
      <c r="N56" s="350"/>
      <c r="O56" s="350"/>
      <c r="P56" s="350"/>
      <c r="Q56" s="350"/>
    </row>
    <row r="57" spans="1:17" ht="12.75" customHeight="1" x14ac:dyDescent="0.25">
      <c r="A57" s="348">
        <v>35795</v>
      </c>
      <c r="B57" s="337">
        <v>1119076.300087431</v>
      </c>
      <c r="C57" s="338">
        <v>13637.094189757463</v>
      </c>
      <c r="D57" s="337">
        <v>723405.4084455194</v>
      </c>
      <c r="E57" s="338">
        <v>8815.4379568048898</v>
      </c>
      <c r="F57" s="337">
        <v>299743.84276752069</v>
      </c>
      <c r="G57" s="338">
        <v>3652.6866097523225</v>
      </c>
      <c r="H57" s="337">
        <v>95927.048874390923</v>
      </c>
      <c r="I57" s="338">
        <v>1258.3619117744927</v>
      </c>
      <c r="J57" s="337" t="s">
        <v>259</v>
      </c>
      <c r="K57" s="337" t="s">
        <v>259</v>
      </c>
      <c r="L57" s="349"/>
      <c r="M57" s="350"/>
      <c r="N57" s="350"/>
      <c r="O57" s="350"/>
      <c r="P57" s="350"/>
      <c r="Q57" s="350"/>
    </row>
    <row r="58" spans="1:17" ht="12.75" customHeight="1" x14ac:dyDescent="0.25">
      <c r="A58" s="348">
        <v>36160</v>
      </c>
      <c r="B58" s="337">
        <v>1153413.1289529253</v>
      </c>
      <c r="C58" s="338">
        <v>14061.865003084216</v>
      </c>
      <c r="D58" s="337">
        <v>743211.83333929838</v>
      </c>
      <c r="E58" s="338">
        <v>9060.8856503994903</v>
      </c>
      <c r="F58" s="337">
        <v>314764.57565330318</v>
      </c>
      <c r="G58" s="338">
        <v>3837.4601948635222</v>
      </c>
      <c r="H58" s="337">
        <v>95436.719960323739</v>
      </c>
      <c r="I58" s="338">
        <v>1251.8677818002332</v>
      </c>
      <c r="J58" s="337" t="s">
        <v>259</v>
      </c>
      <c r="K58" s="337" t="s">
        <v>259</v>
      </c>
      <c r="L58" s="349"/>
      <c r="M58" s="350"/>
      <c r="N58" s="350"/>
      <c r="O58" s="350"/>
      <c r="P58" s="350"/>
      <c r="Q58" s="350"/>
    </row>
    <row r="59" spans="1:17" ht="12.75" customHeight="1" x14ac:dyDescent="0.25">
      <c r="A59" s="348">
        <v>36525</v>
      </c>
      <c r="B59" s="337">
        <v>1183062.433851613</v>
      </c>
      <c r="C59" s="338">
        <v>14412.282176662291</v>
      </c>
      <c r="D59" s="337">
        <v>764575.65330320131</v>
      </c>
      <c r="E59" s="338">
        <v>9314.1999488031779</v>
      </c>
      <c r="F59" s="337">
        <v>322672.21588788391</v>
      </c>
      <c r="G59" s="338">
        <v>3930.8517394174683</v>
      </c>
      <c r="H59" s="337">
        <v>95814.564660527758</v>
      </c>
      <c r="I59" s="338">
        <v>1255.3289609700221</v>
      </c>
      <c r="J59" s="337" t="s">
        <v>259</v>
      </c>
      <c r="K59" s="337" t="s">
        <v>259</v>
      </c>
      <c r="L59" s="349"/>
      <c r="M59" s="350"/>
      <c r="N59" s="350"/>
      <c r="O59" s="350"/>
      <c r="P59" s="350"/>
      <c r="Q59" s="350"/>
    </row>
    <row r="60" spans="1:17" ht="12.75" customHeight="1" x14ac:dyDescent="0.25">
      <c r="A60" s="348">
        <v>36891</v>
      </c>
      <c r="B60" s="337">
        <v>1198145.03305502</v>
      </c>
      <c r="C60" s="338">
        <v>14579.019979345319</v>
      </c>
      <c r="D60" s="337">
        <v>773897.01558928948</v>
      </c>
      <c r="E60" s="338">
        <v>9416.7732127249546</v>
      </c>
      <c r="F60" s="337">
        <v>333186.93342468399</v>
      </c>
      <c r="G60" s="338">
        <v>4054.2161635220027</v>
      </c>
      <c r="H60" s="337">
        <v>91061.084041046517</v>
      </c>
      <c r="I60" s="338">
        <v>1191.4384617852497</v>
      </c>
      <c r="J60" s="337" t="s">
        <v>259</v>
      </c>
      <c r="K60" s="337" t="s">
        <v>259</v>
      </c>
      <c r="L60" s="349"/>
      <c r="M60" s="350"/>
      <c r="N60" s="350"/>
      <c r="O60" s="350"/>
      <c r="P60" s="350"/>
      <c r="Q60" s="350"/>
    </row>
    <row r="61" spans="1:17" ht="12.75" customHeight="1" x14ac:dyDescent="0.25">
      <c r="A61" s="348">
        <v>37256</v>
      </c>
      <c r="B61" s="337">
        <v>1203887.3740000001</v>
      </c>
      <c r="C61" s="338">
        <v>14621.906306058669</v>
      </c>
      <c r="D61" s="337">
        <v>756374.326</v>
      </c>
      <c r="E61" s="338">
        <v>9186.6023067704973</v>
      </c>
      <c r="F61" s="337">
        <v>357684.10600000003</v>
      </c>
      <c r="G61" s="338">
        <v>4344.2797042726997</v>
      </c>
      <c r="H61" s="337">
        <v>89828.941999999995</v>
      </c>
      <c r="I61" s="338">
        <v>1173.1535477962855</v>
      </c>
      <c r="J61" s="337" t="s">
        <v>259</v>
      </c>
      <c r="K61" s="337" t="s">
        <v>259</v>
      </c>
      <c r="L61" s="349"/>
      <c r="M61" s="350"/>
      <c r="N61" s="350"/>
      <c r="O61" s="350"/>
      <c r="P61" s="350"/>
      <c r="Q61" s="350"/>
    </row>
    <row r="62" spans="1:17" ht="12.75" customHeight="1" x14ac:dyDescent="0.25">
      <c r="A62" s="348">
        <v>37621</v>
      </c>
      <c r="B62" s="337">
        <v>1253194.8659999999</v>
      </c>
      <c r="C62" s="338">
        <v>15194.895226633604</v>
      </c>
      <c r="D62" s="337">
        <v>778607.28500000003</v>
      </c>
      <c r="E62" s="338">
        <v>9440.555845900386</v>
      </c>
      <c r="F62" s="337">
        <v>384772.92099999997</v>
      </c>
      <c r="G62" s="338">
        <v>4665.3432592667268</v>
      </c>
      <c r="H62" s="337">
        <v>89814.66</v>
      </c>
      <c r="I62" s="338">
        <v>1171.0084104446237</v>
      </c>
      <c r="J62" s="337" t="s">
        <v>259</v>
      </c>
      <c r="K62" s="337" t="s">
        <v>259</v>
      </c>
      <c r="L62" s="349"/>
      <c r="M62" s="350"/>
      <c r="N62" s="350"/>
      <c r="O62" s="350"/>
      <c r="P62" s="350"/>
      <c r="Q62" s="350"/>
    </row>
    <row r="63" spans="1:17" ht="12.75" customHeight="1" x14ac:dyDescent="0.25">
      <c r="A63" s="348">
        <v>37986</v>
      </c>
      <c r="B63" s="337">
        <v>1325732.602</v>
      </c>
      <c r="C63" s="338">
        <v>16065.988957215834</v>
      </c>
      <c r="D63" s="337">
        <v>819282.745</v>
      </c>
      <c r="E63" s="338">
        <v>9928.5387672826328</v>
      </c>
      <c r="F63" s="337">
        <v>414951.76199999999</v>
      </c>
      <c r="G63" s="338">
        <v>5028.6237330303302</v>
      </c>
      <c r="H63" s="337">
        <v>91498.095000000001</v>
      </c>
      <c r="I63" s="338">
        <v>1192.4362390090766</v>
      </c>
      <c r="J63" s="337" t="s">
        <v>259</v>
      </c>
      <c r="K63" s="337" t="s">
        <v>259</v>
      </c>
      <c r="L63" s="349"/>
      <c r="M63" s="350"/>
      <c r="N63" s="350"/>
      <c r="O63" s="350"/>
      <c r="P63" s="350"/>
      <c r="Q63" s="350"/>
    </row>
    <row r="64" spans="1:17" ht="12.75" customHeight="1" x14ac:dyDescent="0.25">
      <c r="A64" s="348">
        <v>38352</v>
      </c>
      <c r="B64" s="337">
        <v>1394954.0319999999</v>
      </c>
      <c r="C64" s="338">
        <v>16908.847508430732</v>
      </c>
      <c r="D64" s="337">
        <v>860243.98600000003</v>
      </c>
      <c r="E64" s="338">
        <v>10427.393337444844</v>
      </c>
      <c r="F64" s="337">
        <v>442921.63</v>
      </c>
      <c r="G64" s="338">
        <v>5368.8466630817111</v>
      </c>
      <c r="H64" s="337">
        <v>91788.415999999997</v>
      </c>
      <c r="I64" s="338">
        <v>1196.5307284014002</v>
      </c>
      <c r="J64" s="337" t="s">
        <v>259</v>
      </c>
      <c r="K64" s="337" t="s">
        <v>259</v>
      </c>
      <c r="L64" s="349"/>
      <c r="M64" s="350"/>
      <c r="N64" s="350"/>
      <c r="O64" s="350"/>
      <c r="P64" s="350"/>
      <c r="Q64" s="350"/>
    </row>
    <row r="65" spans="1:17" ht="12.75" customHeight="1" x14ac:dyDescent="0.25">
      <c r="A65" s="348">
        <v>38717</v>
      </c>
      <c r="B65" s="337">
        <v>1447504.8820000002</v>
      </c>
      <c r="C65" s="338">
        <v>17552.317637794629</v>
      </c>
      <c r="D65" s="337">
        <v>888019.94700000004</v>
      </c>
      <c r="E65" s="338">
        <v>10768.052234066006</v>
      </c>
      <c r="F65" s="337">
        <v>468214.00400000002</v>
      </c>
      <c r="G65" s="338">
        <v>5677.522074617531</v>
      </c>
      <c r="H65" s="337">
        <v>91270.931000000011</v>
      </c>
      <c r="I65" s="338">
        <v>1190.354869507293</v>
      </c>
      <c r="J65" s="337" t="s">
        <v>259</v>
      </c>
      <c r="K65" s="337" t="s">
        <v>259</v>
      </c>
      <c r="L65" s="349"/>
      <c r="M65" s="350"/>
      <c r="N65" s="350"/>
      <c r="O65" s="350"/>
      <c r="P65" s="350"/>
      <c r="Q65" s="350"/>
    </row>
    <row r="66" spans="1:17" ht="12.75" customHeight="1" x14ac:dyDescent="0.25">
      <c r="A66" s="352">
        <v>39082</v>
      </c>
      <c r="B66" s="353">
        <v>1480590</v>
      </c>
      <c r="C66" s="338">
        <v>17974</v>
      </c>
      <c r="D66" s="337">
        <v>916610.20200000005</v>
      </c>
      <c r="E66" s="338">
        <v>11127.697551915577</v>
      </c>
      <c r="F66" s="337">
        <v>479454</v>
      </c>
      <c r="G66" s="338">
        <v>5821</v>
      </c>
      <c r="H66" s="337">
        <v>84525.856</v>
      </c>
      <c r="I66" s="338">
        <v>1104.0285853061546</v>
      </c>
      <c r="J66" s="337" t="s">
        <v>259</v>
      </c>
      <c r="K66" s="337" t="s">
        <v>259</v>
      </c>
      <c r="L66" s="349"/>
      <c r="M66" s="350"/>
      <c r="N66" s="350"/>
      <c r="O66" s="350"/>
      <c r="P66" s="350"/>
      <c r="Q66" s="350"/>
    </row>
    <row r="67" spans="1:17" ht="9.9" customHeight="1" x14ac:dyDescent="0.25">
      <c r="A67" s="351"/>
      <c r="B67" s="353"/>
      <c r="C67" s="338"/>
      <c r="E67" s="354"/>
      <c r="G67" s="354"/>
      <c r="I67" s="354"/>
      <c r="J67" s="337" t="s">
        <v>259</v>
      </c>
      <c r="K67" s="337" t="s">
        <v>259</v>
      </c>
      <c r="L67" s="349"/>
      <c r="M67" s="350"/>
      <c r="N67" s="350"/>
      <c r="O67" s="350"/>
      <c r="P67" s="350"/>
      <c r="Q67" s="350"/>
    </row>
    <row r="68" spans="1:17" ht="12.75" customHeight="1" x14ac:dyDescent="0.25">
      <c r="A68" s="352" t="s">
        <v>508</v>
      </c>
      <c r="B68" s="353">
        <v>1497076.3829999999</v>
      </c>
      <c r="C68" s="338">
        <v>18174.588463</v>
      </c>
      <c r="D68" s="337">
        <v>932110.20200000005</v>
      </c>
      <c r="E68" s="338">
        <v>11315.868392</v>
      </c>
      <c r="F68" s="337">
        <v>480440.32500000001</v>
      </c>
      <c r="G68" s="338">
        <v>5832.5715954999996</v>
      </c>
      <c r="H68" s="337">
        <v>84525.856</v>
      </c>
      <c r="I68" s="338">
        <v>1104.0285853</v>
      </c>
      <c r="J68" s="337" t="s">
        <v>259</v>
      </c>
      <c r="K68" s="337" t="s">
        <v>259</v>
      </c>
      <c r="L68" s="349"/>
      <c r="M68" s="350"/>
      <c r="N68" s="350"/>
      <c r="O68" s="350"/>
      <c r="P68" s="350"/>
      <c r="Q68" s="350"/>
    </row>
    <row r="69" spans="1:17" ht="12.75" customHeight="1" x14ac:dyDescent="0.25">
      <c r="A69" s="355">
        <v>39447</v>
      </c>
      <c r="B69" s="353">
        <v>1501508.787</v>
      </c>
      <c r="C69" s="338">
        <v>18253.052973999998</v>
      </c>
      <c r="D69" s="337">
        <v>937645.05</v>
      </c>
      <c r="E69" s="338">
        <v>11398.457949</v>
      </c>
      <c r="F69" s="337">
        <v>482064.84899999999</v>
      </c>
      <c r="G69" s="338">
        <v>5860.2089457000002</v>
      </c>
      <c r="H69" s="337">
        <v>81798.888000000006</v>
      </c>
      <c r="I69" s="338">
        <v>1070.2165683000001</v>
      </c>
      <c r="J69" s="337" t="s">
        <v>259</v>
      </c>
      <c r="K69" s="337" t="s">
        <v>259</v>
      </c>
      <c r="L69" s="349"/>
      <c r="M69" s="350"/>
      <c r="N69" s="350"/>
      <c r="O69" s="350"/>
      <c r="P69" s="350"/>
      <c r="Q69" s="350"/>
    </row>
    <row r="70" spans="1:17" ht="12.75" customHeight="1" x14ac:dyDescent="0.25">
      <c r="A70" s="352">
        <v>39813</v>
      </c>
      <c r="B70" s="353">
        <v>1515939.38</v>
      </c>
      <c r="C70" s="338">
        <v>18458.561088999999</v>
      </c>
      <c r="D70" s="337">
        <v>956869.424</v>
      </c>
      <c r="E70" s="338">
        <v>11651.147104</v>
      </c>
      <c r="F70" s="337">
        <v>480063.05300000001</v>
      </c>
      <c r="G70" s="338">
        <v>5845.4007511</v>
      </c>
      <c r="H70" s="337">
        <v>79006.903000000006</v>
      </c>
      <c r="I70" s="338">
        <v>1035.8660895999999</v>
      </c>
      <c r="J70" s="337" t="s">
        <v>259</v>
      </c>
      <c r="K70" s="337" t="s">
        <v>259</v>
      </c>
      <c r="L70" s="349"/>
      <c r="M70" s="350"/>
      <c r="N70" s="350"/>
      <c r="O70" s="350"/>
      <c r="P70" s="350"/>
      <c r="Q70" s="350"/>
    </row>
    <row r="71" spans="1:17" ht="12.75" customHeight="1" x14ac:dyDescent="0.25">
      <c r="A71" s="352">
        <v>40178</v>
      </c>
      <c r="B71" s="353">
        <v>1636212.9339999999</v>
      </c>
      <c r="C71" s="338">
        <v>19987.487385</v>
      </c>
      <c r="D71" s="337">
        <v>1033266.5060000001</v>
      </c>
      <c r="E71" s="338">
        <v>12622.074318000001</v>
      </c>
      <c r="F71" s="337">
        <v>523836.67499999999</v>
      </c>
      <c r="G71" s="338">
        <v>6399.0320058999996</v>
      </c>
      <c r="H71" s="337">
        <v>79109.752999999997</v>
      </c>
      <c r="I71" s="338">
        <v>1041.0276858</v>
      </c>
      <c r="J71" s="337" t="s">
        <v>259</v>
      </c>
      <c r="K71" s="337" t="s">
        <v>259</v>
      </c>
      <c r="L71" s="349"/>
      <c r="M71" s="350"/>
      <c r="N71" s="350"/>
      <c r="O71" s="350"/>
      <c r="P71" s="350"/>
      <c r="Q71" s="350"/>
    </row>
    <row r="72" spans="1:17" ht="39" customHeight="1" x14ac:dyDescent="0.25">
      <c r="A72" s="352"/>
      <c r="B72" s="1279" t="s">
        <v>332</v>
      </c>
      <c r="C72" s="1279"/>
      <c r="D72" s="1279"/>
      <c r="E72" s="1279"/>
      <c r="F72" s="1279"/>
      <c r="G72" s="1279"/>
      <c r="H72" s="1279"/>
      <c r="I72" s="1279"/>
      <c r="J72" s="1279"/>
      <c r="K72" s="1279"/>
      <c r="L72" s="349"/>
      <c r="M72" s="337"/>
      <c r="N72" s="350"/>
      <c r="O72" s="350"/>
      <c r="P72" s="350"/>
      <c r="Q72" s="350"/>
    </row>
    <row r="73" spans="1:17" ht="12.9" customHeight="1" x14ac:dyDescent="0.25">
      <c r="A73" s="351">
        <v>40178</v>
      </c>
      <c r="B73" s="353">
        <v>1642310.1476799999</v>
      </c>
      <c r="C73" s="338">
        <v>20061.969121591686</v>
      </c>
      <c r="D73" s="337">
        <v>1032599.29947</v>
      </c>
      <c r="E73" s="338">
        <v>12631.073463258719</v>
      </c>
      <c r="F73" s="337">
        <v>526357.45259</v>
      </c>
      <c r="G73" s="338">
        <v>6429.825070311741</v>
      </c>
      <c r="H73" s="337">
        <v>82786.536420000004</v>
      </c>
      <c r="I73" s="338">
        <v>1089.4115220951348</v>
      </c>
      <c r="J73" s="337">
        <v>566.85921000000008</v>
      </c>
      <c r="K73" s="338">
        <v>6.9245824142138384</v>
      </c>
      <c r="L73" s="349"/>
      <c r="M73" s="350"/>
      <c r="N73" s="350"/>
      <c r="O73" s="350"/>
      <c r="P73" s="350"/>
      <c r="Q73" s="350"/>
    </row>
    <row r="74" spans="1:17" ht="12.9" customHeight="1" x14ac:dyDescent="0.25">
      <c r="A74" s="351" t="s">
        <v>509</v>
      </c>
      <c r="B74" s="337">
        <v>1951285.3896699999</v>
      </c>
      <c r="C74" s="338">
        <v>23868.725378136136</v>
      </c>
      <c r="D74" s="337">
        <v>1271203.84305</v>
      </c>
      <c r="E74" s="338">
        <v>15549.757913435278</v>
      </c>
      <c r="F74" s="337">
        <v>595179.78758</v>
      </c>
      <c r="G74" s="338">
        <v>7280.4229332988352</v>
      </c>
      <c r="H74" s="337">
        <v>84362.948420000001</v>
      </c>
      <c r="I74" s="338">
        <v>1111.9757543452499</v>
      </c>
      <c r="J74" s="337">
        <v>538.81062999999995</v>
      </c>
      <c r="K74" s="338">
        <v>6.5908979928689542</v>
      </c>
      <c r="L74" s="349"/>
      <c r="M74" s="350"/>
      <c r="N74" s="350"/>
      <c r="O74" s="350"/>
      <c r="P74" s="350"/>
      <c r="Q74" s="350"/>
    </row>
    <row r="75" spans="1:17" ht="12.9" customHeight="1" x14ac:dyDescent="0.25">
      <c r="A75" s="352" t="s">
        <v>510</v>
      </c>
      <c r="B75" s="353">
        <v>1970299.07436</v>
      </c>
      <c r="C75" s="338">
        <v>24557.183707612756</v>
      </c>
      <c r="D75" s="337">
        <v>1272269.64591</v>
      </c>
      <c r="E75" s="338">
        <v>15857.165963689999</v>
      </c>
      <c r="F75" s="337">
        <v>611651.47671999992</v>
      </c>
      <c r="G75" s="338">
        <v>7623.4303077692211</v>
      </c>
      <c r="H75" s="337">
        <v>85613.103600000002</v>
      </c>
      <c r="I75" s="338">
        <v>1148.0397421912144</v>
      </c>
      <c r="J75" s="337">
        <v>764.84813999999994</v>
      </c>
      <c r="K75" s="338">
        <v>9.5328250045018823</v>
      </c>
      <c r="L75" s="349"/>
      <c r="M75" s="350"/>
      <c r="N75" s="350"/>
      <c r="O75" s="350"/>
      <c r="P75" s="350"/>
      <c r="Q75" s="350"/>
    </row>
    <row r="76" spans="1:17" s="356" customFormat="1" ht="12.9" customHeight="1" x14ac:dyDescent="0.25">
      <c r="A76" s="351">
        <v>41274</v>
      </c>
      <c r="B76" s="337">
        <v>2000224.2965099998</v>
      </c>
      <c r="C76" s="338">
        <v>24878.642796718519</v>
      </c>
      <c r="D76" s="337">
        <v>1273179.48493</v>
      </c>
      <c r="E76" s="338">
        <v>15835.712863277475</v>
      </c>
      <c r="F76" s="337">
        <v>638625.50873999996</v>
      </c>
      <c r="G76" s="338">
        <v>7943.177142951813</v>
      </c>
      <c r="H76" s="337">
        <v>87758.201189999992</v>
      </c>
      <c r="I76" s="338">
        <v>1175.1589602458178</v>
      </c>
      <c r="J76" s="337">
        <v>661.10166000000004</v>
      </c>
      <c r="K76" s="338">
        <v>8.2227338604750475</v>
      </c>
    </row>
    <row r="77" spans="1:17" s="356" customFormat="1" ht="12.75" customHeight="1" x14ac:dyDescent="0.25">
      <c r="A77" s="351">
        <v>41639</v>
      </c>
      <c r="B77" s="337">
        <v>1971981.02994</v>
      </c>
      <c r="C77" s="338">
        <v>24470.6122980851</v>
      </c>
      <c r="D77" s="337">
        <v>1262674.9010699999</v>
      </c>
      <c r="E77" s="338">
        <v>15668.724746072699</v>
      </c>
      <c r="F77" s="337">
        <v>620948.29327999998</v>
      </c>
      <c r="G77" s="338">
        <v>7705.4417417366585</v>
      </c>
      <c r="H77" s="337">
        <v>87732.737099999998</v>
      </c>
      <c r="I77" s="338">
        <v>1172.9874733980275</v>
      </c>
      <c r="J77" s="337">
        <v>625.09849999999994</v>
      </c>
      <c r="K77" s="338">
        <v>8.3575724909179527</v>
      </c>
    </row>
    <row r="78" spans="1:17" ht="12.9" customHeight="1" x14ac:dyDescent="0.25">
      <c r="A78" s="351">
        <v>42004</v>
      </c>
      <c r="B78" s="353">
        <v>1968199.21973</v>
      </c>
      <c r="C78" s="338">
        <v>24321.266181906063</v>
      </c>
      <c r="D78" s="337">
        <v>1269761.4678</v>
      </c>
      <c r="E78" s="338">
        <v>15690.589822572945</v>
      </c>
      <c r="F78" s="337">
        <v>606472.35826999997</v>
      </c>
      <c r="G78" s="338">
        <v>7494.2493166298564</v>
      </c>
      <c r="H78" s="337">
        <v>91404.467709999997</v>
      </c>
      <c r="I78" s="338">
        <v>1217.4742991949756</v>
      </c>
      <c r="J78" s="337">
        <v>560.92593999999997</v>
      </c>
      <c r="K78" s="338">
        <v>6.931426940077416</v>
      </c>
      <c r="L78" s="349"/>
      <c r="M78" s="350"/>
      <c r="N78" s="350"/>
      <c r="O78" s="350"/>
      <c r="P78" s="350"/>
      <c r="Q78" s="350"/>
    </row>
    <row r="79" spans="1:17" ht="12.9" customHeight="1" x14ac:dyDescent="0.25">
      <c r="A79" s="352">
        <v>42369</v>
      </c>
      <c r="B79" s="353">
        <v>1942285.2304700001</v>
      </c>
      <c r="C79" s="338">
        <v>23843.722056886105</v>
      </c>
      <c r="D79" s="337">
        <v>1239351.10907</v>
      </c>
      <c r="E79" s="338">
        <v>15214.420061469467</v>
      </c>
      <c r="F79" s="337">
        <v>605858.54833000002</v>
      </c>
      <c r="G79" s="338">
        <v>7437.5908365803471</v>
      </c>
      <c r="H79" s="337">
        <v>96587.111869999993</v>
      </c>
      <c r="I79" s="338">
        <v>1278.6184909038909</v>
      </c>
      <c r="J79" s="337">
        <v>488.46120000000002</v>
      </c>
      <c r="K79" s="338">
        <v>5.9964071731909039</v>
      </c>
      <c r="L79" s="349"/>
      <c r="M79" s="350"/>
      <c r="N79" s="350"/>
      <c r="O79" s="350"/>
      <c r="P79" s="350"/>
      <c r="Q79" s="350"/>
    </row>
    <row r="80" spans="1:17" ht="12.9" customHeight="1" x14ac:dyDescent="0.25">
      <c r="A80" s="352">
        <v>42735</v>
      </c>
      <c r="B80" s="353">
        <v>1932336.7139600001</v>
      </c>
      <c r="C80" s="338">
        <v>23514.701915471735</v>
      </c>
      <c r="D80" s="337">
        <v>1235114.2556</v>
      </c>
      <c r="E80" s="338">
        <v>15030.167021183541</v>
      </c>
      <c r="F80" s="337">
        <v>600368.89935999992</v>
      </c>
      <c r="G80" s="338">
        <v>7305.9191008376629</v>
      </c>
      <c r="H80" s="337">
        <v>96419.28959</v>
      </c>
      <c r="I80" s="338">
        <v>1265.3988785296845</v>
      </c>
      <c r="J80" s="337">
        <v>434.26942000000003</v>
      </c>
      <c r="K80" s="338">
        <v>5.2846462464492543</v>
      </c>
      <c r="L80" s="349"/>
      <c r="M80" s="350"/>
      <c r="N80" s="350"/>
      <c r="O80" s="350"/>
      <c r="P80" s="350"/>
      <c r="Q80" s="350"/>
    </row>
    <row r="81" spans="1:15" s="356" customFormat="1" ht="12.75" customHeight="1" x14ac:dyDescent="0.25">
      <c r="A81" s="351">
        <v>43100</v>
      </c>
      <c r="B81" s="353">
        <v>1888864.8691600002</v>
      </c>
      <c r="C81" s="338">
        <v>22849.479903793545</v>
      </c>
      <c r="D81" s="337">
        <v>1213173.28263</v>
      </c>
      <c r="E81" s="338">
        <v>14675.681142611858</v>
      </c>
      <c r="F81" s="337">
        <v>578291.91130000004</v>
      </c>
      <c r="G81" s="338">
        <v>6995.5609961934333</v>
      </c>
      <c r="H81" s="337">
        <v>96961.258279999995</v>
      </c>
      <c r="I81" s="338">
        <v>1266.2511156766893</v>
      </c>
      <c r="J81" s="337">
        <v>438.41694999999999</v>
      </c>
      <c r="K81" s="338">
        <v>5.3035023585156722</v>
      </c>
      <c r="M81" s="337"/>
      <c r="O81" s="908"/>
    </row>
    <row r="82" spans="1:15" s="356" customFormat="1" ht="12.75" customHeight="1" x14ac:dyDescent="0.25">
      <c r="A82" s="351">
        <v>43465</v>
      </c>
      <c r="B82" s="1005">
        <v>1850800.6692400002</v>
      </c>
      <c r="C82" s="1089">
        <v>22329.214019189512</v>
      </c>
      <c r="D82" s="1005">
        <v>1192351.2258000001</v>
      </c>
      <c r="E82" s="1089">
        <v>14385.269115914012</v>
      </c>
      <c r="F82" s="1005">
        <v>562216.47514</v>
      </c>
      <c r="G82" s="1089">
        <v>6782.9303323466083</v>
      </c>
      <c r="H82" s="1005">
        <v>96105.781010000006</v>
      </c>
      <c r="I82" s="1089">
        <v>1252.238335977773</v>
      </c>
      <c r="J82" s="1005">
        <v>127.18729999999999</v>
      </c>
      <c r="K82" s="1089">
        <v>1.5344669414827132</v>
      </c>
      <c r="M82" s="337"/>
      <c r="O82" s="908"/>
    </row>
    <row r="83" spans="1:15" s="356" customFormat="1" ht="12.75" customHeight="1" x14ac:dyDescent="0.25">
      <c r="A83" s="351">
        <v>43830</v>
      </c>
      <c r="B83" s="353">
        <v>1838494.0970900001</v>
      </c>
      <c r="C83" s="338">
        <v>22131.050100151588</v>
      </c>
      <c r="D83" s="337">
        <v>1177106.5494899999</v>
      </c>
      <c r="E83" s="338">
        <v>14169.533674959519</v>
      </c>
      <c r="F83" s="337">
        <v>562800.81874999998</v>
      </c>
      <c r="G83" s="338">
        <v>6774.769163390175</v>
      </c>
      <c r="H83" s="337">
        <v>98528.879700000005</v>
      </c>
      <c r="I83" s="338">
        <v>1281.3587569349731</v>
      </c>
      <c r="J83" s="337">
        <v>57.849159999999998</v>
      </c>
      <c r="K83" s="338">
        <v>0.69636482160727398</v>
      </c>
      <c r="M83" s="337"/>
      <c r="O83" s="908"/>
    </row>
    <row r="84" spans="1:15" s="356" customFormat="1" ht="12.75" customHeight="1" x14ac:dyDescent="0.25">
      <c r="A84" s="351">
        <v>44196</v>
      </c>
      <c r="B84" s="1005">
        <f>'2.1'!$C$26+'2.1'!$C$35</f>
        <v>2093620.1593759998</v>
      </c>
      <c r="C84" s="1089">
        <f>B84/'A3'!B19*1000000</f>
        <v>25187.047569725346</v>
      </c>
      <c r="D84" s="1005">
        <f>'2.1'!$D$26+'2.1'!$D$35</f>
        <v>1367795.7920249999</v>
      </c>
      <c r="E84" s="1089">
        <f>D84/'A3'!B19*1000000</f>
        <v>16455.104105260343</v>
      </c>
      <c r="F84" s="1005">
        <f>'2.1'!$E$26+'2.1'!$E$35</f>
        <v>623870.45146999997</v>
      </c>
      <c r="G84" s="1089">
        <f>F84/'A3'!B19*1000000</f>
        <v>7505.399042013566</v>
      </c>
      <c r="H84" s="1005">
        <f>'2.1'!$H$35+'2.1'!$H$26</f>
        <v>101909.77833499681</v>
      </c>
      <c r="I84" s="1089">
        <f>H84/'A3'!C19*1000000</f>
        <v>1324.6111100474097</v>
      </c>
      <c r="J84" s="1005">
        <f>'2.1'!$I$35+'2.1'!$I$26</f>
        <v>44.137546</v>
      </c>
      <c r="K84" s="1089">
        <f>J84/'A3'!B19*1000000</f>
        <v>0.53099148178066813</v>
      </c>
      <c r="M84" s="337"/>
      <c r="O84" s="908"/>
    </row>
    <row r="85" spans="1:15" s="356" customFormat="1" ht="12.75" customHeight="1" x14ac:dyDescent="0.25">
      <c r="A85" s="357" t="s">
        <v>495</v>
      </c>
      <c r="B85" s="335"/>
      <c r="C85" s="335"/>
      <c r="D85" s="335"/>
      <c r="E85" s="335"/>
      <c r="F85" s="343"/>
      <c r="G85" s="343"/>
      <c r="H85" s="343"/>
      <c r="I85" s="343"/>
    </row>
    <row r="86" spans="1:15" s="358" customFormat="1" ht="12.75" customHeight="1" x14ac:dyDescent="0.25">
      <c r="A86" s="1294" t="s">
        <v>692</v>
      </c>
      <c r="B86" s="1294"/>
      <c r="C86" s="1294"/>
      <c r="D86" s="1294"/>
      <c r="E86" s="1294"/>
      <c r="F86" s="1294"/>
      <c r="G86" s="1294"/>
      <c r="H86" s="1294"/>
      <c r="I86" s="1294"/>
      <c r="J86" s="1294"/>
      <c r="L86" s="337"/>
    </row>
    <row r="87" spans="1:15" s="358" customFormat="1" ht="12.75" customHeight="1" x14ac:dyDescent="0.25">
      <c r="A87" s="1294" t="s">
        <v>703</v>
      </c>
      <c r="B87" s="1294"/>
      <c r="C87" s="1294"/>
      <c r="D87" s="1294"/>
      <c r="E87" s="1294"/>
      <c r="F87" s="1294"/>
      <c r="G87" s="1294"/>
      <c r="H87" s="1294"/>
      <c r="I87" s="1294"/>
      <c r="J87" s="1294"/>
    </row>
    <row r="88" spans="1:15" ht="12.75" customHeight="1" x14ac:dyDescent="0.25">
      <c r="A88" s="1294" t="s">
        <v>496</v>
      </c>
      <c r="B88" s="1294"/>
      <c r="C88" s="1294"/>
      <c r="D88" s="1294"/>
      <c r="E88" s="1294"/>
      <c r="F88" s="1294"/>
      <c r="G88" s="1294"/>
      <c r="H88" s="1294"/>
      <c r="I88" s="953"/>
      <c r="J88" s="953"/>
    </row>
    <row r="89" spans="1:15" s="356" customFormat="1" ht="12.75" customHeight="1" x14ac:dyDescent="0.25">
      <c r="A89" s="360" t="s">
        <v>497</v>
      </c>
      <c r="B89" s="360"/>
      <c r="C89" s="360"/>
      <c r="D89" s="360"/>
      <c r="E89" s="361"/>
      <c r="F89" s="361"/>
      <c r="G89" s="361"/>
      <c r="H89" s="361"/>
      <c r="I89" s="361"/>
      <c r="J89" s="953"/>
    </row>
    <row r="90" spans="1:15" ht="12.75" customHeight="1" x14ac:dyDescent="0.25">
      <c r="A90" s="362" t="s">
        <v>511</v>
      </c>
      <c r="B90" s="360"/>
      <c r="C90" s="360"/>
      <c r="D90" s="360"/>
      <c r="E90" s="360"/>
      <c r="F90" s="360"/>
      <c r="G90" s="360"/>
      <c r="H90" s="360"/>
      <c r="I90" s="360"/>
      <c r="J90" s="360"/>
    </row>
    <row r="91" spans="1:15" ht="12.75" customHeight="1" x14ac:dyDescent="0.25">
      <c r="A91" s="362" t="s">
        <v>512</v>
      </c>
      <c r="B91" s="360"/>
      <c r="C91" s="360"/>
      <c r="D91" s="360"/>
      <c r="E91" s="360"/>
      <c r="F91" s="360"/>
      <c r="G91" s="360"/>
      <c r="H91" s="360"/>
      <c r="I91" s="360"/>
      <c r="J91" s="360"/>
    </row>
    <row r="92" spans="1:15" ht="12.75" customHeight="1" x14ac:dyDescent="0.25">
      <c r="A92" s="362" t="s">
        <v>513</v>
      </c>
      <c r="B92" s="363"/>
      <c r="C92" s="955"/>
      <c r="D92" s="955"/>
      <c r="E92" s="955"/>
      <c r="F92" s="955"/>
      <c r="G92" s="955"/>
      <c r="H92" s="955"/>
      <c r="I92" s="955"/>
      <c r="J92" s="360"/>
    </row>
    <row r="93" spans="1:15" ht="12.75" customHeight="1" x14ac:dyDescent="0.25">
      <c r="A93" s="362" t="s">
        <v>514</v>
      </c>
      <c r="B93" s="360"/>
      <c r="C93" s="360"/>
      <c r="D93" s="360"/>
      <c r="E93" s="360"/>
      <c r="F93" s="360"/>
      <c r="G93" s="360"/>
      <c r="H93" s="360"/>
      <c r="I93" s="360"/>
      <c r="J93" s="360"/>
    </row>
    <row r="94" spans="1:15" x14ac:dyDescent="0.25">
      <c r="A94" s="360" t="s">
        <v>889</v>
      </c>
    </row>
    <row r="95" spans="1:15" x14ac:dyDescent="0.25">
      <c r="A95" s="365"/>
    </row>
    <row r="96" spans="1:15" x14ac:dyDescent="0.25">
      <c r="A96" s="365"/>
    </row>
    <row r="97" spans="1:11" x14ac:dyDescent="0.25">
      <c r="A97" s="365"/>
    </row>
    <row r="98" spans="1:11" x14ac:dyDescent="0.25">
      <c r="A98" s="365"/>
    </row>
    <row r="99" spans="1:11" x14ac:dyDescent="0.25">
      <c r="A99" s="365"/>
      <c r="B99" s="520"/>
      <c r="C99" s="520"/>
      <c r="D99" s="520"/>
      <c r="E99" s="520"/>
      <c r="F99" s="520"/>
      <c r="G99" s="520"/>
      <c r="H99" s="520"/>
      <c r="I99" s="520"/>
      <c r="J99" s="520"/>
      <c r="K99" s="520"/>
    </row>
    <row r="100" spans="1:11" x14ac:dyDescent="0.25">
      <c r="A100" s="365"/>
      <c r="C100" s="519"/>
      <c r="D100" s="519"/>
      <c r="E100" s="519"/>
      <c r="F100" s="519"/>
      <c r="G100" s="519"/>
      <c r="I100" s="519"/>
      <c r="J100" s="519"/>
      <c r="K100" s="519"/>
    </row>
    <row r="101" spans="1:11" x14ac:dyDescent="0.25">
      <c r="A101" s="365"/>
    </row>
    <row r="102" spans="1:11" x14ac:dyDescent="0.25">
      <c r="A102" s="365"/>
    </row>
    <row r="103" spans="1:11" x14ac:dyDescent="0.25">
      <c r="A103" s="365"/>
    </row>
    <row r="104" spans="1:11" ht="15" x14ac:dyDescent="0.25">
      <c r="A104" s="365"/>
      <c r="B104" s="736"/>
    </row>
    <row r="105" spans="1:11" ht="15" x14ac:dyDescent="0.25">
      <c r="A105" s="365"/>
      <c r="B105" s="736"/>
    </row>
    <row r="106" spans="1:11" ht="15" x14ac:dyDescent="0.25">
      <c r="A106" s="365"/>
      <c r="B106" s="736"/>
    </row>
    <row r="107" spans="1:11" x14ac:dyDescent="0.25">
      <c r="A107" s="365"/>
    </row>
    <row r="108" spans="1:11" x14ac:dyDescent="0.25">
      <c r="A108" s="365"/>
    </row>
    <row r="109" spans="1:11" x14ac:dyDescent="0.25">
      <c r="A109" s="365"/>
    </row>
    <row r="110" spans="1:11" x14ac:dyDescent="0.25">
      <c r="A110" s="365"/>
    </row>
    <row r="111" spans="1:11" x14ac:dyDescent="0.25">
      <c r="A111" s="365"/>
    </row>
    <row r="112" spans="1:11" x14ac:dyDescent="0.25">
      <c r="A112" s="365"/>
    </row>
    <row r="113" spans="1:1" x14ac:dyDescent="0.25">
      <c r="A113" s="365"/>
    </row>
    <row r="114" spans="1:1" x14ac:dyDescent="0.25">
      <c r="A114" s="365"/>
    </row>
    <row r="115" spans="1:1" x14ac:dyDescent="0.25">
      <c r="A115" s="365"/>
    </row>
    <row r="116" spans="1:1" x14ac:dyDescent="0.25">
      <c r="A116" s="365"/>
    </row>
    <row r="117" spans="1:1" x14ac:dyDescent="0.25">
      <c r="A117" s="365"/>
    </row>
    <row r="118" spans="1:1" x14ac:dyDescent="0.25">
      <c r="A118" s="365"/>
    </row>
    <row r="119" spans="1:1" x14ac:dyDescent="0.25">
      <c r="A119" s="365"/>
    </row>
    <row r="120" spans="1:1" x14ac:dyDescent="0.25">
      <c r="A120" s="365"/>
    </row>
    <row r="121" spans="1:1" x14ac:dyDescent="0.25">
      <c r="A121" s="365"/>
    </row>
    <row r="122" spans="1:1" x14ac:dyDescent="0.25">
      <c r="A122" s="365"/>
    </row>
    <row r="123" spans="1:1" x14ac:dyDescent="0.25">
      <c r="A123" s="365"/>
    </row>
    <row r="124" spans="1:1" x14ac:dyDescent="0.25">
      <c r="A124" s="365"/>
    </row>
    <row r="125" spans="1:1" x14ac:dyDescent="0.25">
      <c r="A125" s="365"/>
    </row>
    <row r="126" spans="1:1" x14ac:dyDescent="0.25">
      <c r="A126" s="365"/>
    </row>
    <row r="127" spans="1:1" x14ac:dyDescent="0.25">
      <c r="A127" s="365"/>
    </row>
    <row r="128" spans="1:1" x14ac:dyDescent="0.25">
      <c r="A128" s="365"/>
    </row>
    <row r="129" spans="1:1" x14ac:dyDescent="0.25">
      <c r="A129" s="365"/>
    </row>
    <row r="130" spans="1:1" x14ac:dyDescent="0.25">
      <c r="A130" s="365"/>
    </row>
    <row r="131" spans="1:1" x14ac:dyDescent="0.25">
      <c r="A131" s="365"/>
    </row>
    <row r="132" spans="1:1" x14ac:dyDescent="0.25">
      <c r="A132" s="365"/>
    </row>
    <row r="133" spans="1:1" x14ac:dyDescent="0.25">
      <c r="A133" s="365"/>
    </row>
    <row r="134" spans="1:1" x14ac:dyDescent="0.25">
      <c r="A134" s="365"/>
    </row>
    <row r="135" spans="1:1" x14ac:dyDescent="0.25">
      <c r="A135" s="365"/>
    </row>
    <row r="136" spans="1:1" x14ac:dyDescent="0.25">
      <c r="A136" s="365"/>
    </row>
    <row r="137" spans="1:1" x14ac:dyDescent="0.25">
      <c r="A137" s="365"/>
    </row>
    <row r="138" spans="1:1" x14ac:dyDescent="0.25">
      <c r="A138" s="365"/>
    </row>
    <row r="139" spans="1:1" x14ac:dyDescent="0.25">
      <c r="A139" s="365"/>
    </row>
    <row r="140" spans="1:1" x14ac:dyDescent="0.25">
      <c r="A140" s="365"/>
    </row>
    <row r="141" spans="1:1" x14ac:dyDescent="0.25">
      <c r="A141" s="365"/>
    </row>
    <row r="142" spans="1:1" x14ac:dyDescent="0.25">
      <c r="A142" s="365"/>
    </row>
    <row r="143" spans="1:1" x14ac:dyDescent="0.25">
      <c r="A143" s="365"/>
    </row>
    <row r="144" spans="1:1" x14ac:dyDescent="0.25">
      <c r="A144" s="365"/>
    </row>
    <row r="145" spans="1:1" x14ac:dyDescent="0.25">
      <c r="A145" s="365"/>
    </row>
    <row r="146" spans="1:1" x14ac:dyDescent="0.25">
      <c r="A146" s="365"/>
    </row>
    <row r="147" spans="1:1" x14ac:dyDescent="0.25">
      <c r="A147" s="365"/>
    </row>
    <row r="148" spans="1:1" x14ac:dyDescent="0.25">
      <c r="A148" s="365"/>
    </row>
    <row r="149" spans="1:1" x14ac:dyDescent="0.25">
      <c r="A149" s="365"/>
    </row>
    <row r="150" spans="1:1" x14ac:dyDescent="0.25">
      <c r="A150" s="365"/>
    </row>
    <row r="151" spans="1:1" x14ac:dyDescent="0.25">
      <c r="A151" s="365"/>
    </row>
    <row r="152" spans="1:1" x14ac:dyDescent="0.25">
      <c r="A152" s="365"/>
    </row>
    <row r="153" spans="1:1" x14ac:dyDescent="0.25">
      <c r="A153" s="365"/>
    </row>
    <row r="154" spans="1:1" x14ac:dyDescent="0.25">
      <c r="A154" s="365"/>
    </row>
    <row r="155" spans="1:1" x14ac:dyDescent="0.25">
      <c r="A155" s="365"/>
    </row>
    <row r="156" spans="1:1" x14ac:dyDescent="0.25">
      <c r="A156" s="365"/>
    </row>
    <row r="157" spans="1:1" x14ac:dyDescent="0.25">
      <c r="A157" s="365"/>
    </row>
    <row r="158" spans="1:1" x14ac:dyDescent="0.25">
      <c r="A158" s="365"/>
    </row>
    <row r="159" spans="1:1" x14ac:dyDescent="0.25">
      <c r="A159" s="365"/>
    </row>
    <row r="160" spans="1:1" x14ac:dyDescent="0.25">
      <c r="A160" s="365"/>
    </row>
    <row r="161" spans="1:1" x14ac:dyDescent="0.25">
      <c r="A161" s="365"/>
    </row>
    <row r="162" spans="1:1" x14ac:dyDescent="0.25">
      <c r="A162" s="365"/>
    </row>
    <row r="163" spans="1:1" x14ac:dyDescent="0.25">
      <c r="A163" s="365"/>
    </row>
    <row r="164" spans="1:1" x14ac:dyDescent="0.25">
      <c r="A164" s="365"/>
    </row>
    <row r="165" spans="1:1" x14ac:dyDescent="0.25">
      <c r="A165" s="365"/>
    </row>
    <row r="166" spans="1:1" x14ac:dyDescent="0.25">
      <c r="A166" s="365"/>
    </row>
    <row r="167" spans="1:1" x14ac:dyDescent="0.25">
      <c r="A167" s="365"/>
    </row>
    <row r="168" spans="1:1" x14ac:dyDescent="0.25">
      <c r="A168" s="365"/>
    </row>
    <row r="169" spans="1:1" x14ac:dyDescent="0.25">
      <c r="A169" s="365"/>
    </row>
    <row r="170" spans="1:1" x14ac:dyDescent="0.25">
      <c r="A170" s="365"/>
    </row>
    <row r="171" spans="1:1" x14ac:dyDescent="0.25">
      <c r="A171" s="365"/>
    </row>
    <row r="172" spans="1:1" x14ac:dyDescent="0.25">
      <c r="A172" s="365"/>
    </row>
    <row r="173" spans="1:1" x14ac:dyDescent="0.25">
      <c r="A173" s="365"/>
    </row>
    <row r="174" spans="1:1" x14ac:dyDescent="0.25">
      <c r="A174" s="365"/>
    </row>
    <row r="175" spans="1:1" x14ac:dyDescent="0.25">
      <c r="A175" s="365"/>
    </row>
    <row r="176" spans="1:1" x14ac:dyDescent="0.25">
      <c r="A176" s="365"/>
    </row>
    <row r="177" spans="1:1" x14ac:dyDescent="0.25">
      <c r="A177" s="365"/>
    </row>
    <row r="178" spans="1:1" x14ac:dyDescent="0.25">
      <c r="A178" s="365"/>
    </row>
    <row r="179" spans="1:1" x14ac:dyDescent="0.25">
      <c r="A179" s="365"/>
    </row>
    <row r="180" spans="1:1" x14ac:dyDescent="0.25">
      <c r="A180" s="365"/>
    </row>
    <row r="181" spans="1:1" x14ac:dyDescent="0.25">
      <c r="A181" s="365"/>
    </row>
    <row r="182" spans="1:1" x14ac:dyDescent="0.25">
      <c r="A182" s="365"/>
    </row>
    <row r="183" spans="1:1" x14ac:dyDescent="0.25">
      <c r="A183" s="365"/>
    </row>
    <row r="184" spans="1:1" x14ac:dyDescent="0.25">
      <c r="A184" s="365"/>
    </row>
    <row r="185" spans="1:1" x14ac:dyDescent="0.25">
      <c r="A185" s="365"/>
    </row>
    <row r="186" spans="1:1" x14ac:dyDescent="0.25">
      <c r="A186" s="365"/>
    </row>
    <row r="187" spans="1:1" x14ac:dyDescent="0.25">
      <c r="A187" s="365"/>
    </row>
    <row r="188" spans="1:1" x14ac:dyDescent="0.25">
      <c r="A188" s="365"/>
    </row>
    <row r="189" spans="1:1" x14ac:dyDescent="0.25">
      <c r="A189" s="365"/>
    </row>
    <row r="190" spans="1:1" x14ac:dyDescent="0.25">
      <c r="A190" s="365"/>
    </row>
    <row r="191" spans="1:1" x14ac:dyDescent="0.25">
      <c r="A191" s="365"/>
    </row>
    <row r="192" spans="1:1" x14ac:dyDescent="0.25">
      <c r="A192" s="365"/>
    </row>
    <row r="193" spans="1:1" x14ac:dyDescent="0.25">
      <c r="A193" s="365"/>
    </row>
    <row r="194" spans="1:1" x14ac:dyDescent="0.25">
      <c r="A194" s="365"/>
    </row>
    <row r="195" spans="1:1" x14ac:dyDescent="0.25">
      <c r="A195" s="365"/>
    </row>
    <row r="196" spans="1:1" x14ac:dyDescent="0.25">
      <c r="A196" s="365"/>
    </row>
    <row r="197" spans="1:1" x14ac:dyDescent="0.25">
      <c r="A197" s="365"/>
    </row>
    <row r="198" spans="1:1" x14ac:dyDescent="0.25">
      <c r="A198" s="365"/>
    </row>
    <row r="199" spans="1:1" x14ac:dyDescent="0.25">
      <c r="A199" s="365"/>
    </row>
    <row r="200" spans="1:1" x14ac:dyDescent="0.25">
      <c r="A200" s="365"/>
    </row>
    <row r="201" spans="1:1" x14ac:dyDescent="0.25">
      <c r="A201" s="365"/>
    </row>
    <row r="202" spans="1:1" x14ac:dyDescent="0.25">
      <c r="A202" s="365"/>
    </row>
    <row r="203" spans="1:1" x14ac:dyDescent="0.25">
      <c r="A203" s="365"/>
    </row>
    <row r="204" spans="1:1" x14ac:dyDescent="0.25">
      <c r="A204" s="365"/>
    </row>
    <row r="205" spans="1:1" x14ac:dyDescent="0.25">
      <c r="A205" s="365"/>
    </row>
    <row r="206" spans="1:1" x14ac:dyDescent="0.25">
      <c r="A206" s="365"/>
    </row>
    <row r="207" spans="1:1" x14ac:dyDescent="0.25">
      <c r="A207" s="365"/>
    </row>
  </sheetData>
  <mergeCells count="13">
    <mergeCell ref="A88:H88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6:J86"/>
    <mergeCell ref="A87:J8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6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16.5546875" style="366" customWidth="1" collapsed="1"/>
    <col min="2" max="11" width="14.44140625" style="343" customWidth="1" collapsed="1"/>
    <col min="12" max="16384" width="11.44140625" style="343" collapsed="1"/>
  </cols>
  <sheetData>
    <row r="1" spans="1:17" ht="20.100000000000001" customHeight="1" x14ac:dyDescent="0.3">
      <c r="A1" s="341" t="s">
        <v>671</v>
      </c>
      <c r="B1" s="954"/>
      <c r="C1" s="954"/>
      <c r="D1" s="954"/>
      <c r="E1" s="954"/>
      <c r="F1" s="954"/>
      <c r="G1" s="954"/>
      <c r="H1" s="954"/>
      <c r="I1" s="954"/>
    </row>
    <row r="2" spans="1:17" ht="20.100000000000001" customHeight="1" x14ac:dyDescent="0.3">
      <c r="A2" s="954" t="s">
        <v>479</v>
      </c>
      <c r="B2" s="954"/>
      <c r="C2" s="954"/>
      <c r="D2" s="954"/>
      <c r="E2" s="954"/>
      <c r="F2" s="954"/>
      <c r="G2" s="954"/>
      <c r="H2" s="954"/>
      <c r="I2" s="954"/>
    </row>
    <row r="3" spans="1:17" ht="20.100000000000001" customHeight="1" x14ac:dyDescent="0.3">
      <c r="A3" s="1283" t="s">
        <v>515</v>
      </c>
      <c r="B3" s="1283"/>
      <c r="C3" s="1283"/>
      <c r="D3" s="1283"/>
      <c r="E3" s="1283"/>
      <c r="F3" s="1283"/>
      <c r="G3" s="1283"/>
      <c r="H3" s="1283"/>
      <c r="I3" s="1283"/>
    </row>
    <row r="4" spans="1:17" ht="15" customHeight="1" x14ac:dyDescent="0.25">
      <c r="A4" s="1284"/>
      <c r="B4" s="1284"/>
      <c r="C4" s="1284"/>
      <c r="D4" s="1284"/>
      <c r="E4" s="1284"/>
      <c r="F4" s="1284"/>
      <c r="G4" s="1284"/>
      <c r="H4" s="1285"/>
      <c r="I4" s="1285"/>
    </row>
    <row r="5" spans="1:17" s="335" customFormat="1" ht="15" customHeight="1" x14ac:dyDescent="0.25">
      <c r="A5" s="1286" t="s">
        <v>481</v>
      </c>
      <c r="B5" s="1273" t="s">
        <v>482</v>
      </c>
      <c r="C5" s="1289"/>
      <c r="D5" s="1273" t="s">
        <v>483</v>
      </c>
      <c r="E5" s="1291"/>
      <c r="F5" s="1273" t="s">
        <v>288</v>
      </c>
      <c r="G5" s="1289"/>
      <c r="H5" s="1273" t="s">
        <v>484</v>
      </c>
      <c r="I5" s="1289"/>
      <c r="J5" s="1273" t="s">
        <v>536</v>
      </c>
      <c r="K5" s="1274"/>
    </row>
    <row r="6" spans="1:17" s="344" customFormat="1" ht="39" customHeight="1" x14ac:dyDescent="0.25">
      <c r="A6" s="1287"/>
      <c r="B6" s="1275"/>
      <c r="C6" s="1290"/>
      <c r="D6" s="1292"/>
      <c r="E6" s="1293"/>
      <c r="F6" s="1275"/>
      <c r="G6" s="1290"/>
      <c r="H6" s="1275"/>
      <c r="I6" s="1290"/>
      <c r="J6" s="1275"/>
      <c r="K6" s="1276"/>
    </row>
    <row r="7" spans="1:17" s="344" customFormat="1" ht="33.75" customHeight="1" x14ac:dyDescent="0.25">
      <c r="A7" s="1288"/>
      <c r="B7" s="345" t="s">
        <v>485</v>
      </c>
      <c r="C7" s="345" t="s">
        <v>486</v>
      </c>
      <c r="D7" s="345" t="s">
        <v>485</v>
      </c>
      <c r="E7" s="345" t="s">
        <v>486</v>
      </c>
      <c r="F7" s="345" t="s">
        <v>485</v>
      </c>
      <c r="G7" s="345" t="s">
        <v>486</v>
      </c>
      <c r="H7" s="346" t="s">
        <v>485</v>
      </c>
      <c r="I7" s="345" t="s">
        <v>486</v>
      </c>
      <c r="J7" s="346" t="s">
        <v>485</v>
      </c>
      <c r="K7" s="346" t="s">
        <v>486</v>
      </c>
    </row>
    <row r="8" spans="1:17" s="344" customFormat="1" ht="13.5" customHeight="1" x14ac:dyDescent="0.25">
      <c r="A8" s="367"/>
      <c r="B8" s="368"/>
      <c r="C8" s="368"/>
      <c r="D8" s="963"/>
      <c r="E8" s="963"/>
      <c r="F8" s="963"/>
      <c r="G8" s="368"/>
      <c r="H8" s="963"/>
      <c r="I8" s="963"/>
    </row>
    <row r="9" spans="1:17" ht="12.75" customHeight="1" x14ac:dyDescent="0.25">
      <c r="A9" s="348">
        <v>18353</v>
      </c>
      <c r="B9" s="337">
        <v>0</v>
      </c>
      <c r="C9" s="338">
        <v>0</v>
      </c>
      <c r="D9" s="337">
        <v>0</v>
      </c>
      <c r="E9" s="338">
        <v>0</v>
      </c>
      <c r="F9" s="337">
        <v>0</v>
      </c>
      <c r="G9" s="338">
        <v>0</v>
      </c>
      <c r="H9" s="337">
        <v>0</v>
      </c>
      <c r="I9" s="338">
        <v>0</v>
      </c>
      <c r="J9" s="337" t="s">
        <v>259</v>
      </c>
      <c r="K9" s="338" t="s">
        <v>259</v>
      </c>
      <c r="L9" s="349"/>
      <c r="M9" s="349"/>
      <c r="N9" s="350"/>
      <c r="O9" s="350"/>
      <c r="P9" s="349"/>
      <c r="Q9" s="349"/>
    </row>
    <row r="10" spans="1:17" ht="12.75" customHeight="1" x14ac:dyDescent="0.25">
      <c r="A10" s="348">
        <v>18718</v>
      </c>
      <c r="B10" s="337">
        <v>0</v>
      </c>
      <c r="C10" s="338">
        <v>0</v>
      </c>
      <c r="D10" s="337">
        <v>0</v>
      </c>
      <c r="E10" s="338">
        <v>0</v>
      </c>
      <c r="F10" s="337">
        <v>0</v>
      </c>
      <c r="G10" s="338">
        <v>0</v>
      </c>
      <c r="H10" s="337">
        <v>0</v>
      </c>
      <c r="I10" s="338">
        <v>0</v>
      </c>
      <c r="J10" s="337" t="s">
        <v>259</v>
      </c>
      <c r="K10" s="338" t="s">
        <v>259</v>
      </c>
      <c r="L10" s="349"/>
      <c r="M10" s="349"/>
      <c r="N10" s="350"/>
      <c r="O10" s="350"/>
      <c r="P10" s="349"/>
      <c r="Q10" s="349"/>
    </row>
    <row r="11" spans="1:17" ht="12.75" customHeight="1" x14ac:dyDescent="0.25">
      <c r="A11" s="351">
        <v>19084</v>
      </c>
      <c r="B11" s="337">
        <v>0</v>
      </c>
      <c r="C11" s="338">
        <v>0</v>
      </c>
      <c r="D11" s="337">
        <v>0</v>
      </c>
      <c r="E11" s="338">
        <v>0</v>
      </c>
      <c r="F11" s="337">
        <v>0</v>
      </c>
      <c r="G11" s="338">
        <v>0</v>
      </c>
      <c r="H11" s="337">
        <v>0</v>
      </c>
      <c r="I11" s="338">
        <v>0</v>
      </c>
      <c r="J11" s="337" t="s">
        <v>259</v>
      </c>
      <c r="K11" s="338" t="s">
        <v>259</v>
      </c>
      <c r="L11" s="349"/>
      <c r="M11" s="349"/>
      <c r="N11" s="350"/>
      <c r="O11" s="350"/>
      <c r="P11" s="349"/>
      <c r="Q11" s="349"/>
    </row>
    <row r="12" spans="1:17" ht="12.75" customHeight="1" x14ac:dyDescent="0.25">
      <c r="A12" s="348">
        <v>19449</v>
      </c>
      <c r="B12" s="337">
        <v>0</v>
      </c>
      <c r="C12" s="338">
        <v>0</v>
      </c>
      <c r="D12" s="337">
        <v>0</v>
      </c>
      <c r="E12" s="338">
        <v>0</v>
      </c>
      <c r="F12" s="337">
        <v>0</v>
      </c>
      <c r="G12" s="338">
        <v>0</v>
      </c>
      <c r="H12" s="337">
        <v>0</v>
      </c>
      <c r="I12" s="338">
        <v>0</v>
      </c>
      <c r="J12" s="337" t="s">
        <v>259</v>
      </c>
      <c r="K12" s="338" t="s">
        <v>259</v>
      </c>
      <c r="L12" s="349"/>
      <c r="M12" s="349"/>
      <c r="N12" s="350"/>
      <c r="O12" s="350"/>
      <c r="P12" s="349"/>
      <c r="Q12" s="349"/>
    </row>
    <row r="13" spans="1:17" ht="12.75" customHeight="1" x14ac:dyDescent="0.25">
      <c r="A13" s="348">
        <v>19814</v>
      </c>
      <c r="B13" s="337">
        <v>0</v>
      </c>
      <c r="C13" s="338">
        <v>0</v>
      </c>
      <c r="D13" s="337">
        <v>0</v>
      </c>
      <c r="E13" s="338">
        <v>0</v>
      </c>
      <c r="F13" s="337">
        <v>0</v>
      </c>
      <c r="G13" s="338">
        <v>0</v>
      </c>
      <c r="H13" s="337">
        <v>0</v>
      </c>
      <c r="I13" s="338">
        <v>0</v>
      </c>
      <c r="J13" s="337" t="s">
        <v>259</v>
      </c>
      <c r="K13" s="338" t="s">
        <v>259</v>
      </c>
      <c r="L13" s="349"/>
      <c r="M13" s="349"/>
      <c r="N13" s="350"/>
      <c r="O13" s="350"/>
      <c r="P13" s="349"/>
      <c r="Q13" s="349"/>
    </row>
    <row r="14" spans="1:17" ht="12.75" customHeight="1" x14ac:dyDescent="0.25">
      <c r="A14" s="348">
        <v>20179</v>
      </c>
      <c r="B14" s="337">
        <v>0</v>
      </c>
      <c r="C14" s="338">
        <v>0</v>
      </c>
      <c r="D14" s="337">
        <v>0</v>
      </c>
      <c r="E14" s="338">
        <v>0</v>
      </c>
      <c r="F14" s="337">
        <v>0</v>
      </c>
      <c r="G14" s="338">
        <v>0</v>
      </c>
      <c r="H14" s="337">
        <v>0</v>
      </c>
      <c r="I14" s="338">
        <v>0</v>
      </c>
      <c r="J14" s="337" t="s">
        <v>259</v>
      </c>
      <c r="K14" s="338" t="s">
        <v>259</v>
      </c>
      <c r="L14" s="350"/>
      <c r="M14" s="349"/>
      <c r="N14" s="350"/>
      <c r="O14" s="350"/>
      <c r="P14" s="349"/>
      <c r="Q14" s="350"/>
    </row>
    <row r="15" spans="1:17" ht="12.75" customHeight="1" x14ac:dyDescent="0.25">
      <c r="A15" s="348">
        <v>20545</v>
      </c>
      <c r="B15" s="337">
        <v>0</v>
      </c>
      <c r="C15" s="338">
        <v>0</v>
      </c>
      <c r="D15" s="337">
        <v>0</v>
      </c>
      <c r="E15" s="338">
        <v>0</v>
      </c>
      <c r="F15" s="337">
        <v>0</v>
      </c>
      <c r="G15" s="338">
        <v>0</v>
      </c>
      <c r="H15" s="337">
        <v>0</v>
      </c>
      <c r="I15" s="338">
        <v>0</v>
      </c>
      <c r="J15" s="337" t="s">
        <v>259</v>
      </c>
      <c r="K15" s="338" t="s">
        <v>259</v>
      </c>
      <c r="L15" s="350"/>
      <c r="M15" s="349"/>
      <c r="N15" s="350"/>
      <c r="O15" s="350"/>
      <c r="P15" s="349"/>
      <c r="Q15" s="350"/>
    </row>
    <row r="16" spans="1:17" ht="12.75" customHeight="1" x14ac:dyDescent="0.25">
      <c r="A16" s="348">
        <v>20910</v>
      </c>
      <c r="B16" s="337">
        <v>0</v>
      </c>
      <c r="C16" s="338">
        <v>0</v>
      </c>
      <c r="D16" s="337">
        <v>0</v>
      </c>
      <c r="E16" s="338">
        <v>0</v>
      </c>
      <c r="F16" s="337">
        <v>0</v>
      </c>
      <c r="G16" s="338">
        <v>0</v>
      </c>
      <c r="H16" s="337">
        <v>0</v>
      </c>
      <c r="I16" s="338">
        <v>0</v>
      </c>
      <c r="J16" s="337" t="s">
        <v>259</v>
      </c>
      <c r="K16" s="338" t="s">
        <v>259</v>
      </c>
      <c r="L16" s="350"/>
      <c r="M16" s="349"/>
      <c r="N16" s="350"/>
      <c r="O16" s="350"/>
      <c r="P16" s="349"/>
      <c r="Q16" s="350"/>
    </row>
    <row r="17" spans="1:17" ht="12.75" customHeight="1" x14ac:dyDescent="0.25">
      <c r="A17" s="348" t="s">
        <v>489</v>
      </c>
      <c r="B17" s="337">
        <v>0</v>
      </c>
      <c r="C17" s="338">
        <v>0</v>
      </c>
      <c r="D17" s="337">
        <v>0</v>
      </c>
      <c r="E17" s="338">
        <v>0</v>
      </c>
      <c r="F17" s="337">
        <v>0</v>
      </c>
      <c r="G17" s="338">
        <v>0</v>
      </c>
      <c r="H17" s="337">
        <v>0</v>
      </c>
      <c r="I17" s="338">
        <v>0</v>
      </c>
      <c r="J17" s="337" t="s">
        <v>259</v>
      </c>
      <c r="K17" s="338" t="s">
        <v>259</v>
      </c>
      <c r="L17" s="350"/>
      <c r="M17" s="349"/>
      <c r="N17" s="350"/>
      <c r="O17" s="350"/>
      <c r="P17" s="349"/>
      <c r="Q17" s="350"/>
    </row>
    <row r="18" spans="1:17" ht="12.75" customHeight="1" x14ac:dyDescent="0.25">
      <c r="A18" s="348">
        <v>21640</v>
      </c>
      <c r="B18" s="337">
        <v>0</v>
      </c>
      <c r="C18" s="338">
        <v>0</v>
      </c>
      <c r="D18" s="337">
        <v>0</v>
      </c>
      <c r="E18" s="338">
        <v>0</v>
      </c>
      <c r="F18" s="337">
        <v>0</v>
      </c>
      <c r="G18" s="338">
        <v>0</v>
      </c>
      <c r="H18" s="337">
        <v>0</v>
      </c>
      <c r="I18" s="338">
        <v>0</v>
      </c>
      <c r="J18" s="337" t="s">
        <v>259</v>
      </c>
      <c r="K18" s="338" t="s">
        <v>259</v>
      </c>
      <c r="L18" s="350"/>
      <c r="M18" s="349"/>
      <c r="N18" s="350"/>
      <c r="O18" s="350"/>
      <c r="P18" s="349"/>
      <c r="Q18" s="350"/>
    </row>
    <row r="19" spans="1:17" ht="12.75" customHeight="1" x14ac:dyDescent="0.25">
      <c r="A19" s="351">
        <v>22281</v>
      </c>
      <c r="B19" s="337">
        <v>0</v>
      </c>
      <c r="C19" s="338">
        <v>0</v>
      </c>
      <c r="D19" s="337">
        <v>0</v>
      </c>
      <c r="E19" s="338">
        <v>0</v>
      </c>
      <c r="F19" s="337">
        <v>0</v>
      </c>
      <c r="G19" s="338">
        <v>0</v>
      </c>
      <c r="H19" s="337">
        <v>0</v>
      </c>
      <c r="I19" s="338">
        <v>0</v>
      </c>
      <c r="J19" s="337" t="s">
        <v>259</v>
      </c>
      <c r="K19" s="338" t="s">
        <v>259</v>
      </c>
      <c r="L19" s="350"/>
      <c r="M19" s="350"/>
      <c r="N19" s="350"/>
      <c r="O19" s="350"/>
      <c r="P19" s="349"/>
      <c r="Q19" s="350"/>
    </row>
    <row r="20" spans="1:17" ht="12.75" customHeight="1" x14ac:dyDescent="0.25">
      <c r="A20" s="348">
        <v>22646</v>
      </c>
      <c r="B20" s="337">
        <v>102.76966812043992</v>
      </c>
      <c r="C20" s="338">
        <v>1.8160682555552203</v>
      </c>
      <c r="D20" s="337">
        <v>81.806700991394962</v>
      </c>
      <c r="E20" s="338">
        <v>1.4456264720837575</v>
      </c>
      <c r="F20" s="337">
        <v>2.5564594059810926</v>
      </c>
      <c r="G20" s="338">
        <v>4.5175827252617422E-2</v>
      </c>
      <c r="H20" s="337">
        <v>18.406507723063864</v>
      </c>
      <c r="I20" s="338">
        <v>0.35500970575594892</v>
      </c>
      <c r="J20" s="337" t="s">
        <v>259</v>
      </c>
      <c r="K20" s="338" t="s">
        <v>259</v>
      </c>
      <c r="L20" s="350"/>
      <c r="M20" s="350"/>
      <c r="N20" s="350"/>
      <c r="O20" s="350"/>
      <c r="P20" s="349"/>
      <c r="Q20" s="350"/>
    </row>
    <row r="21" spans="1:17" ht="12.75" customHeight="1" x14ac:dyDescent="0.25">
      <c r="A21" s="348">
        <v>23011</v>
      </c>
      <c r="B21" s="337">
        <v>401.87541862022778</v>
      </c>
      <c r="C21" s="338">
        <v>7.0200013034738422</v>
      </c>
      <c r="D21" s="337">
        <v>382.95761901596768</v>
      </c>
      <c r="E21" s="338">
        <v>6.6895432268472117</v>
      </c>
      <c r="F21" s="337">
        <v>0</v>
      </c>
      <c r="G21" s="338">
        <v>0</v>
      </c>
      <c r="H21" s="337">
        <v>18.917799604260086</v>
      </c>
      <c r="I21" s="338">
        <v>0.36028825659354846</v>
      </c>
      <c r="J21" s="337" t="s">
        <v>259</v>
      </c>
      <c r="K21" s="338" t="s">
        <v>259</v>
      </c>
      <c r="L21" s="350"/>
      <c r="M21" s="350"/>
      <c r="N21" s="350"/>
      <c r="O21" s="350"/>
      <c r="P21" s="349"/>
      <c r="Q21" s="350"/>
    </row>
    <row r="22" spans="1:17" ht="12.75" customHeight="1" x14ac:dyDescent="0.25">
      <c r="A22" s="348">
        <v>23376</v>
      </c>
      <c r="B22" s="337">
        <v>912.14471605405379</v>
      </c>
      <c r="C22" s="338">
        <v>15.763486980838888</v>
      </c>
      <c r="D22" s="337">
        <v>890.67045704381258</v>
      </c>
      <c r="E22" s="338">
        <v>15.392373498106135</v>
      </c>
      <c r="F22" s="337">
        <v>0</v>
      </c>
      <c r="G22" s="338">
        <v>0</v>
      </c>
      <c r="H22" s="337">
        <v>21.474259010241177</v>
      </c>
      <c r="I22" s="338">
        <v>0.40442079689637389</v>
      </c>
      <c r="J22" s="337" t="s">
        <v>259</v>
      </c>
      <c r="K22" s="338" t="s">
        <v>259</v>
      </c>
      <c r="L22" s="350"/>
      <c r="M22" s="350"/>
      <c r="N22" s="350"/>
      <c r="O22" s="350"/>
      <c r="P22" s="349"/>
      <c r="Q22" s="350"/>
    </row>
    <row r="23" spans="1:17" ht="12.75" customHeight="1" x14ac:dyDescent="0.25">
      <c r="A23" s="348">
        <v>23742</v>
      </c>
      <c r="B23" s="337">
        <v>686.15370456532526</v>
      </c>
      <c r="C23" s="338">
        <v>11.711645775881893</v>
      </c>
      <c r="D23" s="337">
        <v>575.71465822694199</v>
      </c>
      <c r="E23" s="338">
        <v>9.8266118805089491</v>
      </c>
      <c r="F23" s="337">
        <v>69.535695842685712</v>
      </c>
      <c r="G23" s="338">
        <v>1.1868731933829637</v>
      </c>
      <c r="H23" s="337">
        <v>40.903350495697481</v>
      </c>
      <c r="I23" s="338">
        <v>0.76032630933075351</v>
      </c>
      <c r="J23" s="337" t="s">
        <v>259</v>
      </c>
      <c r="K23" s="338" t="s">
        <v>259</v>
      </c>
      <c r="L23" s="350"/>
      <c r="M23" s="350"/>
      <c r="N23" s="350"/>
      <c r="O23" s="350"/>
      <c r="P23" s="349"/>
      <c r="Q23" s="350"/>
    </row>
    <row r="24" spans="1:17" ht="12.75" customHeight="1" x14ac:dyDescent="0.25">
      <c r="A24" s="348">
        <v>24107</v>
      </c>
      <c r="B24" s="337">
        <v>1537.4546867570291</v>
      </c>
      <c r="C24" s="338">
        <v>25.928209825808377</v>
      </c>
      <c r="D24" s="337">
        <v>1188.753623781208</v>
      </c>
      <c r="E24" s="338">
        <v>20.047584916862146</v>
      </c>
      <c r="F24" s="337">
        <v>290.41378851945211</v>
      </c>
      <c r="G24" s="338">
        <v>4.8976465517323442</v>
      </c>
      <c r="H24" s="337">
        <v>58.287274456368905</v>
      </c>
      <c r="I24" s="338">
        <v>1.0694441796392251</v>
      </c>
      <c r="J24" s="337" t="s">
        <v>259</v>
      </c>
      <c r="K24" s="338" t="s">
        <v>259</v>
      </c>
      <c r="L24" s="350"/>
      <c r="M24" s="350"/>
      <c r="N24" s="350"/>
      <c r="O24" s="350"/>
      <c r="P24" s="349"/>
      <c r="Q24" s="350"/>
    </row>
    <row r="25" spans="1:17" ht="12.75" customHeight="1" x14ac:dyDescent="0.25">
      <c r="A25" s="348">
        <v>24472</v>
      </c>
      <c r="B25" s="337">
        <v>2286.4972927094896</v>
      </c>
      <c r="C25" s="338">
        <v>38.240280914782346</v>
      </c>
      <c r="D25" s="337">
        <v>1726.1213909184337</v>
      </c>
      <c r="E25" s="338">
        <v>28.868333713842844</v>
      </c>
      <c r="F25" s="337">
        <v>488.28374654238866</v>
      </c>
      <c r="G25" s="338">
        <v>8.1662496139573211</v>
      </c>
      <c r="H25" s="337">
        <v>72.092155248666813</v>
      </c>
      <c r="I25" s="338">
        <v>1.310513887299299</v>
      </c>
      <c r="J25" s="337" t="s">
        <v>259</v>
      </c>
      <c r="K25" s="338" t="s">
        <v>259</v>
      </c>
      <c r="L25" s="350"/>
      <c r="M25" s="350"/>
      <c r="N25" s="350"/>
      <c r="O25" s="350"/>
      <c r="P25" s="349"/>
      <c r="Q25" s="350"/>
    </row>
    <row r="26" spans="1:17" ht="12.75" customHeight="1" x14ac:dyDescent="0.25">
      <c r="A26" s="348">
        <v>24837</v>
      </c>
      <c r="B26" s="337">
        <v>1928.5929758721363</v>
      </c>
      <c r="C26" s="338">
        <v>32.170829559907858</v>
      </c>
      <c r="D26" s="337">
        <v>1678.0599540859891</v>
      </c>
      <c r="E26" s="338">
        <v>27.991692103822267</v>
      </c>
      <c r="F26" s="337">
        <v>183.04249346824622</v>
      </c>
      <c r="G26" s="338">
        <v>3.05332899852784</v>
      </c>
      <c r="H26" s="337">
        <v>67.490528317900839</v>
      </c>
      <c r="I26" s="338">
        <v>1.2226367791390855</v>
      </c>
      <c r="J26" s="337" t="s">
        <v>259</v>
      </c>
      <c r="K26" s="338" t="s">
        <v>259</v>
      </c>
      <c r="L26" s="350"/>
      <c r="M26" s="350"/>
      <c r="N26" s="350"/>
      <c r="O26" s="350"/>
      <c r="P26" s="349"/>
      <c r="Q26" s="350"/>
    </row>
    <row r="27" spans="1:17" ht="12.75" customHeight="1" x14ac:dyDescent="0.25">
      <c r="A27" s="348">
        <v>25203</v>
      </c>
      <c r="B27" s="337">
        <v>1415.2559271511329</v>
      </c>
      <c r="C27" s="338">
        <v>23.407013675346914</v>
      </c>
      <c r="D27" s="337">
        <v>1344.6976475460547</v>
      </c>
      <c r="E27" s="338">
        <v>22.240045508006641</v>
      </c>
      <c r="F27" s="337">
        <v>19.429091485456304</v>
      </c>
      <c r="G27" s="338">
        <v>0.32133906057195905</v>
      </c>
      <c r="H27" s="337">
        <v>51.129188119621851</v>
      </c>
      <c r="I27" s="338">
        <v>0.91720596865380177</v>
      </c>
      <c r="J27" s="337" t="s">
        <v>259</v>
      </c>
      <c r="K27" s="338" t="s">
        <v>259</v>
      </c>
      <c r="L27" s="350"/>
      <c r="M27" s="350"/>
      <c r="N27" s="350"/>
      <c r="O27" s="350"/>
      <c r="P27" s="349"/>
      <c r="Q27" s="350"/>
    </row>
    <row r="28" spans="1:17" ht="12.75" customHeight="1" x14ac:dyDescent="0.25">
      <c r="A28" s="348">
        <v>25568</v>
      </c>
      <c r="B28" s="337">
        <v>1098.7662526906734</v>
      </c>
      <c r="C28" s="338">
        <v>17.955251887674478</v>
      </c>
      <c r="D28" s="337">
        <v>1012.3579247685126</v>
      </c>
      <c r="E28" s="338">
        <v>16.543228821589327</v>
      </c>
      <c r="F28" s="337">
        <v>39.369474852108823</v>
      </c>
      <c r="G28" s="338">
        <v>0.64334778750625166</v>
      </c>
      <c r="H28" s="337">
        <v>47.038853070052099</v>
      </c>
      <c r="I28" s="338">
        <v>0.83273325278517651</v>
      </c>
      <c r="J28" s="337" t="s">
        <v>259</v>
      </c>
      <c r="K28" s="338" t="s">
        <v>259</v>
      </c>
      <c r="L28" s="350"/>
      <c r="M28" s="350"/>
      <c r="N28" s="350"/>
      <c r="O28" s="350"/>
      <c r="P28" s="349"/>
      <c r="Q28" s="350"/>
    </row>
    <row r="29" spans="1:17" ht="12.75" customHeight="1" x14ac:dyDescent="0.25">
      <c r="A29" s="348">
        <v>25933</v>
      </c>
      <c r="B29" s="337">
        <v>1282.8313299213121</v>
      </c>
      <c r="C29" s="338">
        <v>21.029642578925824</v>
      </c>
      <c r="D29" s="337">
        <v>1034.3434756599499</v>
      </c>
      <c r="E29" s="338">
        <v>16.956144654111974</v>
      </c>
      <c r="F29" s="337">
        <v>162.59081822039749</v>
      </c>
      <c r="G29" s="338">
        <v>2.6653751853720262</v>
      </c>
      <c r="H29" s="337">
        <v>85.897036040964707</v>
      </c>
      <c r="I29" s="338">
        <v>1.5241672425987454</v>
      </c>
      <c r="J29" s="337" t="s">
        <v>259</v>
      </c>
      <c r="K29" s="338" t="s">
        <v>259</v>
      </c>
      <c r="L29" s="350"/>
      <c r="M29" s="350"/>
      <c r="N29" s="350"/>
      <c r="O29" s="350"/>
      <c r="P29" s="349"/>
      <c r="Q29" s="350"/>
    </row>
    <row r="30" spans="1:17" ht="12.75" customHeight="1" x14ac:dyDescent="0.25">
      <c r="A30" s="348">
        <v>26298</v>
      </c>
      <c r="B30" s="337">
        <v>1501.6642550732938</v>
      </c>
      <c r="C30" s="338">
        <v>24.416312427515855</v>
      </c>
      <c r="D30" s="337">
        <v>890.67045704381258</v>
      </c>
      <c r="E30" s="338">
        <v>14.481857762591968</v>
      </c>
      <c r="F30" s="337">
        <v>471.92240634410967</v>
      </c>
      <c r="G30" s="338">
        <v>7.6732231428658944</v>
      </c>
      <c r="H30" s="337">
        <v>139.07139168537142</v>
      </c>
      <c r="I30" s="338">
        <v>2.4442314410288524</v>
      </c>
      <c r="J30" s="337" t="s">
        <v>259</v>
      </c>
      <c r="K30" s="338" t="s">
        <v>259</v>
      </c>
      <c r="L30" s="350"/>
      <c r="M30" s="350"/>
      <c r="N30" s="350"/>
      <c r="O30" s="350"/>
      <c r="P30" s="349"/>
      <c r="Q30" s="350"/>
    </row>
    <row r="31" spans="1:17" ht="12.75" customHeight="1" x14ac:dyDescent="0.25">
      <c r="A31" s="348">
        <v>26664</v>
      </c>
      <c r="B31" s="337">
        <v>363.52852753051138</v>
      </c>
      <c r="C31" s="338">
        <v>5.8814345291664125</v>
      </c>
      <c r="D31" s="337">
        <v>188.15541228020842</v>
      </c>
      <c r="E31" s="338">
        <v>3.0441180122830378</v>
      </c>
      <c r="F31" s="337">
        <v>38.858182970912608</v>
      </c>
      <c r="G31" s="338">
        <v>0.62867654601497514</v>
      </c>
      <c r="H31" s="337">
        <v>136.51493227939034</v>
      </c>
      <c r="I31" s="338">
        <v>2.3846902561451957</v>
      </c>
      <c r="J31" s="337" t="s">
        <v>259</v>
      </c>
      <c r="K31" s="338" t="s">
        <v>259</v>
      </c>
      <c r="L31" s="350"/>
      <c r="M31" s="350"/>
      <c r="N31" s="350"/>
      <c r="O31" s="350"/>
      <c r="P31" s="349"/>
      <c r="Q31" s="350"/>
    </row>
    <row r="32" spans="1:17" ht="12.75" customHeight="1" x14ac:dyDescent="0.25">
      <c r="A32" s="348">
        <v>27029</v>
      </c>
      <c r="B32" s="337">
        <v>1617.2162202236391</v>
      </c>
      <c r="C32" s="338">
        <v>26.041583996206828</v>
      </c>
      <c r="D32" s="337">
        <v>1458.2044451716151</v>
      </c>
      <c r="E32" s="338">
        <v>23.481061510332555</v>
      </c>
      <c r="F32" s="337">
        <v>2.045167524784874</v>
      </c>
      <c r="G32" s="338">
        <v>3.2932765091630511E-2</v>
      </c>
      <c r="H32" s="337">
        <v>156.96660752723909</v>
      </c>
      <c r="I32" s="338">
        <v>2.7263927105976604</v>
      </c>
      <c r="J32" s="337" t="s">
        <v>259</v>
      </c>
      <c r="K32" s="338" t="s">
        <v>259</v>
      </c>
      <c r="L32" s="350"/>
      <c r="M32" s="350"/>
      <c r="N32" s="350"/>
      <c r="O32" s="350"/>
      <c r="P32" s="349"/>
      <c r="Q32" s="350"/>
    </row>
    <row r="33" spans="1:17" ht="12.75" customHeight="1" x14ac:dyDescent="0.25">
      <c r="A33" s="348">
        <v>27394</v>
      </c>
      <c r="B33" s="337">
        <v>1026.6740974420068</v>
      </c>
      <c r="C33" s="338">
        <v>16.548223039021664</v>
      </c>
      <c r="D33" s="337">
        <v>611.50508991067738</v>
      </c>
      <c r="E33" s="338">
        <v>9.8564117304133028</v>
      </c>
      <c r="F33" s="337">
        <v>75.159906535844115</v>
      </c>
      <c r="G33" s="338">
        <v>1.2114485989722035</v>
      </c>
      <c r="H33" s="337">
        <v>340.00910099548531</v>
      </c>
      <c r="I33" s="338">
        <v>5.9090882089158052</v>
      </c>
      <c r="J33" s="337" t="s">
        <v>259</v>
      </c>
      <c r="K33" s="338" t="s">
        <v>259</v>
      </c>
      <c r="L33" s="350"/>
      <c r="M33" s="350"/>
      <c r="N33" s="350"/>
      <c r="O33" s="350"/>
      <c r="P33" s="350"/>
      <c r="Q33" s="350"/>
    </row>
    <row r="34" spans="1:17" ht="12.75" customHeight="1" x14ac:dyDescent="0.25">
      <c r="A34" s="348">
        <v>27759</v>
      </c>
      <c r="B34" s="337">
        <v>787.90078892337272</v>
      </c>
      <c r="C34" s="338">
        <v>12.742556955620572</v>
      </c>
      <c r="D34" s="337">
        <v>0</v>
      </c>
      <c r="E34" s="338">
        <v>0</v>
      </c>
      <c r="F34" s="337">
        <v>190.71187168618951</v>
      </c>
      <c r="G34" s="338">
        <v>3.0843437666751936</v>
      </c>
      <c r="H34" s="337">
        <v>597.1889172371832</v>
      </c>
      <c r="I34" s="338">
        <v>10.407387912333229</v>
      </c>
      <c r="J34" s="337" t="s">
        <v>259</v>
      </c>
      <c r="K34" s="338" t="s">
        <v>259</v>
      </c>
      <c r="L34" s="350"/>
      <c r="M34" s="350"/>
      <c r="N34" s="350"/>
      <c r="O34" s="350"/>
      <c r="P34" s="350"/>
      <c r="Q34" s="350"/>
    </row>
    <row r="35" spans="1:17" ht="12.75" customHeight="1" x14ac:dyDescent="0.25">
      <c r="A35" s="348">
        <v>28125</v>
      </c>
      <c r="B35" s="337">
        <v>1699.0229212150339</v>
      </c>
      <c r="C35" s="338">
        <v>27.620577413712201</v>
      </c>
      <c r="D35" s="337">
        <v>844.14289585495669</v>
      </c>
      <c r="E35" s="338">
        <v>13.723013334348133</v>
      </c>
      <c r="F35" s="337">
        <v>220.87809267676639</v>
      </c>
      <c r="G35" s="338">
        <v>3.5907581831849753</v>
      </c>
      <c r="H35" s="337">
        <v>634.00193268331088</v>
      </c>
      <c r="I35" s="338">
        <v>11.098406128152011</v>
      </c>
      <c r="J35" s="337" t="s">
        <v>259</v>
      </c>
      <c r="K35" s="338" t="s">
        <v>259</v>
      </c>
      <c r="L35" s="350"/>
      <c r="M35" s="350"/>
      <c r="N35" s="350"/>
      <c r="O35" s="350"/>
      <c r="P35" s="350"/>
      <c r="Q35" s="350"/>
    </row>
    <row r="36" spans="1:17" ht="12.75" customHeight="1" x14ac:dyDescent="0.25">
      <c r="A36" s="348">
        <v>28490</v>
      </c>
      <c r="B36" s="337">
        <v>1052.7499833830138</v>
      </c>
      <c r="C36" s="338">
        <v>17.146991183620685</v>
      </c>
      <c r="D36" s="337">
        <v>420.28192634329162</v>
      </c>
      <c r="E36" s="338">
        <v>6.8454719538301125</v>
      </c>
      <c r="F36" s="337">
        <v>30.166220990576893</v>
      </c>
      <c r="G36" s="338">
        <v>0.49134166091967962</v>
      </c>
      <c r="H36" s="337">
        <v>602.30183604914544</v>
      </c>
      <c r="I36" s="338">
        <v>10.554870386641886</v>
      </c>
      <c r="J36" s="337" t="s">
        <v>259</v>
      </c>
      <c r="K36" s="338" t="s">
        <v>259</v>
      </c>
      <c r="L36" s="350"/>
      <c r="M36" s="350"/>
      <c r="N36" s="350"/>
      <c r="O36" s="350"/>
      <c r="P36" s="350"/>
      <c r="Q36" s="350"/>
    </row>
    <row r="37" spans="1:17" ht="12.75" customHeight="1" x14ac:dyDescent="0.25">
      <c r="A37" s="348">
        <v>28855</v>
      </c>
      <c r="B37" s="337">
        <v>640.64872713886177</v>
      </c>
      <c r="C37" s="338">
        <v>10.449335483393709</v>
      </c>
      <c r="D37" s="337">
        <v>0</v>
      </c>
      <c r="E37" s="338">
        <v>0</v>
      </c>
      <c r="F37" s="337">
        <v>27.09846970339958</v>
      </c>
      <c r="G37" s="338">
        <v>0.44199104598552796</v>
      </c>
      <c r="H37" s="337">
        <v>613.55025743546219</v>
      </c>
      <c r="I37" s="338">
        <v>10.760403531632271</v>
      </c>
      <c r="J37" s="337" t="s">
        <v>259</v>
      </c>
      <c r="K37" s="338" t="s">
        <v>259</v>
      </c>
      <c r="L37" s="350"/>
      <c r="M37" s="350"/>
      <c r="N37" s="350"/>
      <c r="O37" s="350"/>
      <c r="P37" s="350"/>
      <c r="Q37" s="350"/>
    </row>
    <row r="38" spans="1:17" ht="12.75" customHeight="1" x14ac:dyDescent="0.25">
      <c r="A38" s="348">
        <v>29220</v>
      </c>
      <c r="B38" s="337">
        <v>713.76346614992099</v>
      </c>
      <c r="C38" s="338">
        <v>11.636819872093765</v>
      </c>
      <c r="D38" s="337">
        <v>25.564594059810926</v>
      </c>
      <c r="E38" s="338">
        <v>0.41679154269676816</v>
      </c>
      <c r="F38" s="337">
        <v>171.79407208192941</v>
      </c>
      <c r="G38" s="338">
        <v>2.8008391669222821</v>
      </c>
      <c r="H38" s="337">
        <v>516.4048000081807</v>
      </c>
      <c r="I38" s="338">
        <v>9.0474144057672756</v>
      </c>
      <c r="J38" s="337" t="s">
        <v>259</v>
      </c>
      <c r="K38" s="338" t="s">
        <v>259</v>
      </c>
      <c r="L38" s="350"/>
      <c r="M38" s="350"/>
      <c r="N38" s="350"/>
      <c r="O38" s="350"/>
      <c r="P38" s="350"/>
      <c r="Q38" s="350"/>
    </row>
    <row r="39" spans="1:17" ht="12.75" customHeight="1" x14ac:dyDescent="0.25">
      <c r="A39" s="348">
        <v>29586</v>
      </c>
      <c r="B39" s="337">
        <v>2251.2181529069503</v>
      </c>
      <c r="C39" s="338">
        <v>36.569081615611829</v>
      </c>
      <c r="D39" s="337">
        <v>723.98930377384545</v>
      </c>
      <c r="E39" s="338">
        <v>11.760576781218793</v>
      </c>
      <c r="F39" s="337">
        <v>913.67859169764245</v>
      </c>
      <c r="G39" s="338">
        <v>14.841914341834734</v>
      </c>
      <c r="H39" s="337">
        <v>613.55025743546219</v>
      </c>
      <c r="I39" s="338">
        <v>10.704265296567728</v>
      </c>
      <c r="J39" s="337" t="s">
        <v>259</v>
      </c>
      <c r="K39" s="338" t="s">
        <v>259</v>
      </c>
      <c r="L39" s="349"/>
      <c r="M39" s="350"/>
      <c r="N39" s="350"/>
      <c r="O39" s="350"/>
      <c r="P39" s="350"/>
      <c r="Q39" s="350"/>
    </row>
    <row r="40" spans="1:17" ht="12.75" customHeight="1" x14ac:dyDescent="0.25">
      <c r="A40" s="348">
        <v>29951</v>
      </c>
      <c r="B40" s="337">
        <v>4109.7641410552042</v>
      </c>
      <c r="C40" s="338">
        <v>66.645811347754147</v>
      </c>
      <c r="D40" s="337">
        <v>1661.6986138877101</v>
      </c>
      <c r="E40" s="338">
        <v>26.946863259542297</v>
      </c>
      <c r="F40" s="337">
        <v>1272.0942004161916</v>
      </c>
      <c r="G40" s="338">
        <v>20.628860242997302</v>
      </c>
      <c r="H40" s="337">
        <v>1175.9713267513025</v>
      </c>
      <c r="I40" s="338">
        <v>20.471812034228634</v>
      </c>
      <c r="J40" s="337" t="s">
        <v>259</v>
      </c>
      <c r="K40" s="338" t="s">
        <v>259</v>
      </c>
      <c r="L40" s="349"/>
      <c r="M40" s="350"/>
      <c r="N40" s="350"/>
      <c r="O40" s="350"/>
      <c r="P40" s="350"/>
      <c r="Q40" s="350"/>
    </row>
    <row r="41" spans="1:17" ht="12.75" customHeight="1" x14ac:dyDescent="0.25">
      <c r="A41" s="348">
        <v>30316</v>
      </c>
      <c r="B41" s="337">
        <v>2976.230040443188</v>
      </c>
      <c r="C41" s="338">
        <v>48.285711344811276</v>
      </c>
      <c r="D41" s="337">
        <v>0</v>
      </c>
      <c r="E41" s="338">
        <v>0</v>
      </c>
      <c r="F41" s="337">
        <v>1657.0969869569442</v>
      </c>
      <c r="G41" s="338">
        <v>26.884382489011053</v>
      </c>
      <c r="H41" s="337">
        <v>1319.1330534862436</v>
      </c>
      <c r="I41" s="338">
        <v>22.965625414708285</v>
      </c>
      <c r="J41" s="337" t="s">
        <v>259</v>
      </c>
      <c r="K41" s="338" t="s">
        <v>259</v>
      </c>
      <c r="L41" s="349"/>
      <c r="M41" s="350"/>
      <c r="N41" s="350"/>
      <c r="O41" s="350"/>
      <c r="P41" s="350"/>
      <c r="Q41" s="350"/>
    </row>
    <row r="42" spans="1:17" ht="12.75" customHeight="1" x14ac:dyDescent="0.25">
      <c r="A42" s="348">
        <v>30681</v>
      </c>
      <c r="B42" s="337">
        <v>2235.3681045898675</v>
      </c>
      <c r="C42" s="338">
        <v>36.394355557541147</v>
      </c>
      <c r="D42" s="337">
        <v>99.701916833262601</v>
      </c>
      <c r="E42" s="338">
        <v>1.6232615127448586</v>
      </c>
      <c r="F42" s="337">
        <v>967.36423922324536</v>
      </c>
      <c r="G42" s="338">
        <v>15.749798882632168</v>
      </c>
      <c r="H42" s="337">
        <v>1168.3019485333593</v>
      </c>
      <c r="I42" s="338">
        <v>20.403402494110683</v>
      </c>
      <c r="J42" s="337" t="s">
        <v>259</v>
      </c>
      <c r="K42" s="338" t="s">
        <v>259</v>
      </c>
      <c r="L42" s="349"/>
      <c r="M42" s="350"/>
      <c r="N42" s="350"/>
      <c r="O42" s="350"/>
      <c r="P42" s="350"/>
      <c r="Q42" s="350"/>
    </row>
    <row r="43" spans="1:17" ht="12.75" customHeight="1" x14ac:dyDescent="0.25">
      <c r="A43" s="348">
        <v>31047</v>
      </c>
      <c r="B43" s="337">
        <v>2549.8126115255418</v>
      </c>
      <c r="C43" s="338">
        <v>41.676462496959914</v>
      </c>
      <c r="D43" s="337">
        <v>957.64969348051727</v>
      </c>
      <c r="E43" s="338">
        <v>15.652699871025851</v>
      </c>
      <c r="F43" s="337">
        <v>675.41657506020465</v>
      </c>
      <c r="G43" s="338">
        <v>11.039624415176267</v>
      </c>
      <c r="H43" s="337">
        <v>916.74634298481976</v>
      </c>
      <c r="I43" s="338">
        <v>16.06709665581209</v>
      </c>
      <c r="J43" s="337" t="s">
        <v>259</v>
      </c>
      <c r="K43" s="338" t="s">
        <v>259</v>
      </c>
      <c r="L43" s="349"/>
      <c r="M43" s="350"/>
      <c r="N43" s="350"/>
      <c r="O43" s="350"/>
      <c r="P43" s="350"/>
      <c r="Q43" s="350"/>
    </row>
    <row r="44" spans="1:17" ht="12.75" customHeight="1" x14ac:dyDescent="0.25">
      <c r="A44" s="348">
        <v>31412</v>
      </c>
      <c r="B44" s="337">
        <v>1625.3968903227785</v>
      </c>
      <c r="C44" s="338">
        <v>26.63917383596722</v>
      </c>
      <c r="D44" s="337">
        <v>204.5167524784874</v>
      </c>
      <c r="E44" s="338">
        <v>3.3518935307917235</v>
      </c>
      <c r="F44" s="337">
        <v>521.51771882014282</v>
      </c>
      <c r="G44" s="338">
        <v>8.5473285035188944</v>
      </c>
      <c r="H44" s="337">
        <v>899.36241902414827</v>
      </c>
      <c r="I44" s="338">
        <v>15.802331994269251</v>
      </c>
      <c r="J44" s="337" t="s">
        <v>259</v>
      </c>
      <c r="K44" s="338" t="s">
        <v>259</v>
      </c>
      <c r="L44" s="349"/>
      <c r="M44" s="350"/>
      <c r="N44" s="350"/>
      <c r="O44" s="350"/>
      <c r="P44" s="350"/>
      <c r="Q44" s="350"/>
    </row>
    <row r="45" spans="1:17" ht="12.75" customHeight="1" x14ac:dyDescent="0.25">
      <c r="A45" s="348">
        <v>31777</v>
      </c>
      <c r="B45" s="337">
        <v>3159.7838257926305</v>
      </c>
      <c r="C45" s="338">
        <v>51.759242999302636</v>
      </c>
      <c r="D45" s="337">
        <v>1030.2531406103803</v>
      </c>
      <c r="E45" s="338">
        <v>16.876193308025048</v>
      </c>
      <c r="F45" s="337">
        <v>1187.2197481376193</v>
      </c>
      <c r="G45" s="338">
        <v>19.447404893912736</v>
      </c>
      <c r="H45" s="337">
        <v>942.31093704463069</v>
      </c>
      <c r="I45" s="338">
        <v>16.547508667315693</v>
      </c>
      <c r="J45" s="337" t="s">
        <v>259</v>
      </c>
      <c r="K45" s="338" t="s">
        <v>259</v>
      </c>
      <c r="L45" s="349"/>
      <c r="M45" s="350"/>
      <c r="N45" s="350"/>
      <c r="O45" s="350"/>
      <c r="P45" s="350"/>
      <c r="Q45" s="350"/>
    </row>
    <row r="46" spans="1:17" ht="12.75" customHeight="1" x14ac:dyDescent="0.25">
      <c r="A46" s="348">
        <v>32142</v>
      </c>
      <c r="B46" s="337">
        <v>2128.5081014198577</v>
      </c>
      <c r="C46" s="338">
        <v>34.840147780915409</v>
      </c>
      <c r="D46" s="337">
        <v>102.2583762392437</v>
      </c>
      <c r="E46" s="338">
        <v>1.6738000375169544</v>
      </c>
      <c r="F46" s="337">
        <v>1163.189029721397</v>
      </c>
      <c r="G46" s="338">
        <v>19.039475426755352</v>
      </c>
      <c r="H46" s="337">
        <v>863.06069545921673</v>
      </c>
      <c r="I46" s="338">
        <v>15.187784014406803</v>
      </c>
      <c r="J46" s="337" t="s">
        <v>259</v>
      </c>
      <c r="K46" s="338" t="s">
        <v>259</v>
      </c>
      <c r="L46" s="349"/>
      <c r="M46" s="350"/>
      <c r="N46" s="350"/>
      <c r="O46" s="350"/>
      <c r="P46" s="350"/>
      <c r="Q46" s="350"/>
    </row>
    <row r="47" spans="1:17" ht="12.75" customHeight="1" x14ac:dyDescent="0.25">
      <c r="A47" s="348">
        <v>32508</v>
      </c>
      <c r="B47" s="337">
        <v>1897.4041711191667</v>
      </c>
      <c r="C47" s="338">
        <v>30.893300452612831</v>
      </c>
      <c r="D47" s="337">
        <v>40.903350495697481</v>
      </c>
      <c r="E47" s="338">
        <v>0.66598330267017691</v>
      </c>
      <c r="F47" s="337">
        <v>1091.6081663539264</v>
      </c>
      <c r="G47" s="338">
        <v>17.773429390010346</v>
      </c>
      <c r="H47" s="337">
        <v>764.89265426954285</v>
      </c>
      <c r="I47" s="338">
        <v>13.391856798681392</v>
      </c>
      <c r="J47" s="337" t="s">
        <v>259</v>
      </c>
      <c r="K47" s="338" t="s">
        <v>259</v>
      </c>
      <c r="L47" s="349"/>
      <c r="M47" s="350"/>
      <c r="N47" s="350"/>
      <c r="O47" s="350"/>
      <c r="P47" s="350"/>
      <c r="Q47" s="350"/>
    </row>
    <row r="48" spans="1:17" ht="12.75" customHeight="1" x14ac:dyDescent="0.25">
      <c r="A48" s="348">
        <v>32873</v>
      </c>
      <c r="B48" s="337">
        <v>1884.6218740892614</v>
      </c>
      <c r="C48" s="338">
        <v>30.402137469837548</v>
      </c>
      <c r="D48" s="337">
        <v>158.50048317082772</v>
      </c>
      <c r="E48" s="338">
        <v>2.5568807964323494</v>
      </c>
      <c r="F48" s="337">
        <v>1112.0598416017751</v>
      </c>
      <c r="G48" s="338">
        <v>17.93940558787213</v>
      </c>
      <c r="H48" s="337">
        <v>614.06154931665844</v>
      </c>
      <c r="I48" s="338">
        <v>10.655246358902595</v>
      </c>
      <c r="J48" s="337" t="s">
        <v>259</v>
      </c>
      <c r="K48" s="338" t="s">
        <v>259</v>
      </c>
      <c r="L48" s="349"/>
      <c r="M48" s="350"/>
      <c r="N48" s="350"/>
      <c r="O48" s="350"/>
      <c r="P48" s="350"/>
      <c r="Q48" s="350"/>
    </row>
    <row r="49" spans="1:17" ht="12.75" customHeight="1" x14ac:dyDescent="0.25">
      <c r="A49" s="348">
        <v>33238</v>
      </c>
      <c r="B49" s="337">
        <v>2111.1241774591863</v>
      </c>
      <c r="C49" s="338">
        <v>33.386761832569313</v>
      </c>
      <c r="D49" s="337">
        <v>102.2583762392437</v>
      </c>
      <c r="E49" s="338">
        <v>1.6171839105143768</v>
      </c>
      <c r="F49" s="337">
        <v>1096.2097932846925</v>
      </c>
      <c r="G49" s="338">
        <v>17.336211520714119</v>
      </c>
      <c r="H49" s="337">
        <v>912.65600793524993</v>
      </c>
      <c r="I49" s="338">
        <v>15.530022628526787</v>
      </c>
      <c r="J49" s="337" t="s">
        <v>259</v>
      </c>
      <c r="K49" s="338" t="s">
        <v>259</v>
      </c>
      <c r="L49" s="349"/>
      <c r="M49" s="350"/>
      <c r="N49" s="350"/>
      <c r="O49" s="350"/>
      <c r="P49" s="350"/>
      <c r="Q49" s="350"/>
    </row>
    <row r="50" spans="1:17" ht="9.9" customHeight="1" x14ac:dyDescent="0.25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259</v>
      </c>
      <c r="K50" s="338" t="s">
        <v>259</v>
      </c>
      <c r="L50" s="349"/>
      <c r="M50" s="350"/>
      <c r="N50" s="350"/>
      <c r="O50" s="350"/>
      <c r="P50" s="350"/>
      <c r="Q50" s="350"/>
    </row>
    <row r="51" spans="1:17" ht="12.75" customHeight="1" x14ac:dyDescent="0.25">
      <c r="A51" s="351">
        <v>33603</v>
      </c>
      <c r="B51" s="337">
        <v>3589.7802978786503</v>
      </c>
      <c r="C51" s="338">
        <v>44.899750330585576</v>
      </c>
      <c r="D51" s="337">
        <v>25.053302178614707</v>
      </c>
      <c r="E51" s="338">
        <v>0.31335817778075681</v>
      </c>
      <c r="F51" s="337">
        <v>1999.6625473584106</v>
      </c>
      <c r="G51" s="338">
        <v>25.011098638786525</v>
      </c>
      <c r="H51" s="337">
        <v>1565.0644483416247</v>
      </c>
      <c r="I51" s="338">
        <v>21.101247047738568</v>
      </c>
      <c r="J51" s="337" t="s">
        <v>259</v>
      </c>
      <c r="K51" s="338" t="s">
        <v>259</v>
      </c>
      <c r="L51" s="349"/>
      <c r="M51" s="350"/>
      <c r="N51" s="350"/>
      <c r="O51" s="350"/>
      <c r="P51" s="350"/>
      <c r="Q51" s="350"/>
    </row>
    <row r="52" spans="1:17" ht="12.75" customHeight="1" x14ac:dyDescent="0.25">
      <c r="A52" s="351">
        <v>33969</v>
      </c>
      <c r="B52" s="337">
        <v>6488.8052642612092</v>
      </c>
      <c r="C52" s="338">
        <v>80.536531938015088</v>
      </c>
      <c r="D52" s="337">
        <v>2226.1648507283353</v>
      </c>
      <c r="E52" s="338">
        <v>27.63029391364886</v>
      </c>
      <c r="F52" s="337">
        <v>2821.8198923219297</v>
      </c>
      <c r="G52" s="338">
        <v>35.023333052234278</v>
      </c>
      <c r="H52" s="337">
        <v>1440.8205212109438</v>
      </c>
      <c r="I52" s="338">
        <v>19.273654441526777</v>
      </c>
      <c r="J52" s="337" t="s">
        <v>259</v>
      </c>
      <c r="K52" s="338" t="s">
        <v>259</v>
      </c>
      <c r="L52" s="349"/>
      <c r="M52" s="350"/>
      <c r="N52" s="350"/>
      <c r="O52" s="350"/>
      <c r="P52" s="350"/>
      <c r="Q52" s="350"/>
    </row>
    <row r="53" spans="1:17" ht="12.75" customHeight="1" x14ac:dyDescent="0.25">
      <c r="A53" s="348">
        <v>34334</v>
      </c>
      <c r="B53" s="337">
        <v>4387.9069244259472</v>
      </c>
      <c r="C53" s="338">
        <v>54.04671040978409</v>
      </c>
      <c r="D53" s="337">
        <v>0</v>
      </c>
      <c r="E53" s="338">
        <v>0</v>
      </c>
      <c r="F53" s="337">
        <v>2656.6726146955511</v>
      </c>
      <c r="G53" s="338">
        <v>32.722757782479384</v>
      </c>
      <c r="H53" s="337">
        <v>1731.2343097303958</v>
      </c>
      <c r="I53" s="338">
        <v>22.982053959263943</v>
      </c>
      <c r="J53" s="337" t="s">
        <v>259</v>
      </c>
      <c r="K53" s="338" t="s">
        <v>259</v>
      </c>
      <c r="L53" s="349"/>
      <c r="M53" s="350"/>
      <c r="N53" s="350"/>
      <c r="O53" s="350"/>
      <c r="P53" s="350"/>
      <c r="Q53" s="350"/>
    </row>
    <row r="54" spans="1:17" ht="12.75" customHeight="1" x14ac:dyDescent="0.25">
      <c r="A54" s="348">
        <v>34699</v>
      </c>
      <c r="B54" s="337">
        <v>7935.249996165312</v>
      </c>
      <c r="C54" s="338">
        <v>97.473231895151727</v>
      </c>
      <c r="D54" s="337">
        <v>0</v>
      </c>
      <c r="E54" s="338">
        <v>0</v>
      </c>
      <c r="F54" s="337">
        <v>5190.1238860228141</v>
      </c>
      <c r="G54" s="338">
        <v>63.753271711835382</v>
      </c>
      <c r="H54" s="337">
        <v>2745.1261101424975</v>
      </c>
      <c r="I54" s="338">
        <v>36.337308652717617</v>
      </c>
      <c r="J54" s="337" t="s">
        <v>259</v>
      </c>
      <c r="K54" s="338" t="s">
        <v>259</v>
      </c>
      <c r="L54" s="349"/>
      <c r="M54" s="350"/>
      <c r="N54" s="350"/>
      <c r="O54" s="350"/>
      <c r="P54" s="350"/>
      <c r="Q54" s="350"/>
    </row>
    <row r="55" spans="1:17" ht="12.75" customHeight="1" x14ac:dyDescent="0.25">
      <c r="A55" s="348">
        <v>35064</v>
      </c>
      <c r="B55" s="337">
        <v>9443.5610456941558</v>
      </c>
      <c r="C55" s="338">
        <v>115.66969282431629</v>
      </c>
      <c r="D55" s="337">
        <v>1279.2522867529387</v>
      </c>
      <c r="E55" s="338">
        <v>15.668953516320483</v>
      </c>
      <c r="F55" s="337">
        <v>4385.8617569011622</v>
      </c>
      <c r="G55" s="338">
        <v>53.720337035570381</v>
      </c>
      <c r="H55" s="337">
        <v>3778.4470020400545</v>
      </c>
      <c r="I55" s="338">
        <v>49.857066514469579</v>
      </c>
      <c r="J55" s="337" t="s">
        <v>259</v>
      </c>
      <c r="K55" s="338" t="s">
        <v>259</v>
      </c>
      <c r="L55" s="349"/>
      <c r="M55" s="350"/>
      <c r="N55" s="350"/>
      <c r="O55" s="350"/>
      <c r="P55" s="350"/>
      <c r="Q55" s="350"/>
    </row>
    <row r="56" spans="1:17" ht="12.75" customHeight="1" x14ac:dyDescent="0.25">
      <c r="A56" s="348">
        <v>35430</v>
      </c>
      <c r="B56" s="337">
        <v>13723.585383187699</v>
      </c>
      <c r="C56" s="338">
        <v>167.60282196267221</v>
      </c>
      <c r="D56" s="337">
        <v>3400.0910099548528</v>
      </c>
      <c r="E56" s="338">
        <v>41.524487390625168</v>
      </c>
      <c r="F56" s="337">
        <v>6145.2171200973498</v>
      </c>
      <c r="G56" s="338">
        <v>75.050047210214132</v>
      </c>
      <c r="H56" s="337">
        <v>4178.2772531354976</v>
      </c>
      <c r="I56" s="338">
        <v>54.957802010773563</v>
      </c>
      <c r="J56" s="337" t="s">
        <v>259</v>
      </c>
      <c r="K56" s="338" t="s">
        <v>259</v>
      </c>
      <c r="L56" s="349"/>
      <c r="M56" s="350"/>
      <c r="N56" s="350"/>
      <c r="O56" s="350"/>
      <c r="P56" s="350"/>
      <c r="Q56" s="350"/>
    </row>
    <row r="57" spans="1:17" ht="12.75" customHeight="1" x14ac:dyDescent="0.25">
      <c r="A57" s="348">
        <v>35795</v>
      </c>
      <c r="B57" s="337">
        <v>13365.681066350347</v>
      </c>
      <c r="C57" s="338">
        <v>162.87455251964266</v>
      </c>
      <c r="D57" s="337">
        <v>3384.7522535189664</v>
      </c>
      <c r="E57" s="338">
        <v>41.246682899660854</v>
      </c>
      <c r="F57" s="337">
        <v>4609.807600865106</v>
      </c>
      <c r="G57" s="338">
        <v>56.175240637967107</v>
      </c>
      <c r="H57" s="337">
        <v>5371.121211966275</v>
      </c>
      <c r="I57" s="338">
        <v>70.457857673830446</v>
      </c>
      <c r="J57" s="337" t="s">
        <v>259</v>
      </c>
      <c r="K57" s="338" t="s">
        <v>259</v>
      </c>
      <c r="L57" s="349"/>
      <c r="M57" s="350"/>
      <c r="N57" s="350"/>
      <c r="O57" s="350"/>
      <c r="P57" s="350"/>
      <c r="Q57" s="350"/>
    </row>
    <row r="58" spans="1:17" ht="12.75" customHeight="1" x14ac:dyDescent="0.25">
      <c r="A58" s="348">
        <v>36160</v>
      </c>
      <c r="B58" s="337">
        <v>12000.531743556445</v>
      </c>
      <c r="C58" s="338">
        <v>146.30478282860332</v>
      </c>
      <c r="D58" s="337">
        <v>2073.288578250666</v>
      </c>
      <c r="E58" s="338">
        <v>25.276549544969811</v>
      </c>
      <c r="F58" s="337">
        <v>4008.0170566971569</v>
      </c>
      <c r="G58" s="338">
        <v>48.863840168438557</v>
      </c>
      <c r="H58" s="337">
        <v>5919.2261086086219</v>
      </c>
      <c r="I58" s="338">
        <v>77.643997631504149</v>
      </c>
      <c r="J58" s="337" t="s">
        <v>259</v>
      </c>
      <c r="K58" s="338" t="s">
        <v>259</v>
      </c>
      <c r="L58" s="349"/>
      <c r="M58" s="350"/>
      <c r="N58" s="350"/>
      <c r="O58" s="350"/>
      <c r="P58" s="350"/>
      <c r="Q58" s="350"/>
    </row>
    <row r="59" spans="1:17" ht="12.75" customHeight="1" x14ac:dyDescent="0.25">
      <c r="A59" s="348">
        <v>36525</v>
      </c>
      <c r="B59" s="337">
        <v>16519.840681449819</v>
      </c>
      <c r="C59" s="338">
        <v>201.2477098435385</v>
      </c>
      <c r="D59" s="337">
        <v>5754.5901228634393</v>
      </c>
      <c r="E59" s="338">
        <v>70.103465623306292</v>
      </c>
      <c r="F59" s="337">
        <v>4657.3577458163545</v>
      </c>
      <c r="G59" s="338">
        <v>56.736780840754946</v>
      </c>
      <c r="H59" s="337">
        <v>6107.8928127700265</v>
      </c>
      <c r="I59" s="338">
        <v>80.023478325415482</v>
      </c>
      <c r="J59" s="337" t="s">
        <v>259</v>
      </c>
      <c r="K59" s="338" t="s">
        <v>259</v>
      </c>
      <c r="L59" s="349"/>
      <c r="M59" s="350"/>
      <c r="N59" s="350"/>
      <c r="O59" s="350"/>
      <c r="P59" s="350"/>
      <c r="Q59" s="350"/>
    </row>
    <row r="60" spans="1:17" ht="12.75" customHeight="1" x14ac:dyDescent="0.25">
      <c r="A60" s="348">
        <v>36891</v>
      </c>
      <c r="B60" s="337">
        <v>12773.09377604393</v>
      </c>
      <c r="C60" s="338">
        <v>155.42291143516715</v>
      </c>
      <c r="D60" s="337">
        <v>936.68672635147232</v>
      </c>
      <c r="E60" s="338">
        <v>11.397597219967427</v>
      </c>
      <c r="F60" s="337">
        <v>4886.4165085922605</v>
      </c>
      <c r="G60" s="338">
        <v>59.457880257220907</v>
      </c>
      <c r="H60" s="337">
        <v>6949.9905411001982</v>
      </c>
      <c r="I60" s="338">
        <v>90.933312807674895</v>
      </c>
      <c r="J60" s="337" t="s">
        <v>259</v>
      </c>
      <c r="K60" s="338" t="s">
        <v>259</v>
      </c>
      <c r="L60" s="349"/>
      <c r="M60" s="350"/>
      <c r="N60" s="350"/>
      <c r="O60" s="350"/>
      <c r="P60" s="350"/>
      <c r="Q60" s="350"/>
    </row>
    <row r="61" spans="1:17" ht="12.75" customHeight="1" x14ac:dyDescent="0.25">
      <c r="A61" s="348">
        <v>37256</v>
      </c>
      <c r="B61" s="337">
        <v>19615.675999999999</v>
      </c>
      <c r="C61" s="338">
        <v>238.24369521297402</v>
      </c>
      <c r="D61" s="337">
        <v>3786.944</v>
      </c>
      <c r="E61" s="338">
        <v>45.994618392177806</v>
      </c>
      <c r="F61" s="337">
        <v>6813.2439999999997</v>
      </c>
      <c r="G61" s="338">
        <v>82.750776825005872</v>
      </c>
      <c r="H61" s="337">
        <v>9015.4879999999994</v>
      </c>
      <c r="I61" s="338">
        <v>117.74102529577647</v>
      </c>
      <c r="J61" s="337" t="s">
        <v>259</v>
      </c>
      <c r="K61" s="338" t="s">
        <v>259</v>
      </c>
      <c r="L61" s="349"/>
      <c r="M61" s="350"/>
      <c r="N61" s="350"/>
      <c r="O61" s="350"/>
      <c r="P61" s="350"/>
      <c r="Q61" s="350"/>
    </row>
    <row r="62" spans="1:17" ht="12.75" customHeight="1" x14ac:dyDescent="0.25">
      <c r="A62" s="348">
        <v>37621</v>
      </c>
      <c r="B62" s="337">
        <v>24076.441999999999</v>
      </c>
      <c r="C62" s="338">
        <v>291.925081681687</v>
      </c>
      <c r="D62" s="337">
        <v>6007.8519999999999</v>
      </c>
      <c r="E62" s="338">
        <v>72.844761939138962</v>
      </c>
      <c r="F62" s="337">
        <v>7349.5370000000003</v>
      </c>
      <c r="G62" s="338">
        <v>89.112593507279058</v>
      </c>
      <c r="H62" s="337">
        <v>10719.053</v>
      </c>
      <c r="I62" s="338">
        <v>139.75559463234259</v>
      </c>
      <c r="J62" s="337" t="s">
        <v>259</v>
      </c>
      <c r="K62" s="338" t="s">
        <v>259</v>
      </c>
      <c r="L62" s="349"/>
      <c r="M62" s="350"/>
      <c r="N62" s="350"/>
      <c r="O62" s="350"/>
      <c r="P62" s="350"/>
      <c r="Q62" s="350"/>
    </row>
    <row r="63" spans="1:17" ht="12.75" customHeight="1" x14ac:dyDescent="0.25">
      <c r="A63" s="348">
        <v>37986</v>
      </c>
      <c r="B63" s="337">
        <v>31990.848999999998</v>
      </c>
      <c r="C63" s="338">
        <v>387.68347854657287</v>
      </c>
      <c r="D63" s="337">
        <v>7244.2609999999995</v>
      </c>
      <c r="E63" s="338">
        <v>87.790114728723637</v>
      </c>
      <c r="F63" s="337">
        <v>8713.91</v>
      </c>
      <c r="G63" s="338">
        <v>105.60016523918345</v>
      </c>
      <c r="H63" s="337">
        <v>16032.678</v>
      </c>
      <c r="I63" s="338">
        <v>208.94365347785177</v>
      </c>
      <c r="J63" s="337" t="s">
        <v>259</v>
      </c>
      <c r="K63" s="338" t="s">
        <v>259</v>
      </c>
      <c r="L63" s="349"/>
      <c r="M63" s="350"/>
      <c r="N63" s="350"/>
      <c r="O63" s="350"/>
      <c r="P63" s="350"/>
      <c r="Q63" s="350"/>
    </row>
    <row r="64" spans="1:17" ht="12.75" customHeight="1" x14ac:dyDescent="0.25">
      <c r="A64" s="348">
        <v>38352</v>
      </c>
      <c r="B64" s="337">
        <v>34795.387000000002</v>
      </c>
      <c r="C64" s="338">
        <v>421.77009369713272</v>
      </c>
      <c r="D64" s="337">
        <v>9088.3729999999996</v>
      </c>
      <c r="E64" s="338">
        <v>110.16414134909583</v>
      </c>
      <c r="F64" s="337">
        <v>5699.567</v>
      </c>
      <c r="G64" s="338">
        <v>69.086942692233478</v>
      </c>
      <c r="H64" s="337">
        <v>20007.447</v>
      </c>
      <c r="I64" s="338">
        <v>260.81205206071337</v>
      </c>
      <c r="J64" s="337" t="s">
        <v>259</v>
      </c>
      <c r="K64" s="338" t="s">
        <v>259</v>
      </c>
      <c r="L64" s="349"/>
      <c r="M64" s="350"/>
      <c r="N64" s="350"/>
      <c r="O64" s="350"/>
      <c r="P64" s="350"/>
      <c r="Q64" s="350"/>
    </row>
    <row r="65" spans="1:17" ht="12.75" customHeight="1" x14ac:dyDescent="0.25">
      <c r="A65" s="348">
        <v>38717</v>
      </c>
      <c r="B65" s="337">
        <v>42348.081999999995</v>
      </c>
      <c r="C65" s="338">
        <v>513.50913966407813</v>
      </c>
      <c r="D65" s="337">
        <v>15261.954</v>
      </c>
      <c r="E65" s="338">
        <v>185.06511978825247</v>
      </c>
      <c r="F65" s="337">
        <v>3125.0569999999998</v>
      </c>
      <c r="G65" s="338">
        <v>37.894167945344144</v>
      </c>
      <c r="H65" s="337">
        <v>23961.071</v>
      </c>
      <c r="I65" s="338">
        <v>312.50012715943456</v>
      </c>
      <c r="J65" s="337" t="s">
        <v>259</v>
      </c>
      <c r="K65" s="338" t="s">
        <v>259</v>
      </c>
      <c r="L65" s="349"/>
      <c r="M65" s="350"/>
      <c r="N65" s="350"/>
      <c r="O65" s="350"/>
      <c r="P65" s="350"/>
      <c r="Q65" s="350"/>
    </row>
    <row r="66" spans="1:17" ht="12.75" customHeight="1" x14ac:dyDescent="0.25">
      <c r="A66" s="352">
        <v>39082</v>
      </c>
      <c r="B66" s="353">
        <v>47299.581999999995</v>
      </c>
      <c r="C66" s="338">
        <v>574.21949011650861</v>
      </c>
      <c r="D66" s="337">
        <v>17249.791000000001</v>
      </c>
      <c r="E66" s="338">
        <v>209.41339804305971</v>
      </c>
      <c r="F66" s="337">
        <v>2332.6990000000001</v>
      </c>
      <c r="G66" s="338">
        <v>28.319092341562126</v>
      </c>
      <c r="H66" s="337">
        <v>27717.091999999997</v>
      </c>
      <c r="I66" s="338">
        <v>362.0248681014308</v>
      </c>
      <c r="J66" s="337" t="s">
        <v>259</v>
      </c>
      <c r="K66" s="338" t="s">
        <v>259</v>
      </c>
      <c r="L66" s="349"/>
      <c r="M66" s="350"/>
      <c r="N66" s="350"/>
      <c r="O66" s="350"/>
      <c r="P66" s="350"/>
      <c r="Q66" s="350"/>
    </row>
    <row r="67" spans="1:17" x14ac:dyDescent="0.25">
      <c r="A67" s="352"/>
      <c r="B67" s="353"/>
      <c r="C67" s="338"/>
      <c r="D67" s="337"/>
      <c r="E67" s="338"/>
      <c r="F67" s="337"/>
      <c r="G67" s="354"/>
      <c r="I67" s="354"/>
      <c r="J67" s="337" t="s">
        <v>259</v>
      </c>
      <c r="K67" s="338" t="s">
        <v>259</v>
      </c>
      <c r="L67" s="349"/>
      <c r="M67" s="350"/>
      <c r="N67" s="350"/>
      <c r="O67" s="350"/>
      <c r="P67" s="350"/>
      <c r="Q67" s="350"/>
    </row>
    <row r="68" spans="1:17" ht="14.4" x14ac:dyDescent="0.25">
      <c r="A68" s="352" t="s">
        <v>674</v>
      </c>
      <c r="B68" s="353">
        <v>48287.262999999999</v>
      </c>
      <c r="C68" s="338">
        <v>586.20999100999995</v>
      </c>
      <c r="D68" s="337">
        <v>18227.767</v>
      </c>
      <c r="E68" s="338">
        <v>221.28607971</v>
      </c>
      <c r="F68" s="337">
        <v>2342.6039999999998</v>
      </c>
      <c r="G68" s="338">
        <v>28.439339578999999</v>
      </c>
      <c r="H68" s="337">
        <v>27716.892</v>
      </c>
      <c r="I68" s="338">
        <v>362.02225582</v>
      </c>
      <c r="J68" s="337" t="s">
        <v>259</v>
      </c>
      <c r="K68" s="338" t="s">
        <v>259</v>
      </c>
      <c r="L68" s="349"/>
      <c r="M68" s="350"/>
      <c r="N68" s="350"/>
      <c r="O68" s="350"/>
      <c r="P68" s="350"/>
      <c r="Q68" s="350"/>
    </row>
    <row r="69" spans="1:17" ht="12.75" customHeight="1" x14ac:dyDescent="0.25">
      <c r="A69" s="355">
        <v>39447</v>
      </c>
      <c r="B69" s="353">
        <v>50862.641000000003</v>
      </c>
      <c r="C69" s="338">
        <v>618.31038793000005</v>
      </c>
      <c r="D69" s="337">
        <v>19624.474999999999</v>
      </c>
      <c r="E69" s="338">
        <v>238.5644259</v>
      </c>
      <c r="F69" s="337">
        <v>2410.1619999999998</v>
      </c>
      <c r="G69" s="338">
        <v>29.299072401</v>
      </c>
      <c r="H69" s="337">
        <v>28828.004000000001</v>
      </c>
      <c r="I69" s="338">
        <v>377.17147833000001</v>
      </c>
      <c r="J69" s="337" t="s">
        <v>259</v>
      </c>
      <c r="K69" s="338" t="s">
        <v>259</v>
      </c>
      <c r="L69" s="349"/>
      <c r="M69" s="350"/>
      <c r="N69" s="350"/>
      <c r="O69" s="350"/>
      <c r="P69" s="350"/>
      <c r="Q69" s="350"/>
    </row>
    <row r="70" spans="1:17" ht="12.75" customHeight="1" x14ac:dyDescent="0.25">
      <c r="A70" s="352">
        <v>39813</v>
      </c>
      <c r="B70" s="353">
        <v>61941.860999999997</v>
      </c>
      <c r="C70" s="338">
        <v>754.22384321000004</v>
      </c>
      <c r="D70" s="337">
        <v>28880.284</v>
      </c>
      <c r="E70" s="338">
        <v>351.65554343999997</v>
      </c>
      <c r="F70" s="337">
        <v>3204.9059999999999</v>
      </c>
      <c r="G70" s="338">
        <v>39.023957005</v>
      </c>
      <c r="H70" s="337">
        <v>29856.670999999998</v>
      </c>
      <c r="I70" s="338">
        <v>391.4533017</v>
      </c>
      <c r="J70" s="337" t="s">
        <v>259</v>
      </c>
      <c r="K70" s="338" t="s">
        <v>259</v>
      </c>
      <c r="L70" s="349"/>
      <c r="M70" s="350"/>
      <c r="N70" s="350"/>
      <c r="O70" s="350"/>
      <c r="P70" s="350"/>
      <c r="Q70" s="350"/>
    </row>
    <row r="71" spans="1:17" ht="12.75" customHeight="1" x14ac:dyDescent="0.25">
      <c r="A71" s="352">
        <v>40178</v>
      </c>
      <c r="B71" s="353">
        <v>58155.326999999997</v>
      </c>
      <c r="C71" s="338">
        <v>710.40806524000004</v>
      </c>
      <c r="D71" s="337">
        <v>20547.004000000001</v>
      </c>
      <c r="E71" s="338">
        <v>250.99604991000001</v>
      </c>
      <c r="F71" s="337">
        <v>2908.029</v>
      </c>
      <c r="G71" s="338">
        <v>35.523611715999998</v>
      </c>
      <c r="H71" s="337">
        <v>34700.294000000002</v>
      </c>
      <c r="I71" s="338">
        <v>456.63101439000002</v>
      </c>
      <c r="J71" s="337" t="s">
        <v>259</v>
      </c>
      <c r="K71" s="338" t="s">
        <v>259</v>
      </c>
      <c r="L71" s="349"/>
      <c r="M71" s="350"/>
      <c r="N71" s="350"/>
      <c r="O71" s="350"/>
      <c r="P71" s="350"/>
      <c r="Q71" s="350"/>
    </row>
    <row r="72" spans="1:17" ht="12.75" customHeight="1" x14ac:dyDescent="0.25">
      <c r="A72" s="352"/>
      <c r="B72" s="353"/>
      <c r="C72" s="338"/>
      <c r="D72" s="337"/>
      <c r="E72" s="338"/>
      <c r="F72" s="337"/>
      <c r="G72" s="338"/>
      <c r="H72" s="337"/>
      <c r="I72" s="338"/>
      <c r="J72" s="370"/>
      <c r="K72" s="646"/>
      <c r="L72" s="349"/>
      <c r="M72" s="350"/>
      <c r="N72" s="350"/>
      <c r="O72" s="350"/>
      <c r="P72" s="350"/>
      <c r="Q72" s="350"/>
    </row>
    <row r="73" spans="1:17" ht="14.4" x14ac:dyDescent="0.25">
      <c r="A73" s="352" t="s">
        <v>673</v>
      </c>
      <c r="B73" s="353">
        <v>60391.868219999997</v>
      </c>
      <c r="C73" s="338">
        <v>738.73197905691734</v>
      </c>
      <c r="D73" s="337">
        <v>16255.9293</v>
      </c>
      <c r="E73" s="338">
        <v>198.84754648509744</v>
      </c>
      <c r="F73" s="337">
        <v>4930.3016500000003</v>
      </c>
      <c r="G73" s="338">
        <v>60.308972095119017</v>
      </c>
      <c r="H73" s="337">
        <v>39205.635569999999</v>
      </c>
      <c r="I73" s="338">
        <v>516.76378083059546</v>
      </c>
      <c r="J73" s="337">
        <v>1.7099999999999999E-3</v>
      </c>
      <c r="K73" s="338">
        <v>2.0917247990831053E-5</v>
      </c>
      <c r="L73" s="349"/>
      <c r="M73" s="350"/>
      <c r="N73" s="350"/>
      <c r="O73" s="350"/>
      <c r="P73" s="350"/>
      <c r="Q73" s="350"/>
    </row>
    <row r="74" spans="1:17" ht="14.4" x14ac:dyDescent="0.25">
      <c r="A74" s="352" t="s">
        <v>672</v>
      </c>
      <c r="B74" s="353">
        <v>55139.251170000003</v>
      </c>
      <c r="C74" s="338">
        <v>687.2381650596493</v>
      </c>
      <c r="D74" s="337">
        <v>7313.1586699999998</v>
      </c>
      <c r="E74" s="338">
        <v>91.148893728454027</v>
      </c>
      <c r="F74" s="337">
        <v>3747.9398099999999</v>
      </c>
      <c r="G74" s="338">
        <v>46.71313489255008</v>
      </c>
      <c r="H74" s="337">
        <v>44020</v>
      </c>
      <c r="I74" s="338">
        <v>590.26563403769808</v>
      </c>
      <c r="J74" s="337">
        <v>58.200539999999997</v>
      </c>
      <c r="K74" s="338">
        <v>0.72539309958642506</v>
      </c>
      <c r="L74" s="349"/>
      <c r="M74" s="350"/>
      <c r="N74" s="350"/>
      <c r="O74" s="350"/>
      <c r="P74" s="350"/>
      <c r="Q74" s="350"/>
    </row>
    <row r="75" spans="1:17" ht="13.5" customHeight="1" x14ac:dyDescent="0.25">
      <c r="A75" s="351">
        <v>41274</v>
      </c>
      <c r="B75" s="337">
        <v>68065.129480000003</v>
      </c>
      <c r="C75" s="338">
        <v>846.58907813484291</v>
      </c>
      <c r="D75" s="337">
        <v>14337.71819</v>
      </c>
      <c r="E75" s="338">
        <v>178</v>
      </c>
      <c r="F75" s="337">
        <v>6303.7302300000001</v>
      </c>
      <c r="G75" s="338">
        <v>78</v>
      </c>
      <c r="H75" s="337">
        <v>47419.374900000003</v>
      </c>
      <c r="I75" s="338">
        <v>634.98684507380835</v>
      </c>
      <c r="J75" s="337">
        <v>4.3061499999999997</v>
      </c>
      <c r="K75" s="338">
        <v>5.3559577226420241E-2</v>
      </c>
      <c r="L75" s="349"/>
      <c r="M75" s="350"/>
      <c r="N75" s="350"/>
      <c r="O75" s="350"/>
      <c r="P75" s="350"/>
      <c r="Q75" s="350"/>
    </row>
    <row r="76" spans="1:17" ht="13.5" customHeight="1" x14ac:dyDescent="0.25">
      <c r="A76" s="351">
        <v>41639</v>
      </c>
      <c r="B76" s="337">
        <v>71363.418080000003</v>
      </c>
      <c r="C76" s="338">
        <v>885.55950061800058</v>
      </c>
      <c r="D76" s="337">
        <v>20008.479090000001</v>
      </c>
      <c r="E76" s="338">
        <v>248.28825787468654</v>
      </c>
      <c r="F76" s="337">
        <v>3966.5023299999998</v>
      </c>
      <c r="G76" s="338">
        <v>49.22093023371248</v>
      </c>
      <c r="H76" s="337">
        <v>47382.929409999997</v>
      </c>
      <c r="I76" s="338">
        <v>633.51018659638964</v>
      </c>
      <c r="J76" s="337">
        <v>5.50725</v>
      </c>
      <c r="K76" s="338">
        <v>7.3631981360710197E-2</v>
      </c>
      <c r="L76" s="349"/>
      <c r="M76" s="350"/>
      <c r="N76" s="350"/>
      <c r="O76" s="350"/>
      <c r="P76" s="350"/>
      <c r="Q76" s="350"/>
    </row>
    <row r="77" spans="1:17" ht="12.9" customHeight="1" x14ac:dyDescent="0.25">
      <c r="A77" s="351">
        <v>42004</v>
      </c>
      <c r="B77" s="337">
        <v>75718.575129999997</v>
      </c>
      <c r="C77" s="338">
        <v>935.66322056768809</v>
      </c>
      <c r="D77" s="337">
        <v>20092.591280000001</v>
      </c>
      <c r="E77" s="338">
        <v>248.28648233696694</v>
      </c>
      <c r="F77" s="337">
        <v>7582.5722900000001</v>
      </c>
      <c r="G77" s="338">
        <v>93.698725799684908</v>
      </c>
      <c r="H77" s="337">
        <v>48043.41156</v>
      </c>
      <c r="I77" s="338">
        <v>639.92078598962826</v>
      </c>
      <c r="J77" s="525">
        <v>0</v>
      </c>
      <c r="K77" s="338">
        <v>0</v>
      </c>
      <c r="L77" s="349"/>
      <c r="M77" s="350"/>
      <c r="N77" s="350"/>
      <c r="O77" s="350"/>
      <c r="P77" s="350"/>
      <c r="Q77" s="350"/>
    </row>
    <row r="78" spans="1:17" ht="12.9" customHeight="1" x14ac:dyDescent="0.25">
      <c r="A78" s="352">
        <v>42369</v>
      </c>
      <c r="B78" s="353">
        <v>78419.106509999998</v>
      </c>
      <c r="C78" s="338">
        <v>962.68217985744923</v>
      </c>
      <c r="D78" s="337">
        <v>23418.028200000001</v>
      </c>
      <c r="E78" s="338">
        <v>287.48247001085628</v>
      </c>
      <c r="F78" s="337">
        <v>7342.9931299999998</v>
      </c>
      <c r="G78" s="338">
        <v>90.143447785460793</v>
      </c>
      <c r="H78" s="337">
        <v>47657.925439999999</v>
      </c>
      <c r="I78" s="338">
        <v>630.89478012055361</v>
      </c>
      <c r="J78" s="337">
        <v>0.15975</v>
      </c>
      <c r="K78" s="338">
        <v>1.9611097993397367E-3</v>
      </c>
      <c r="L78" s="349"/>
      <c r="M78" s="350"/>
      <c r="N78" s="350"/>
      <c r="O78" s="350"/>
      <c r="P78" s="350"/>
      <c r="Q78" s="350"/>
    </row>
    <row r="79" spans="1:17" ht="12.9" customHeight="1" x14ac:dyDescent="0.25">
      <c r="A79" s="352">
        <v>42735</v>
      </c>
      <c r="B79" s="353">
        <v>76973.09173</v>
      </c>
      <c r="C79" s="338">
        <v>936.68939500400143</v>
      </c>
      <c r="D79" s="337">
        <v>21950.610769999999</v>
      </c>
      <c r="E79" s="338">
        <v>267.11807801928364</v>
      </c>
      <c r="F79" s="337">
        <v>8362.2316499999997</v>
      </c>
      <c r="G79" s="338">
        <v>101.76041430942028</v>
      </c>
      <c r="H79" s="337">
        <v>46660.13495</v>
      </c>
      <c r="I79" s="338">
        <v>612.36379866355469</v>
      </c>
      <c r="J79" s="337">
        <v>0.11437</v>
      </c>
      <c r="K79" s="338">
        <v>1.3917742382284278E-3</v>
      </c>
      <c r="L79" s="349"/>
      <c r="M79" s="350"/>
      <c r="N79" s="350"/>
      <c r="O79" s="350"/>
      <c r="P79" s="350"/>
      <c r="Q79" s="350"/>
    </row>
    <row r="80" spans="1:17" ht="12.75" customHeight="1" x14ac:dyDescent="0.25">
      <c r="A80" s="351">
        <v>43100</v>
      </c>
      <c r="B80" s="353">
        <v>80239.579899999997</v>
      </c>
      <c r="C80" s="338">
        <v>970.65316759755012</v>
      </c>
      <c r="D80" s="337">
        <v>29374.18735</v>
      </c>
      <c r="E80" s="338">
        <v>355.33770281967031</v>
      </c>
      <c r="F80" s="337">
        <v>8101.7631199999996</v>
      </c>
      <c r="G80" s="338">
        <v>98.006520539535018</v>
      </c>
      <c r="H80" s="337">
        <v>42763.608310000003</v>
      </c>
      <c r="I80" s="338">
        <v>558.46497553206507</v>
      </c>
      <c r="J80" s="337">
        <v>2.1129999999999999E-2</v>
      </c>
      <c r="K80" s="338">
        <v>2.5560828529881468E-4</v>
      </c>
      <c r="L80" s="349"/>
      <c r="M80" s="350"/>
      <c r="N80" s="350"/>
      <c r="O80" s="350"/>
      <c r="P80" s="350"/>
      <c r="Q80" s="350"/>
    </row>
    <row r="81" spans="1:17" ht="12.75" customHeight="1" x14ac:dyDescent="0.25">
      <c r="A81" s="351">
        <v>43465</v>
      </c>
      <c r="B81" s="1005">
        <v>64966.664640000003</v>
      </c>
      <c r="C81" s="1089">
        <v>783.79837600510382</v>
      </c>
      <c r="D81" s="1005">
        <v>20950.854189999998</v>
      </c>
      <c r="E81" s="1089">
        <v>252.76417653633334</v>
      </c>
      <c r="F81" s="1005">
        <v>8308.7964400000001</v>
      </c>
      <c r="G81" s="1089">
        <v>100.24250424916055</v>
      </c>
      <c r="H81" s="1005">
        <v>35706.865129999998</v>
      </c>
      <c r="I81" s="1089">
        <v>465.25302540043282</v>
      </c>
      <c r="J81" s="1005">
        <v>0.14888000000000001</v>
      </c>
      <c r="K81" s="1089">
        <v>1.7961812087208893E-3</v>
      </c>
      <c r="L81" s="349"/>
      <c r="M81" s="350"/>
      <c r="N81" s="350"/>
      <c r="O81" s="350"/>
      <c r="P81" s="350"/>
      <c r="Q81" s="350"/>
    </row>
    <row r="82" spans="1:17" ht="12.75" customHeight="1" x14ac:dyDescent="0.25">
      <c r="A82" s="351">
        <v>43830</v>
      </c>
      <c r="B82" s="353">
        <v>60567.193010000003</v>
      </c>
      <c r="C82" s="338">
        <v>729.08343028212926</v>
      </c>
      <c r="D82" s="337">
        <v>11474.80042</v>
      </c>
      <c r="E82" s="338">
        <v>138.12901732212543</v>
      </c>
      <c r="F82" s="337">
        <v>16208.59713</v>
      </c>
      <c r="G82" s="338">
        <v>195.11255194854863</v>
      </c>
      <c r="H82" s="337">
        <v>32882.413390000002</v>
      </c>
      <c r="I82" s="338">
        <v>427.63267451002918</v>
      </c>
      <c r="J82" s="337">
        <v>1.38208</v>
      </c>
      <c r="K82" s="338">
        <v>1.6636861176490641E-2</v>
      </c>
      <c r="L82" s="349"/>
      <c r="M82" s="350"/>
      <c r="N82" s="350"/>
      <c r="O82" s="350"/>
      <c r="P82" s="350"/>
      <c r="Q82" s="350"/>
    </row>
    <row r="83" spans="1:17" ht="12.75" customHeight="1" x14ac:dyDescent="0.25">
      <c r="A83" s="351">
        <v>44196</v>
      </c>
      <c r="B83" s="1005">
        <f>'2.1'!$C$16</f>
        <v>79230.315719000238</v>
      </c>
      <c r="C83" s="1089">
        <f>B83/'A3'!B19*1000000</f>
        <v>953.17086150603154</v>
      </c>
      <c r="D83" s="1005">
        <f>'2.1'!$D$16</f>
        <v>35685.004954000004</v>
      </c>
      <c r="E83" s="1089">
        <f>D83/'A3'!B19*1000000</f>
        <v>429.30419506954343</v>
      </c>
      <c r="F83" s="1005">
        <f>'2.1'!$E$16</f>
        <v>12098.354717</v>
      </c>
      <c r="G83" s="1089">
        <f>F83/'A3'!B19*1000000</f>
        <v>145.54781315408803</v>
      </c>
      <c r="H83" s="1005">
        <f>'2.1'!$H$16</f>
        <v>31446.956047999935</v>
      </c>
      <c r="I83" s="1089">
        <f>H83/'A3'!C19*1000000</f>
        <v>408.74377355061495</v>
      </c>
      <c r="J83" s="1005">
        <f>'2.1'!$I$16</f>
        <v>0</v>
      </c>
      <c r="K83" s="1089">
        <f>J83/'A3'!B19*1000000</f>
        <v>0</v>
      </c>
      <c r="L83" s="349"/>
      <c r="M83" s="350"/>
      <c r="N83" s="350"/>
      <c r="O83" s="350"/>
      <c r="P83" s="350"/>
      <c r="Q83" s="350"/>
    </row>
    <row r="84" spans="1:17" s="356" customFormat="1" ht="12.75" customHeight="1" x14ac:dyDescent="0.25">
      <c r="A84" s="357"/>
      <c r="B84" s="335"/>
      <c r="C84" s="335"/>
      <c r="D84" s="335"/>
      <c r="E84" s="335"/>
      <c r="F84" s="343"/>
      <c r="G84" s="343"/>
      <c r="H84" s="343"/>
      <c r="I84" s="343"/>
    </row>
    <row r="85" spans="1:17" s="358" customFormat="1" ht="12" x14ac:dyDescent="0.25">
      <c r="A85" s="1295" t="s">
        <v>693</v>
      </c>
      <c r="B85" s="1296"/>
      <c r="C85" s="1296"/>
      <c r="D85" s="1296"/>
      <c r="E85" s="1296"/>
      <c r="F85" s="1296"/>
      <c r="G85" s="1296"/>
      <c r="H85" s="1296"/>
      <c r="I85" s="1296"/>
      <c r="J85" s="1296"/>
      <c r="K85" s="1296"/>
    </row>
    <row r="86" spans="1:17" s="358" customFormat="1" ht="12.75" customHeight="1" x14ac:dyDescent="0.25">
      <c r="A86" s="1281" t="s">
        <v>707</v>
      </c>
      <c r="B86" s="1282"/>
      <c r="C86" s="1282"/>
      <c r="D86" s="1282"/>
      <c r="E86" s="1282"/>
      <c r="F86" s="1282"/>
      <c r="G86" s="1282"/>
      <c r="H86" s="1282"/>
      <c r="I86" s="1282"/>
      <c r="J86" s="1282"/>
      <c r="K86" s="955"/>
    </row>
    <row r="87" spans="1:17" s="358" customFormat="1" ht="12.75" customHeight="1" x14ac:dyDescent="0.25">
      <c r="A87" s="1281" t="s">
        <v>496</v>
      </c>
      <c r="B87" s="1282"/>
      <c r="C87" s="1282"/>
      <c r="D87" s="1282"/>
      <c r="E87" s="1282"/>
      <c r="F87" s="1282"/>
      <c r="G87" s="1282"/>
      <c r="H87" s="1282"/>
      <c r="I87" s="953"/>
      <c r="J87" s="953"/>
      <c r="K87" s="955"/>
    </row>
    <row r="88" spans="1:17" s="358" customFormat="1" ht="12.75" customHeight="1" x14ac:dyDescent="0.25">
      <c r="A88" s="360" t="s">
        <v>497</v>
      </c>
      <c r="B88" s="360"/>
      <c r="C88" s="360"/>
      <c r="D88" s="360"/>
      <c r="E88" s="361"/>
      <c r="F88" s="361"/>
      <c r="G88" s="361"/>
      <c r="H88" s="361"/>
      <c r="I88" s="361"/>
      <c r="J88" s="953"/>
      <c r="K88" s="955"/>
    </row>
    <row r="89" spans="1:17" s="356" customFormat="1" ht="12.75" customHeight="1" x14ac:dyDescent="0.25">
      <c r="A89" s="362" t="s">
        <v>516</v>
      </c>
      <c r="B89" s="363"/>
      <c r="C89" s="955"/>
      <c r="D89" s="955"/>
      <c r="E89" s="955"/>
      <c r="F89" s="955"/>
      <c r="G89" s="955"/>
      <c r="H89" s="955"/>
      <c r="I89" s="955"/>
      <c r="J89" s="360"/>
      <c r="K89" s="360"/>
    </row>
    <row r="90" spans="1:17" ht="12.75" customHeight="1" x14ac:dyDescent="0.25">
      <c r="A90" s="362" t="s">
        <v>517</v>
      </c>
      <c r="B90" s="360"/>
      <c r="C90" s="360"/>
      <c r="D90" s="360"/>
      <c r="E90" s="360"/>
      <c r="F90" s="360"/>
      <c r="G90" s="360"/>
      <c r="H90" s="360"/>
      <c r="I90" s="360"/>
      <c r="J90" s="360"/>
      <c r="K90" s="360"/>
    </row>
    <row r="91" spans="1:17" x14ac:dyDescent="0.25">
      <c r="A91" s="360" t="s">
        <v>890</v>
      </c>
    </row>
    <row r="92" spans="1:17" x14ac:dyDescent="0.25">
      <c r="A92" s="365"/>
    </row>
    <row r="93" spans="1:17" x14ac:dyDescent="0.25">
      <c r="A93" s="365"/>
    </row>
    <row r="94" spans="1:17" x14ac:dyDescent="0.25">
      <c r="A94" s="365"/>
    </row>
    <row r="95" spans="1:17" x14ac:dyDescent="0.25">
      <c r="A95" s="365"/>
    </row>
    <row r="96" spans="1:17" x14ac:dyDescent="0.25">
      <c r="A96" s="365"/>
      <c r="C96" s="519"/>
      <c r="D96" s="519"/>
      <c r="E96" s="519"/>
      <c r="F96" s="519"/>
      <c r="G96" s="519"/>
      <c r="I96" s="520"/>
      <c r="J96" s="520"/>
      <c r="K96" s="520"/>
    </row>
    <row r="97" spans="1:11" x14ac:dyDescent="0.25">
      <c r="A97" s="365"/>
    </row>
    <row r="98" spans="1:11" x14ac:dyDescent="0.25">
      <c r="A98" s="365"/>
    </row>
    <row r="99" spans="1:11" x14ac:dyDescent="0.25">
      <c r="A99" s="365"/>
      <c r="B99" s="520"/>
      <c r="C99" s="520"/>
      <c r="D99" s="520"/>
      <c r="E99" s="520"/>
      <c r="F99" s="520"/>
      <c r="G99" s="520"/>
      <c r="H99" s="520"/>
      <c r="I99" s="520"/>
      <c r="J99" s="520"/>
      <c r="K99" s="520"/>
    </row>
    <row r="100" spans="1:11" x14ac:dyDescent="0.25">
      <c r="A100" s="365"/>
    </row>
    <row r="101" spans="1:11" x14ac:dyDescent="0.25">
      <c r="A101" s="365"/>
    </row>
    <row r="102" spans="1:11" x14ac:dyDescent="0.25">
      <c r="A102" s="365"/>
    </row>
    <row r="103" spans="1:11" x14ac:dyDescent="0.25">
      <c r="A103" s="365"/>
    </row>
    <row r="104" spans="1:11" x14ac:dyDescent="0.25">
      <c r="A104" s="365"/>
    </row>
    <row r="105" spans="1:11" x14ac:dyDescent="0.25">
      <c r="A105" s="365"/>
    </row>
    <row r="106" spans="1:11" x14ac:dyDescent="0.25">
      <c r="A106" s="365"/>
    </row>
    <row r="107" spans="1:11" x14ac:dyDescent="0.25">
      <c r="A107" s="365"/>
    </row>
    <row r="108" spans="1:11" x14ac:dyDescent="0.25">
      <c r="A108" s="365"/>
    </row>
    <row r="109" spans="1:11" x14ac:dyDescent="0.25">
      <c r="A109" s="365"/>
    </row>
    <row r="110" spans="1:11" x14ac:dyDescent="0.25">
      <c r="A110" s="365"/>
    </row>
    <row r="111" spans="1:11" x14ac:dyDescent="0.25">
      <c r="A111" s="365"/>
    </row>
    <row r="112" spans="1:11" x14ac:dyDescent="0.25">
      <c r="A112" s="365"/>
    </row>
    <row r="113" spans="1:1" x14ac:dyDescent="0.25">
      <c r="A113" s="365"/>
    </row>
    <row r="114" spans="1:1" x14ac:dyDescent="0.25">
      <c r="A114" s="365"/>
    </row>
    <row r="115" spans="1:1" x14ac:dyDescent="0.25">
      <c r="A115" s="365"/>
    </row>
    <row r="116" spans="1:1" x14ac:dyDescent="0.25">
      <c r="A116" s="365"/>
    </row>
    <row r="117" spans="1:1" x14ac:dyDescent="0.25">
      <c r="A117" s="365"/>
    </row>
    <row r="118" spans="1:1" x14ac:dyDescent="0.25">
      <c r="A118" s="365"/>
    </row>
    <row r="119" spans="1:1" x14ac:dyDescent="0.25">
      <c r="A119" s="365"/>
    </row>
    <row r="120" spans="1:1" x14ac:dyDescent="0.25">
      <c r="A120" s="365"/>
    </row>
    <row r="121" spans="1:1" x14ac:dyDescent="0.25">
      <c r="A121" s="365"/>
    </row>
    <row r="122" spans="1:1" x14ac:dyDescent="0.25">
      <c r="A122" s="365"/>
    </row>
    <row r="123" spans="1:1" x14ac:dyDescent="0.25">
      <c r="A123" s="365"/>
    </row>
    <row r="124" spans="1:1" x14ac:dyDescent="0.25">
      <c r="A124" s="365"/>
    </row>
    <row r="125" spans="1:1" x14ac:dyDescent="0.25">
      <c r="A125" s="365"/>
    </row>
    <row r="126" spans="1:1" x14ac:dyDescent="0.25">
      <c r="A126" s="365"/>
    </row>
    <row r="127" spans="1:1" x14ac:dyDescent="0.25">
      <c r="A127" s="365"/>
    </row>
    <row r="128" spans="1:1" x14ac:dyDescent="0.25">
      <c r="A128" s="365"/>
    </row>
    <row r="129" spans="1:1" x14ac:dyDescent="0.25">
      <c r="A129" s="365"/>
    </row>
    <row r="130" spans="1:1" x14ac:dyDescent="0.25">
      <c r="A130" s="365"/>
    </row>
    <row r="131" spans="1:1" x14ac:dyDescent="0.25">
      <c r="A131" s="365"/>
    </row>
    <row r="132" spans="1:1" x14ac:dyDescent="0.25">
      <c r="A132" s="365"/>
    </row>
    <row r="133" spans="1:1" x14ac:dyDescent="0.25">
      <c r="A133" s="365"/>
    </row>
    <row r="134" spans="1:1" x14ac:dyDescent="0.25">
      <c r="A134" s="365"/>
    </row>
    <row r="135" spans="1:1" x14ac:dyDescent="0.25">
      <c r="A135" s="365"/>
    </row>
    <row r="136" spans="1:1" x14ac:dyDescent="0.25">
      <c r="A136" s="365"/>
    </row>
    <row r="137" spans="1:1" x14ac:dyDescent="0.25">
      <c r="A137" s="365"/>
    </row>
    <row r="138" spans="1:1" x14ac:dyDescent="0.25">
      <c r="A138" s="365"/>
    </row>
    <row r="139" spans="1:1" x14ac:dyDescent="0.25">
      <c r="A139" s="365"/>
    </row>
    <row r="140" spans="1:1" x14ac:dyDescent="0.25">
      <c r="A140" s="365"/>
    </row>
    <row r="141" spans="1:1" x14ac:dyDescent="0.25">
      <c r="A141" s="365"/>
    </row>
    <row r="142" spans="1:1" x14ac:dyDescent="0.25">
      <c r="A142" s="365"/>
    </row>
    <row r="143" spans="1:1" x14ac:dyDescent="0.25">
      <c r="A143" s="365"/>
    </row>
    <row r="144" spans="1:1" x14ac:dyDescent="0.25">
      <c r="A144" s="365"/>
    </row>
    <row r="145" spans="1:1" x14ac:dyDescent="0.25">
      <c r="A145" s="365"/>
    </row>
    <row r="146" spans="1:1" x14ac:dyDescent="0.25">
      <c r="A146" s="365"/>
    </row>
    <row r="147" spans="1:1" x14ac:dyDescent="0.25">
      <c r="A147" s="365"/>
    </row>
    <row r="148" spans="1:1" x14ac:dyDescent="0.25">
      <c r="A148" s="365"/>
    </row>
    <row r="149" spans="1:1" x14ac:dyDescent="0.25">
      <c r="A149" s="365"/>
    </row>
    <row r="150" spans="1:1" x14ac:dyDescent="0.25">
      <c r="A150" s="365"/>
    </row>
    <row r="151" spans="1:1" x14ac:dyDescent="0.25">
      <c r="A151" s="365"/>
    </row>
    <row r="152" spans="1:1" x14ac:dyDescent="0.25">
      <c r="A152" s="365"/>
    </row>
    <row r="153" spans="1:1" x14ac:dyDescent="0.25">
      <c r="A153" s="365"/>
    </row>
    <row r="154" spans="1:1" x14ac:dyDescent="0.25">
      <c r="A154" s="365"/>
    </row>
    <row r="155" spans="1:1" x14ac:dyDescent="0.25">
      <c r="A155" s="365"/>
    </row>
    <row r="156" spans="1:1" x14ac:dyDescent="0.25">
      <c r="A156" s="365"/>
    </row>
    <row r="157" spans="1:1" x14ac:dyDescent="0.25">
      <c r="A157" s="365"/>
    </row>
    <row r="158" spans="1:1" x14ac:dyDescent="0.25">
      <c r="A158" s="365"/>
    </row>
    <row r="159" spans="1:1" x14ac:dyDescent="0.25">
      <c r="A159" s="365"/>
    </row>
    <row r="160" spans="1:1" x14ac:dyDescent="0.25">
      <c r="A160" s="365"/>
    </row>
    <row r="161" spans="1:1" x14ac:dyDescent="0.25">
      <c r="A161" s="365"/>
    </row>
    <row r="162" spans="1:1" x14ac:dyDescent="0.25">
      <c r="A162" s="365"/>
    </row>
    <row r="163" spans="1:1" x14ac:dyDescent="0.25">
      <c r="A163" s="365"/>
    </row>
    <row r="164" spans="1:1" x14ac:dyDescent="0.25">
      <c r="A164" s="365"/>
    </row>
    <row r="165" spans="1:1" x14ac:dyDescent="0.25">
      <c r="A165" s="365"/>
    </row>
    <row r="166" spans="1:1" x14ac:dyDescent="0.25">
      <c r="A166" s="365"/>
    </row>
    <row r="167" spans="1:1" x14ac:dyDescent="0.25">
      <c r="A167" s="365"/>
    </row>
    <row r="168" spans="1:1" x14ac:dyDescent="0.25">
      <c r="A168" s="365"/>
    </row>
    <row r="169" spans="1:1" x14ac:dyDescent="0.25">
      <c r="A169" s="365"/>
    </row>
    <row r="170" spans="1:1" x14ac:dyDescent="0.25">
      <c r="A170" s="365"/>
    </row>
    <row r="171" spans="1:1" x14ac:dyDescent="0.25">
      <c r="A171" s="365"/>
    </row>
    <row r="172" spans="1:1" x14ac:dyDescent="0.25">
      <c r="A172" s="365"/>
    </row>
    <row r="173" spans="1:1" x14ac:dyDescent="0.25">
      <c r="A173" s="365"/>
    </row>
    <row r="174" spans="1:1" x14ac:dyDescent="0.25">
      <c r="A174" s="365"/>
    </row>
    <row r="175" spans="1:1" x14ac:dyDescent="0.25">
      <c r="A175" s="365"/>
    </row>
    <row r="176" spans="1:1" x14ac:dyDescent="0.25">
      <c r="A176" s="365"/>
    </row>
    <row r="177" spans="1:1" x14ac:dyDescent="0.25">
      <c r="A177" s="365"/>
    </row>
    <row r="178" spans="1:1" x14ac:dyDescent="0.25">
      <c r="A178" s="365"/>
    </row>
    <row r="179" spans="1:1" x14ac:dyDescent="0.25">
      <c r="A179" s="365"/>
    </row>
    <row r="180" spans="1:1" x14ac:dyDescent="0.25">
      <c r="A180" s="365"/>
    </row>
    <row r="181" spans="1:1" x14ac:dyDescent="0.25">
      <c r="A181" s="365"/>
    </row>
    <row r="182" spans="1:1" x14ac:dyDescent="0.25">
      <c r="A182" s="365"/>
    </row>
    <row r="183" spans="1:1" x14ac:dyDescent="0.25">
      <c r="A183" s="365"/>
    </row>
    <row r="184" spans="1:1" x14ac:dyDescent="0.25">
      <c r="A184" s="365"/>
    </row>
    <row r="185" spans="1:1" x14ac:dyDescent="0.25">
      <c r="A185" s="365"/>
    </row>
    <row r="186" spans="1:1" x14ac:dyDescent="0.25">
      <c r="A186" s="365"/>
    </row>
    <row r="187" spans="1:1" x14ac:dyDescent="0.25">
      <c r="A187" s="365"/>
    </row>
    <row r="188" spans="1:1" x14ac:dyDescent="0.25">
      <c r="A188" s="365"/>
    </row>
    <row r="189" spans="1:1" x14ac:dyDescent="0.25">
      <c r="A189" s="365"/>
    </row>
    <row r="190" spans="1:1" x14ac:dyDescent="0.25">
      <c r="A190" s="365"/>
    </row>
    <row r="191" spans="1:1" x14ac:dyDescent="0.25">
      <c r="A191" s="365"/>
    </row>
    <row r="192" spans="1:1" x14ac:dyDescent="0.25">
      <c r="A192" s="365"/>
    </row>
    <row r="193" spans="1:1" x14ac:dyDescent="0.25">
      <c r="A193" s="365"/>
    </row>
    <row r="194" spans="1:1" x14ac:dyDescent="0.25">
      <c r="A194" s="365"/>
    </row>
    <row r="195" spans="1:1" x14ac:dyDescent="0.25">
      <c r="A195" s="365"/>
    </row>
    <row r="196" spans="1:1" x14ac:dyDescent="0.25">
      <c r="A196" s="365"/>
    </row>
    <row r="197" spans="1:1" x14ac:dyDescent="0.25">
      <c r="A197" s="365"/>
    </row>
    <row r="198" spans="1:1" x14ac:dyDescent="0.25">
      <c r="A198" s="365"/>
    </row>
    <row r="199" spans="1:1" x14ac:dyDescent="0.25">
      <c r="A199" s="365"/>
    </row>
    <row r="200" spans="1:1" x14ac:dyDescent="0.25">
      <c r="A200" s="365"/>
    </row>
    <row r="201" spans="1:1" x14ac:dyDescent="0.25">
      <c r="A201" s="365"/>
    </row>
    <row r="202" spans="1:1" x14ac:dyDescent="0.25">
      <c r="A202" s="365"/>
    </row>
    <row r="203" spans="1:1" x14ac:dyDescent="0.25">
      <c r="A203" s="365"/>
    </row>
    <row r="204" spans="1:1" x14ac:dyDescent="0.25">
      <c r="A204" s="365"/>
    </row>
    <row r="205" spans="1:1" x14ac:dyDescent="0.25">
      <c r="A205" s="365"/>
    </row>
    <row r="206" spans="1:1" x14ac:dyDescent="0.25">
      <c r="A206" s="365"/>
    </row>
  </sheetData>
  <mergeCells count="11">
    <mergeCell ref="J5:K6"/>
    <mergeCell ref="A85:K85"/>
    <mergeCell ref="A86:J86"/>
    <mergeCell ref="A87:H87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032"/>
  <sheetViews>
    <sheetView showGridLines="0" zoomScaleNormal="100" zoomScaleSheetLayoutView="70" workbookViewId="0"/>
  </sheetViews>
  <sheetFormatPr baseColWidth="10" defaultColWidth="11.44140625" defaultRowHeight="13.2" x14ac:dyDescent="0.25"/>
  <cols>
    <col min="1" max="2" width="12.5546875" style="406" customWidth="1" collapsed="1"/>
    <col min="3" max="3" width="26.5546875" style="406" customWidth="1" collapsed="1"/>
    <col min="4" max="8" width="20.5546875" style="392" customWidth="1" collapsed="1"/>
    <col min="9" max="9" width="20.5546875" style="380" customWidth="1" collapsed="1"/>
    <col min="10" max="10" width="20.5546875" style="392" customWidth="1" collapsed="1"/>
    <col min="11" max="11" width="11.44140625" style="392" collapsed="1"/>
    <col min="12" max="12" width="26.88671875" style="392" customWidth="1" collapsed="1"/>
    <col min="13" max="16384" width="11.44140625" style="392" collapsed="1"/>
  </cols>
  <sheetData>
    <row r="1" spans="1:11" s="372" customFormat="1" ht="20.100000000000001" customHeight="1" x14ac:dyDescent="0.3">
      <c r="A1" s="341" t="s">
        <v>675</v>
      </c>
      <c r="B1" s="341"/>
      <c r="C1" s="371"/>
      <c r="D1" s="371"/>
      <c r="E1" s="371"/>
      <c r="F1" s="371"/>
      <c r="G1" s="371"/>
      <c r="H1" s="371"/>
      <c r="I1" s="371"/>
      <c r="J1" s="371"/>
    </row>
    <row r="2" spans="1:11" s="375" customFormat="1" ht="20.100000000000001" customHeight="1" x14ac:dyDescent="0.3">
      <c r="A2" s="1303" t="s">
        <v>518</v>
      </c>
      <c r="B2" s="1303"/>
      <c r="C2" s="1303"/>
      <c r="D2" s="1303"/>
      <c r="E2" s="1303"/>
      <c r="F2" s="1303"/>
      <c r="G2" s="1303"/>
      <c r="H2" s="960"/>
      <c r="I2" s="374"/>
    </row>
    <row r="3" spans="1:11" s="375" customFormat="1" ht="20.100000000000001" customHeight="1" x14ac:dyDescent="0.3">
      <c r="A3" s="1283" t="s">
        <v>933</v>
      </c>
      <c r="B3" s="1283"/>
      <c r="C3" s="1283"/>
      <c r="D3" s="1283"/>
      <c r="E3" s="1283"/>
      <c r="F3" s="1283"/>
      <c r="G3" s="1283"/>
      <c r="H3" s="1283"/>
      <c r="I3" s="1283"/>
      <c r="J3" s="1283"/>
    </row>
    <row r="4" spans="1:11" s="379" customFormat="1" ht="15" customHeight="1" x14ac:dyDescent="0.25">
      <c r="A4" s="376"/>
      <c r="B4" s="376"/>
      <c r="C4" s="376"/>
      <c r="D4" s="377"/>
      <c r="E4" s="377"/>
      <c r="F4" s="377"/>
      <c r="G4" s="377"/>
      <c r="H4" s="377"/>
      <c r="I4" s="378"/>
    </row>
    <row r="5" spans="1:11" s="380" customFormat="1" ht="15" customHeight="1" x14ac:dyDescent="0.25">
      <c r="A5" s="1304" t="s">
        <v>519</v>
      </c>
      <c r="B5" s="1304"/>
      <c r="C5" s="1305"/>
      <c r="D5" s="1310" t="s">
        <v>330</v>
      </c>
      <c r="E5" s="1312" t="s">
        <v>3</v>
      </c>
      <c r="F5" s="1313"/>
      <c r="G5" s="1310" t="s">
        <v>520</v>
      </c>
      <c r="H5" s="1310" t="s">
        <v>645</v>
      </c>
      <c r="I5" s="1310" t="s">
        <v>521</v>
      </c>
      <c r="J5" s="1314" t="s">
        <v>297</v>
      </c>
    </row>
    <row r="6" spans="1:11" s="381" customFormat="1" ht="57.75" customHeight="1" x14ac:dyDescent="0.25">
      <c r="A6" s="1306"/>
      <c r="B6" s="1306"/>
      <c r="C6" s="1307"/>
      <c r="D6" s="1311"/>
      <c r="E6" s="961" t="s">
        <v>522</v>
      </c>
      <c r="F6" s="961" t="s">
        <v>523</v>
      </c>
      <c r="G6" s="1311"/>
      <c r="H6" s="1311"/>
      <c r="I6" s="1311"/>
      <c r="J6" s="1315"/>
    </row>
    <row r="7" spans="1:11" s="381" customFormat="1" ht="15" customHeight="1" x14ac:dyDescent="0.25">
      <c r="A7" s="1308"/>
      <c r="B7" s="1308"/>
      <c r="C7" s="1309"/>
      <c r="D7" s="1312" t="s">
        <v>285</v>
      </c>
      <c r="E7" s="1316"/>
      <c r="F7" s="1316"/>
      <c r="G7" s="1316"/>
      <c r="H7" s="1316"/>
      <c r="I7" s="1316"/>
      <c r="J7" s="1316"/>
    </row>
    <row r="8" spans="1:11" s="381" customFormat="1" ht="15" customHeight="1" x14ac:dyDescent="0.25">
      <c r="A8" s="382"/>
      <c r="B8" s="382"/>
      <c r="C8" s="382"/>
      <c r="D8" s="383"/>
      <c r="E8" s="383"/>
      <c r="F8" s="383"/>
      <c r="G8" s="383"/>
      <c r="H8" s="383"/>
      <c r="I8" s="408"/>
    </row>
    <row r="9" spans="1:11" s="384" customFormat="1" ht="24.9" customHeight="1" x14ac:dyDescent="0.25">
      <c r="A9" s="645" t="s">
        <v>256</v>
      </c>
      <c r="B9" s="962"/>
      <c r="C9" s="962"/>
      <c r="E9" s="645"/>
      <c r="F9" s="645"/>
      <c r="G9" s="645"/>
      <c r="H9" s="645"/>
      <c r="I9" s="645"/>
      <c r="J9" s="645"/>
    </row>
    <row r="10" spans="1:11" s="384" customFormat="1" ht="20.100000000000001" customHeight="1" x14ac:dyDescent="0.25">
      <c r="A10" s="385"/>
      <c r="B10" s="962"/>
      <c r="C10" s="962"/>
      <c r="D10" s="645"/>
      <c r="E10" s="645"/>
      <c r="F10" s="645"/>
      <c r="G10" s="645"/>
      <c r="H10" s="645"/>
      <c r="I10" s="645"/>
      <c r="J10" s="645"/>
    </row>
    <row r="11" spans="1:11" s="384" customFormat="1" ht="20.100000000000001" customHeight="1" x14ac:dyDescent="0.25">
      <c r="A11" s="1299">
        <v>40178</v>
      </c>
      <c r="B11" s="1299"/>
      <c r="C11" s="1299"/>
      <c r="D11" s="353" t="s">
        <v>259</v>
      </c>
      <c r="E11" s="337">
        <v>1642310.1476799999</v>
      </c>
      <c r="F11" s="337" t="s">
        <v>259</v>
      </c>
      <c r="G11" s="337" t="s">
        <v>259</v>
      </c>
      <c r="H11" s="337" t="s">
        <v>259</v>
      </c>
      <c r="I11" s="337" t="s">
        <v>259</v>
      </c>
      <c r="J11" s="337" t="s">
        <v>259</v>
      </c>
    </row>
    <row r="12" spans="1:11" s="384" customFormat="1" ht="20.100000000000001" customHeight="1" x14ac:dyDescent="0.25">
      <c r="A12" s="1299">
        <v>40543</v>
      </c>
      <c r="B12" s="1299"/>
      <c r="C12" s="1299"/>
      <c r="D12" s="353">
        <v>2011677.25789</v>
      </c>
      <c r="E12" s="337">
        <v>1951285.3896699999</v>
      </c>
      <c r="F12" s="337">
        <v>60391.868219999997</v>
      </c>
      <c r="G12" s="337">
        <v>36169.39114</v>
      </c>
      <c r="H12" s="337" t="s">
        <v>259</v>
      </c>
      <c r="I12" s="337">
        <v>2119.04657</v>
      </c>
      <c r="J12" s="386">
        <v>555417.72247799998</v>
      </c>
    </row>
    <row r="13" spans="1:11" s="384" customFormat="1" ht="20.100000000000001" customHeight="1" x14ac:dyDescent="0.25">
      <c r="A13" s="1299">
        <v>40908</v>
      </c>
      <c r="B13" s="1299"/>
      <c r="C13" s="1299"/>
      <c r="D13" s="353">
        <v>2025438.32553</v>
      </c>
      <c r="E13" s="337">
        <v>1970299.07436</v>
      </c>
      <c r="F13" s="337">
        <v>55139.251170000003</v>
      </c>
      <c r="G13" s="337">
        <v>40996.850310000002</v>
      </c>
      <c r="H13" s="337">
        <v>21470.617913999879</v>
      </c>
      <c r="I13" s="337">
        <v>2145.9086400000001</v>
      </c>
      <c r="J13" s="337">
        <v>556611.30692700006</v>
      </c>
    </row>
    <row r="14" spans="1:11" s="384" customFormat="1" ht="20.100000000000001" customHeight="1" x14ac:dyDescent="0.25">
      <c r="A14" s="1299">
        <v>41274</v>
      </c>
      <c r="B14" s="1299"/>
      <c r="C14" s="1299"/>
      <c r="D14" s="353">
        <v>2068289.4259899999</v>
      </c>
      <c r="E14" s="337">
        <v>2000224.2965099998</v>
      </c>
      <c r="F14" s="337">
        <v>68065.129480000003</v>
      </c>
      <c r="G14" s="337">
        <v>46146.790730000001</v>
      </c>
      <c r="H14" s="337">
        <v>26880.652766164654</v>
      </c>
      <c r="I14" s="337">
        <v>1978.0875100000001</v>
      </c>
      <c r="J14" s="337">
        <v>612091.2498750001</v>
      </c>
      <c r="K14" s="387"/>
    </row>
    <row r="15" spans="1:11" s="384" customFormat="1" ht="20.100000000000001" customHeight="1" x14ac:dyDescent="0.25">
      <c r="A15" s="1299">
        <v>41639</v>
      </c>
      <c r="B15" s="1299"/>
      <c r="C15" s="1299"/>
      <c r="D15" s="353">
        <v>2043344.44802</v>
      </c>
      <c r="E15" s="337">
        <v>1971981.02994</v>
      </c>
      <c r="F15" s="337">
        <v>71363.418080000003</v>
      </c>
      <c r="G15" s="337">
        <v>60888.977780000001</v>
      </c>
      <c r="H15" s="337">
        <v>27957.705993523105</v>
      </c>
      <c r="I15" s="337">
        <v>2121.6349100000002</v>
      </c>
      <c r="J15" s="337">
        <v>615645.42703000002</v>
      </c>
      <c r="K15" s="387"/>
    </row>
    <row r="16" spans="1:11" s="384" customFormat="1" ht="20.100000000000001" customHeight="1" x14ac:dyDescent="0.25">
      <c r="A16" s="1299">
        <v>42004</v>
      </c>
      <c r="B16" s="1299"/>
      <c r="C16" s="1299"/>
      <c r="D16" s="353">
        <v>2043917.7948499999</v>
      </c>
      <c r="E16" s="337">
        <v>1968199.21973</v>
      </c>
      <c r="F16" s="337">
        <v>75718.575129999997</v>
      </c>
      <c r="G16" s="337">
        <v>58209.324330000003</v>
      </c>
      <c r="H16" s="337">
        <v>33054.588498000441</v>
      </c>
      <c r="I16" s="337">
        <v>2092.4423000000002</v>
      </c>
      <c r="J16" s="337">
        <v>596474.78647500288</v>
      </c>
      <c r="K16" s="387"/>
    </row>
    <row r="17" spans="1:17" s="384" customFormat="1" ht="20.100000000000001" customHeight="1" x14ac:dyDescent="0.25">
      <c r="A17" s="1299">
        <v>42369</v>
      </c>
      <c r="B17" s="1299"/>
      <c r="C17" s="1299"/>
      <c r="D17" s="353">
        <v>2020704.3369799999</v>
      </c>
      <c r="E17" s="337">
        <v>1942285.2304700001</v>
      </c>
      <c r="F17" s="337">
        <v>78419.106509999998</v>
      </c>
      <c r="G17" s="337">
        <v>69077.084629999998</v>
      </c>
      <c r="H17" s="337">
        <v>35900.118009999998</v>
      </c>
      <c r="I17" s="337">
        <v>1897.6602399999999</v>
      </c>
      <c r="J17" s="337">
        <v>595593.87803999998</v>
      </c>
      <c r="K17" s="387"/>
    </row>
    <row r="18" spans="1:17" s="384" customFormat="1" ht="20.100000000000001" customHeight="1" x14ac:dyDescent="0.25">
      <c r="A18" s="1299">
        <v>42735</v>
      </c>
      <c r="B18" s="1299"/>
      <c r="C18" s="1299"/>
      <c r="D18" s="353">
        <v>2009309.8056900001</v>
      </c>
      <c r="E18" s="337">
        <v>1932336.7139600001</v>
      </c>
      <c r="F18" s="337">
        <v>76973.09173</v>
      </c>
      <c r="G18" s="337">
        <v>68436.190019999995</v>
      </c>
      <c r="H18" s="337">
        <v>37910.811529999999</v>
      </c>
      <c r="I18" s="337">
        <v>1846.26793</v>
      </c>
      <c r="J18" s="337">
        <v>581360.08241000003</v>
      </c>
      <c r="K18" s="387"/>
    </row>
    <row r="19" spans="1:17" s="384" customFormat="1" ht="20.100000000000001" customHeight="1" x14ac:dyDescent="0.25">
      <c r="A19" s="1297">
        <v>43100</v>
      </c>
      <c r="B19" s="1297"/>
      <c r="C19" s="1298"/>
      <c r="D19" s="353">
        <v>1969104.44906</v>
      </c>
      <c r="E19" s="337">
        <v>1888864.8691600002</v>
      </c>
      <c r="F19" s="337">
        <v>80239.579899999997</v>
      </c>
      <c r="G19" s="337">
        <v>77353.795259999999</v>
      </c>
      <c r="H19" s="337">
        <v>43566.267570000004</v>
      </c>
      <c r="I19" s="337">
        <v>1808.37347</v>
      </c>
      <c r="J19" s="337">
        <v>569840.12879999995</v>
      </c>
    </row>
    <row r="20" spans="1:17" s="384" customFormat="1" ht="20.100000000000001" customHeight="1" x14ac:dyDescent="0.25">
      <c r="A20" s="956"/>
      <c r="B20" s="956"/>
      <c r="C20" s="957">
        <v>43465</v>
      </c>
      <c r="D20" s="1088">
        <v>1915767.33388</v>
      </c>
      <c r="E20" s="1005">
        <v>1850800.6692400002</v>
      </c>
      <c r="F20" s="1005">
        <v>64966.664640000003</v>
      </c>
      <c r="G20" s="1005">
        <v>81892.20349</v>
      </c>
      <c r="H20" s="1005">
        <v>46256.93118</v>
      </c>
      <c r="I20" s="1005">
        <v>1891.12346</v>
      </c>
      <c r="J20" s="1005">
        <v>562998.33140999998</v>
      </c>
    </row>
    <row r="21" spans="1:17" s="384" customFormat="1" ht="20.100000000000001" customHeight="1" x14ac:dyDescent="0.25">
      <c r="A21" s="1224"/>
      <c r="B21" s="1224"/>
      <c r="C21" s="1225">
        <v>43830</v>
      </c>
      <c r="D21" s="353">
        <v>1899061.2901000001</v>
      </c>
      <c r="E21" s="337">
        <v>1838494.0970900001</v>
      </c>
      <c r="F21" s="337">
        <v>60567.193010000003</v>
      </c>
      <c r="G21" s="337">
        <v>91004.998070000001</v>
      </c>
      <c r="H21" s="337">
        <v>48010.59347</v>
      </c>
      <c r="I21" s="337">
        <v>1689.8647699999999</v>
      </c>
      <c r="J21" s="337">
        <v>586784.28298000002</v>
      </c>
    </row>
    <row r="22" spans="1:17" s="384" customFormat="1" ht="20.100000000000001" customHeight="1" x14ac:dyDescent="0.25">
      <c r="A22" s="1201"/>
      <c r="B22" s="1201"/>
      <c r="C22" s="1200">
        <v>44196</v>
      </c>
      <c r="D22" s="1088">
        <f>'2.1'!$C$37</f>
        <v>2172850.4750949834</v>
      </c>
      <c r="E22" s="1005">
        <f>'2.1'!$C$35+'2.1'!$C$26</f>
        <v>2093620.1593759998</v>
      </c>
      <c r="F22" s="1005">
        <f>'2.1'!$C$16</f>
        <v>79230.315719000238</v>
      </c>
      <c r="G22" s="1005">
        <f>'2.1'!$C$66</f>
        <v>110218.0489990003</v>
      </c>
      <c r="H22" s="1005">
        <f>'2.1'!$C$70</f>
        <v>51262.175399997737</v>
      </c>
      <c r="I22" s="1005">
        <f>'2.1'!$C$71</f>
        <v>2437.7265310000025</v>
      </c>
      <c r="J22" s="1005">
        <f>'2.1'!$C$77</f>
        <v>758167.09820500016</v>
      </c>
    </row>
    <row r="23" spans="1:17" s="384" customFormat="1" ht="24.9" customHeight="1" x14ac:dyDescent="0.25">
      <c r="A23" s="391" t="s">
        <v>36</v>
      </c>
      <c r="B23" s="389"/>
      <c r="C23" s="390"/>
      <c r="D23" s="1090"/>
      <c r="E23" s="1091"/>
      <c r="F23" s="1091"/>
      <c r="G23" s="1091"/>
      <c r="H23" s="1005"/>
      <c r="I23" s="1005"/>
      <c r="J23" s="1005"/>
      <c r="L23" s="1300"/>
      <c r="M23" s="1300"/>
      <c r="N23" s="1300"/>
      <c r="O23" s="1300"/>
      <c r="P23" s="662"/>
      <c r="Q23" s="662"/>
    </row>
    <row r="24" spans="1:17" s="384" customFormat="1" ht="20.100000000000001" customHeight="1" x14ac:dyDescent="0.25">
      <c r="A24" s="388"/>
      <c r="B24" s="389"/>
      <c r="C24" s="390"/>
      <c r="D24" s="1092"/>
      <c r="E24" s="1092"/>
      <c r="F24" s="1092"/>
      <c r="G24" s="1092"/>
      <c r="H24" s="1005"/>
      <c r="I24" s="1005"/>
      <c r="J24" s="1005"/>
      <c r="L24" s="662"/>
      <c r="M24" s="662"/>
      <c r="N24" s="662"/>
      <c r="O24" s="662"/>
      <c r="P24" s="662"/>
      <c r="Q24" s="662"/>
    </row>
    <row r="25" spans="1:17" s="384" customFormat="1" ht="20.100000000000001" customHeight="1" x14ac:dyDescent="0.25">
      <c r="A25" s="1299">
        <v>40178</v>
      </c>
      <c r="B25" s="1299"/>
      <c r="C25" s="1299"/>
      <c r="D25" s="1088" t="s">
        <v>259</v>
      </c>
      <c r="E25" s="1005">
        <v>1032599</v>
      </c>
      <c r="F25" s="1005" t="s">
        <v>259</v>
      </c>
      <c r="G25" s="1005" t="s">
        <v>259</v>
      </c>
      <c r="H25" s="1005" t="s">
        <v>259</v>
      </c>
      <c r="I25" s="1005" t="s">
        <v>259</v>
      </c>
      <c r="J25" s="1005" t="s">
        <v>259</v>
      </c>
      <c r="P25" s="663"/>
    </row>
    <row r="26" spans="1:17" ht="20.100000000000001" customHeight="1" x14ac:dyDescent="0.25">
      <c r="A26" s="1299">
        <v>40543</v>
      </c>
      <c r="B26" s="1299"/>
      <c r="C26" s="1299"/>
      <c r="D26" s="1088">
        <v>1287459.7723399999</v>
      </c>
      <c r="E26" s="1005">
        <v>1271203.84305</v>
      </c>
      <c r="F26" s="1005">
        <v>16255.9293</v>
      </c>
      <c r="G26" s="1005">
        <v>1225.21408</v>
      </c>
      <c r="H26" s="1005" t="s">
        <v>259</v>
      </c>
      <c r="I26" s="1005">
        <v>0.66644000000000003</v>
      </c>
      <c r="J26" s="1005">
        <v>381917.63891899999</v>
      </c>
      <c r="P26" s="663"/>
    </row>
    <row r="27" spans="1:17" ht="20.100000000000001" customHeight="1" x14ac:dyDescent="0.25">
      <c r="A27" s="1299">
        <v>40908</v>
      </c>
      <c r="B27" s="1299"/>
      <c r="C27" s="1299"/>
      <c r="D27" s="1088">
        <v>1279582.80458</v>
      </c>
      <c r="E27" s="1005">
        <v>1272269.64591</v>
      </c>
      <c r="F27" s="1005">
        <v>7313.1586699999998</v>
      </c>
      <c r="G27" s="1005">
        <v>3731.7117400000002</v>
      </c>
      <c r="H27" s="1005">
        <v>230.23536100000004</v>
      </c>
      <c r="I27" s="1005">
        <v>0.51632999999999996</v>
      </c>
      <c r="J27" s="1005">
        <v>389454.78734700003</v>
      </c>
      <c r="N27" s="663"/>
      <c r="O27" s="663"/>
      <c r="P27" s="663"/>
    </row>
    <row r="28" spans="1:17" s="384" customFormat="1" ht="20.100000000000001" customHeight="1" x14ac:dyDescent="0.25">
      <c r="A28" s="1299">
        <v>41274</v>
      </c>
      <c r="B28" s="1299"/>
      <c r="C28" s="1299"/>
      <c r="D28" s="1088">
        <v>1287517.20312</v>
      </c>
      <c r="E28" s="1005">
        <v>1273179.48493</v>
      </c>
      <c r="F28" s="1005">
        <v>14337.71819</v>
      </c>
      <c r="G28" s="1005">
        <v>3038.7861400000002</v>
      </c>
      <c r="H28" s="1005">
        <v>959.17175500000008</v>
      </c>
      <c r="I28" s="1005">
        <v>0.35571000000000003</v>
      </c>
      <c r="J28" s="1005">
        <v>443456.076245</v>
      </c>
      <c r="P28" s="663"/>
    </row>
    <row r="29" spans="1:17" s="384" customFormat="1" ht="20.100000000000001" customHeight="1" x14ac:dyDescent="0.25">
      <c r="A29" s="1299">
        <v>41639</v>
      </c>
      <c r="B29" s="1299"/>
      <c r="C29" s="1299"/>
      <c r="D29" s="1088">
        <v>1282683.3801599999</v>
      </c>
      <c r="E29" s="1005">
        <v>1262674.9010700001</v>
      </c>
      <c r="F29" s="1005">
        <v>20008.479090000001</v>
      </c>
      <c r="G29" s="1005">
        <v>10690.14898</v>
      </c>
      <c r="H29" s="1005">
        <v>1999.8295410000003</v>
      </c>
      <c r="I29" s="1005">
        <v>9.8612000000000002</v>
      </c>
      <c r="J29" s="1005">
        <v>450996.71583</v>
      </c>
      <c r="L29" s="663"/>
      <c r="M29" s="663"/>
      <c r="O29" s="662"/>
      <c r="P29" s="662"/>
      <c r="Q29" s="964"/>
    </row>
    <row r="30" spans="1:17" s="384" customFormat="1" ht="20.100000000000001" customHeight="1" x14ac:dyDescent="0.25">
      <c r="A30" s="1299">
        <v>42004</v>
      </c>
      <c r="B30" s="1299"/>
      <c r="C30" s="1299"/>
      <c r="D30" s="1088">
        <v>1289854.05907</v>
      </c>
      <c r="E30" s="1005">
        <v>1269761.4678</v>
      </c>
      <c r="F30" s="1005">
        <v>20092.591280000001</v>
      </c>
      <c r="G30" s="1005">
        <v>8979.6191199999994</v>
      </c>
      <c r="H30" s="1005">
        <v>2307.7485669999987</v>
      </c>
      <c r="I30" s="1005">
        <v>204.89895999999999</v>
      </c>
      <c r="J30" s="1005">
        <v>463603.95059900003</v>
      </c>
      <c r="K30" s="387"/>
      <c r="L30" s="663"/>
      <c r="M30" s="663"/>
      <c r="N30" s="663"/>
      <c r="O30" s="662"/>
      <c r="P30" s="662"/>
      <c r="Q30" s="964"/>
    </row>
    <row r="31" spans="1:17" s="384" customFormat="1" ht="20.100000000000001" customHeight="1" x14ac:dyDescent="0.25">
      <c r="A31" s="1299">
        <v>42369</v>
      </c>
      <c r="B31" s="1299"/>
      <c r="C31" s="1299"/>
      <c r="D31" s="1088">
        <v>1262769.1372700001</v>
      </c>
      <c r="E31" s="1005">
        <v>1239351.10907</v>
      </c>
      <c r="F31" s="1005">
        <v>23418.028200000001</v>
      </c>
      <c r="G31" s="1005">
        <v>12115.97817</v>
      </c>
      <c r="H31" s="1005">
        <v>3005.4546</v>
      </c>
      <c r="I31" s="1005">
        <v>41.704799999999999</v>
      </c>
      <c r="J31" s="1005">
        <v>468508.61814999999</v>
      </c>
      <c r="K31" s="387"/>
      <c r="L31" s="663"/>
      <c r="M31" s="663"/>
      <c r="O31" s="662"/>
      <c r="P31" s="662"/>
      <c r="Q31" s="964"/>
    </row>
    <row r="32" spans="1:17" s="384" customFormat="1" ht="20.100000000000001" customHeight="1" x14ac:dyDescent="0.25">
      <c r="A32" s="1299">
        <v>42735</v>
      </c>
      <c r="B32" s="1299"/>
      <c r="C32" s="1299"/>
      <c r="D32" s="1088">
        <v>1257064.8663600001</v>
      </c>
      <c r="E32" s="1005">
        <v>1235114.2556</v>
      </c>
      <c r="F32" s="1005">
        <v>21950.610769999999</v>
      </c>
      <c r="G32" s="1005">
        <v>9257.9936699999998</v>
      </c>
      <c r="H32" s="1005">
        <v>3445.0879399999999</v>
      </c>
      <c r="I32" s="1005">
        <v>23.162880000000001</v>
      </c>
      <c r="J32" s="1005">
        <v>466139.50958999997</v>
      </c>
      <c r="K32" s="387"/>
      <c r="L32" s="663"/>
      <c r="M32" s="663"/>
      <c r="O32" s="662"/>
      <c r="P32" s="662"/>
      <c r="Q32" s="964"/>
    </row>
    <row r="33" spans="1:16" ht="20.100000000000001" customHeight="1" x14ac:dyDescent="0.25">
      <c r="A33" s="1297">
        <v>43100</v>
      </c>
      <c r="B33" s="1297"/>
      <c r="C33" s="1298"/>
      <c r="D33" s="1088">
        <v>1242547.4699800001</v>
      </c>
      <c r="E33" s="1005">
        <v>1213173.28263</v>
      </c>
      <c r="F33" s="1005">
        <v>29374.18735</v>
      </c>
      <c r="G33" s="1005">
        <v>9177.7652500000004</v>
      </c>
      <c r="H33" s="1005">
        <v>3887.10446</v>
      </c>
      <c r="I33" s="1005">
        <v>36.044469999999997</v>
      </c>
      <c r="J33" s="1005">
        <v>471544.65535999998</v>
      </c>
      <c r="L33" s="663"/>
      <c r="M33" s="663"/>
      <c r="N33" s="663"/>
      <c r="O33" s="662"/>
      <c r="P33" s="662"/>
    </row>
    <row r="34" spans="1:16" ht="20.100000000000001" customHeight="1" x14ac:dyDescent="0.25">
      <c r="A34" s="956"/>
      <c r="B34" s="956"/>
      <c r="C34" s="957">
        <v>43465</v>
      </c>
      <c r="D34" s="1088">
        <v>1213302.0799799999</v>
      </c>
      <c r="E34" s="1005">
        <v>1192351.2258000001</v>
      </c>
      <c r="F34" s="1005">
        <v>20950.854189999998</v>
      </c>
      <c r="G34" s="1005">
        <v>12138.157789999999</v>
      </c>
      <c r="H34" s="1005">
        <v>4652.0120100000004</v>
      </c>
      <c r="I34" s="1005">
        <v>130.34678</v>
      </c>
      <c r="J34" s="1005">
        <v>474497.12141999998</v>
      </c>
      <c r="L34" s="663"/>
      <c r="M34" s="663"/>
      <c r="N34" s="663"/>
      <c r="O34" s="662"/>
      <c r="P34" s="662"/>
    </row>
    <row r="35" spans="1:16" ht="20.100000000000001" customHeight="1" x14ac:dyDescent="0.25">
      <c r="A35" s="1224"/>
      <c r="B35" s="1224"/>
      <c r="C35" s="1227">
        <v>43830</v>
      </c>
      <c r="D35" s="353">
        <v>1188581.3499100001</v>
      </c>
      <c r="E35" s="337">
        <v>1177106.5494899999</v>
      </c>
      <c r="F35" s="337">
        <v>11474.80042</v>
      </c>
      <c r="G35" s="337">
        <v>37781.39013</v>
      </c>
      <c r="H35" s="337">
        <v>4841.1499000000003</v>
      </c>
      <c r="I35" s="337">
        <v>124.31443</v>
      </c>
      <c r="J35" s="337">
        <v>492909.70280999999</v>
      </c>
      <c r="L35" s="663"/>
      <c r="M35" s="663"/>
      <c r="N35" s="663"/>
      <c r="O35" s="662"/>
      <c r="P35" s="662"/>
    </row>
    <row r="36" spans="1:16" ht="20.100000000000001" customHeight="1" x14ac:dyDescent="0.25">
      <c r="A36" s="1201"/>
      <c r="B36" s="1201"/>
      <c r="C36" s="1087">
        <v>44196</v>
      </c>
      <c r="D36" s="1088">
        <f>'2.1'!$D$37</f>
        <v>1403480.7969790001</v>
      </c>
      <c r="E36" s="1005">
        <f>'2.1'!$D$35+'2.1'!$D$26</f>
        <v>1367795.7920249999</v>
      </c>
      <c r="F36" s="1005">
        <f>'2.1'!$D$16</f>
        <v>35685.004954000004</v>
      </c>
      <c r="G36" s="1005">
        <f>'2.1'!$D$66</f>
        <v>42513.244934000002</v>
      </c>
      <c r="H36" s="1005">
        <f>'2.1'!$D$70</f>
        <v>6489.74953</v>
      </c>
      <c r="I36" s="1005">
        <f>'2.1'!$D$71</f>
        <v>1077.541917</v>
      </c>
      <c r="J36" s="1005">
        <f>'2.1'!$D$77</f>
        <v>662889.274172</v>
      </c>
      <c r="L36" s="663"/>
      <c r="M36" s="663"/>
      <c r="N36" s="663"/>
      <c r="O36" s="662"/>
      <c r="P36" s="662"/>
    </row>
    <row r="37" spans="1:16" s="480" customFormat="1" ht="24.9" customHeight="1" x14ac:dyDescent="0.25">
      <c r="A37" s="936" t="s">
        <v>524</v>
      </c>
      <c r="B37" s="645"/>
      <c r="C37" s="645"/>
      <c r="D37" s="1093"/>
      <c r="E37" s="1093"/>
      <c r="F37" s="1093"/>
      <c r="G37" s="1094"/>
      <c r="H37" s="1005"/>
      <c r="I37" s="1005"/>
      <c r="J37" s="1005"/>
    </row>
    <row r="38" spans="1:16" ht="20.100000000000001" customHeight="1" x14ac:dyDescent="0.25">
      <c r="A38" s="393"/>
      <c r="B38" s="393"/>
      <c r="C38" s="394"/>
      <c r="D38" s="1095"/>
      <c r="E38" s="1093"/>
      <c r="F38" s="1093"/>
      <c r="G38" s="1093"/>
      <c r="H38" s="1005"/>
      <c r="I38" s="1005"/>
      <c r="J38" s="1005"/>
    </row>
    <row r="39" spans="1:16" ht="20.100000000000001" customHeight="1" x14ac:dyDescent="0.25">
      <c r="A39" s="1302">
        <v>40178</v>
      </c>
      <c r="B39" s="1302"/>
      <c r="C39" s="1302"/>
      <c r="D39" s="1088" t="s">
        <v>259</v>
      </c>
      <c r="E39" s="1005">
        <v>973067</v>
      </c>
      <c r="F39" s="1005" t="s">
        <v>259</v>
      </c>
      <c r="G39" s="1005" t="s">
        <v>259</v>
      </c>
      <c r="H39" s="1005" t="s">
        <v>259</v>
      </c>
      <c r="I39" s="1005" t="s">
        <v>259</v>
      </c>
      <c r="J39" s="1005" t="s">
        <v>259</v>
      </c>
    </row>
    <row r="40" spans="1:16" ht="20.100000000000001" customHeight="1" x14ac:dyDescent="0.25">
      <c r="A40" s="1302">
        <v>40543</v>
      </c>
      <c r="B40" s="1302"/>
      <c r="C40" s="1302"/>
      <c r="D40" s="1088">
        <v>1035646.71218</v>
      </c>
      <c r="E40" s="1005">
        <v>1022192.38289</v>
      </c>
      <c r="F40" s="1005">
        <v>13454.329299999999</v>
      </c>
      <c r="G40" s="1005">
        <v>561.97119999999995</v>
      </c>
      <c r="H40" s="1005" t="s">
        <v>259</v>
      </c>
      <c r="I40" s="1005">
        <v>0</v>
      </c>
      <c r="J40" s="1005">
        <v>308309.27813400002</v>
      </c>
    </row>
    <row r="41" spans="1:16" ht="20.100000000000001" customHeight="1" x14ac:dyDescent="0.25">
      <c r="A41" s="1302">
        <v>40908</v>
      </c>
      <c r="B41" s="1302"/>
      <c r="C41" s="1302"/>
      <c r="D41" s="1088">
        <v>1043401.4876399999</v>
      </c>
      <c r="E41" s="1005">
        <v>1036088.32897</v>
      </c>
      <c r="F41" s="1005">
        <v>7313.1586699999998</v>
      </c>
      <c r="G41" s="1005">
        <v>2691.25657</v>
      </c>
      <c r="H41" s="1005" t="s">
        <v>259</v>
      </c>
      <c r="I41" s="1005">
        <v>0</v>
      </c>
      <c r="J41" s="1005">
        <v>345458.57371700002</v>
      </c>
    </row>
    <row r="42" spans="1:16" s="384" customFormat="1" ht="20.100000000000001" customHeight="1" x14ac:dyDescent="0.25">
      <c r="A42" s="1302">
        <v>41274</v>
      </c>
      <c r="B42" s="1302"/>
      <c r="C42" s="1302"/>
      <c r="D42" s="1088">
        <v>1072881.83323</v>
      </c>
      <c r="E42" s="1005">
        <v>1058939.2150399999</v>
      </c>
      <c r="F42" s="1005">
        <v>13942.618189999999</v>
      </c>
      <c r="G42" s="1005">
        <v>1702.7089800000001</v>
      </c>
      <c r="H42" s="1005" t="s">
        <v>259</v>
      </c>
      <c r="I42" s="1005">
        <v>0</v>
      </c>
      <c r="J42" s="1005">
        <v>428211.98507900001</v>
      </c>
    </row>
    <row r="43" spans="1:16" s="384" customFormat="1" ht="20.100000000000001" customHeight="1" x14ac:dyDescent="0.25">
      <c r="A43" s="1302">
        <v>41639</v>
      </c>
      <c r="B43" s="1302"/>
      <c r="C43" s="1302"/>
      <c r="D43" s="1088">
        <v>1091201.4907</v>
      </c>
      <c r="E43" s="1005">
        <v>1072417.70811</v>
      </c>
      <c r="F43" s="1005">
        <v>18783.782589999999</v>
      </c>
      <c r="G43" s="1005">
        <v>3919.0856399999998</v>
      </c>
      <c r="H43" s="1005">
        <v>167.38863000000001</v>
      </c>
      <c r="I43" s="1005">
        <v>0</v>
      </c>
      <c r="J43" s="1005">
        <v>441515.15023000003</v>
      </c>
    </row>
    <row r="44" spans="1:16" s="384" customFormat="1" ht="20.100000000000001" customHeight="1" x14ac:dyDescent="0.25">
      <c r="A44" s="1299">
        <v>42004</v>
      </c>
      <c r="B44" s="1299"/>
      <c r="C44" s="1299"/>
      <c r="D44" s="1088">
        <v>1092589.5155199999</v>
      </c>
      <c r="E44" s="1005">
        <v>1074230.35497</v>
      </c>
      <c r="F44" s="1005">
        <v>18359.160550000001</v>
      </c>
      <c r="G44" s="1005">
        <v>2324.7418200000002</v>
      </c>
      <c r="H44" s="1005">
        <v>664.75646300000005</v>
      </c>
      <c r="I44" s="1005">
        <v>195.19888</v>
      </c>
      <c r="J44" s="1005">
        <v>458542.42698500003</v>
      </c>
      <c r="K44" s="387"/>
    </row>
    <row r="45" spans="1:16" s="384" customFormat="1" ht="20.100000000000001" customHeight="1" x14ac:dyDescent="0.25">
      <c r="A45" s="1299">
        <v>42369</v>
      </c>
      <c r="B45" s="1299"/>
      <c r="C45" s="1299"/>
      <c r="D45" s="1088">
        <v>1076308.38466</v>
      </c>
      <c r="E45" s="1005">
        <v>1064421.04513</v>
      </c>
      <c r="F45" s="1005">
        <v>11887.339529999999</v>
      </c>
      <c r="G45" s="1005">
        <v>5563.5744000000004</v>
      </c>
      <c r="H45" s="1005">
        <v>1140.77172</v>
      </c>
      <c r="I45" s="1005">
        <v>11</v>
      </c>
      <c r="J45" s="1005">
        <v>464857.09602</v>
      </c>
      <c r="K45" s="387"/>
    </row>
    <row r="46" spans="1:16" s="384" customFormat="1" ht="20.100000000000001" customHeight="1" x14ac:dyDescent="0.25">
      <c r="A46" s="1299">
        <v>42735</v>
      </c>
      <c r="B46" s="1299"/>
      <c r="C46" s="1299"/>
      <c r="D46" s="1088">
        <v>1070825.6602400001</v>
      </c>
      <c r="E46" s="1005">
        <v>1058870.0800700001</v>
      </c>
      <c r="F46" s="1005">
        <v>11955.58016</v>
      </c>
      <c r="G46" s="1005">
        <v>3129.9293400000001</v>
      </c>
      <c r="H46" s="1005">
        <v>1003.18191</v>
      </c>
      <c r="I46" s="1005">
        <v>1.3600000000000001E-3</v>
      </c>
      <c r="J46" s="1005">
        <v>462157.15473000001</v>
      </c>
      <c r="K46" s="387"/>
    </row>
    <row r="47" spans="1:16" ht="20.100000000000001" customHeight="1" x14ac:dyDescent="0.25">
      <c r="A47" s="1297">
        <v>43100</v>
      </c>
      <c r="B47" s="1297"/>
      <c r="C47" s="1298"/>
      <c r="D47" s="1088">
        <v>1075440.0704999999</v>
      </c>
      <c r="E47" s="1005">
        <v>1051330.9517300001</v>
      </c>
      <c r="F47" s="1005">
        <v>24109.118770000001</v>
      </c>
      <c r="G47" s="1005">
        <v>2551.94733</v>
      </c>
      <c r="H47" s="1005">
        <v>1027.69804</v>
      </c>
      <c r="I47" s="1005">
        <v>0</v>
      </c>
      <c r="J47" s="1005">
        <v>468554.41047</v>
      </c>
    </row>
    <row r="48" spans="1:16" ht="20.100000000000001" customHeight="1" x14ac:dyDescent="0.25">
      <c r="A48" s="956"/>
      <c r="B48" s="956"/>
      <c r="C48" s="956">
        <v>43465</v>
      </c>
      <c r="D48" s="1088">
        <v>1054657.99376</v>
      </c>
      <c r="E48" s="1005">
        <v>1034997.6195799999</v>
      </c>
      <c r="F48" s="1005">
        <v>19660.374179999999</v>
      </c>
      <c r="G48" s="1005">
        <v>5625.9223300000003</v>
      </c>
      <c r="H48" s="1005">
        <v>1065.0098399999999</v>
      </c>
      <c r="I48" s="1005">
        <v>4.7230000000000001E-2</v>
      </c>
      <c r="J48" s="1005">
        <v>471884.24893</v>
      </c>
    </row>
    <row r="49" spans="1:12" ht="20.100000000000001" customHeight="1" x14ac:dyDescent="0.25">
      <c r="A49" s="1224"/>
      <c r="B49" s="1224"/>
      <c r="C49" s="1227">
        <v>43830</v>
      </c>
      <c r="D49" s="353">
        <v>1027831.87535</v>
      </c>
      <c r="E49" s="337">
        <v>1018030.96957</v>
      </c>
      <c r="F49" s="337">
        <v>9800.9057699999994</v>
      </c>
      <c r="G49" s="337">
        <v>5662.8770800000002</v>
      </c>
      <c r="H49" s="337">
        <v>980.47519</v>
      </c>
      <c r="I49" s="337">
        <v>4.9050000000000003E-2</v>
      </c>
      <c r="J49" s="337">
        <v>490425.39502</v>
      </c>
    </row>
    <row r="50" spans="1:12" ht="20.100000000000001" customHeight="1" x14ac:dyDescent="0.25">
      <c r="A50" s="1201"/>
      <c r="B50" s="1201"/>
      <c r="C50" s="1087">
        <v>44196</v>
      </c>
      <c r="D50" s="1088">
        <f>'3.1'!$D$37</f>
        <v>1203784.7487300001</v>
      </c>
      <c r="E50" s="1005">
        <f>'3.1'!$D$35+'3.1'!$D$26</f>
        <v>1170628.644536</v>
      </c>
      <c r="F50" s="1005">
        <f>'3.1'!$D$16</f>
        <v>33156.104194</v>
      </c>
      <c r="G50" s="1005">
        <f>'3.1'!$D$66</f>
        <v>5628.7608120000004</v>
      </c>
      <c r="H50" s="1005">
        <f>'3.1'!$D$70</f>
        <v>1945.069929</v>
      </c>
      <c r="I50" s="1005">
        <f>'3.1'!$D$71</f>
        <v>999.43477800000005</v>
      </c>
      <c r="J50" s="1005">
        <f>'3.1'!$D$77</f>
        <v>660425.96717700001</v>
      </c>
    </row>
    <row r="51" spans="1:12" ht="24.9" customHeight="1" x14ac:dyDescent="0.25">
      <c r="A51" s="937" t="s">
        <v>525</v>
      </c>
      <c r="B51" s="645"/>
      <c r="C51" s="645"/>
      <c r="D51" s="1093"/>
      <c r="E51" s="1093"/>
      <c r="F51" s="1093"/>
      <c r="G51" s="1096"/>
      <c r="H51" s="1005"/>
      <c r="I51" s="1005"/>
      <c r="J51" s="1005"/>
    </row>
    <row r="52" spans="1:12" ht="20.100000000000001" customHeight="1" x14ac:dyDescent="0.25">
      <c r="A52" s="393"/>
      <c r="B52" s="393"/>
      <c r="C52" s="394"/>
      <c r="D52" s="1095"/>
      <c r="E52" s="1093"/>
      <c r="F52" s="1093"/>
      <c r="G52" s="1093"/>
      <c r="H52" s="1005"/>
      <c r="I52" s="1005"/>
      <c r="J52" s="1005"/>
    </row>
    <row r="53" spans="1:12" ht="20.100000000000001" customHeight="1" x14ac:dyDescent="0.25">
      <c r="A53" s="1299">
        <v>40178</v>
      </c>
      <c r="B53" s="1299"/>
      <c r="C53" s="1299"/>
      <c r="D53" s="1088" t="s">
        <v>259</v>
      </c>
      <c r="E53" s="1005">
        <v>59532</v>
      </c>
      <c r="F53" s="1005" t="s">
        <v>259</v>
      </c>
      <c r="G53" s="1005" t="s">
        <v>259</v>
      </c>
      <c r="H53" s="1005" t="s">
        <v>259</v>
      </c>
      <c r="I53" s="1005" t="s">
        <v>259</v>
      </c>
      <c r="J53" s="1005" t="s">
        <v>259</v>
      </c>
    </row>
    <row r="54" spans="1:12" ht="20.100000000000001" customHeight="1" x14ac:dyDescent="0.25">
      <c r="A54" s="1299">
        <v>40543</v>
      </c>
      <c r="B54" s="1299"/>
      <c r="C54" s="1299"/>
      <c r="D54" s="1088">
        <v>251813.06015999988</v>
      </c>
      <c r="E54" s="1005">
        <v>249011.61710999999</v>
      </c>
      <c r="F54" s="1005">
        <v>2801.6</v>
      </c>
      <c r="G54" s="1005">
        <v>663.24288000000001</v>
      </c>
      <c r="H54" s="1005" t="s">
        <v>259</v>
      </c>
      <c r="I54" s="1005">
        <v>0.66643799999999997</v>
      </c>
      <c r="J54" s="1005">
        <v>73608.360784999997</v>
      </c>
    </row>
    <row r="55" spans="1:12" ht="20.100000000000001" customHeight="1" x14ac:dyDescent="0.25">
      <c r="A55" s="1299">
        <v>40908</v>
      </c>
      <c r="B55" s="1299"/>
      <c r="C55" s="1299"/>
      <c r="D55" s="1088">
        <v>236181.31694000005</v>
      </c>
      <c r="E55" s="1005">
        <v>236181.31693999993</v>
      </c>
      <c r="F55" s="1005">
        <v>0</v>
      </c>
      <c r="G55" s="1005">
        <v>1040.4551700000002</v>
      </c>
      <c r="H55" s="1005">
        <v>230.23536100000004</v>
      </c>
      <c r="I55" s="1005">
        <v>0.51632999999999996</v>
      </c>
      <c r="J55" s="1005">
        <v>43996.213629999998</v>
      </c>
    </row>
    <row r="56" spans="1:12" s="384" customFormat="1" ht="20.100000000000001" customHeight="1" x14ac:dyDescent="0.25">
      <c r="A56" s="1299">
        <v>41274</v>
      </c>
      <c r="B56" s="1299"/>
      <c r="C56" s="1299"/>
      <c r="D56" s="1088">
        <v>214635.36988999997</v>
      </c>
      <c r="E56" s="1005">
        <v>214240.26989000011</v>
      </c>
      <c r="F56" s="1005">
        <v>395.1</v>
      </c>
      <c r="G56" s="1005">
        <v>1336.07716</v>
      </c>
      <c r="H56" s="1005">
        <v>959.17175500000008</v>
      </c>
      <c r="I56" s="1005">
        <v>0.35571000000000003</v>
      </c>
      <c r="J56" s="1005">
        <v>15244.091166</v>
      </c>
    </row>
    <row r="57" spans="1:12" s="384" customFormat="1" ht="20.100000000000001" customHeight="1" x14ac:dyDescent="0.25">
      <c r="A57" s="1299">
        <v>41639</v>
      </c>
      <c r="B57" s="1299"/>
      <c r="C57" s="1299"/>
      <c r="D57" s="1088">
        <v>191481.88945999998</v>
      </c>
      <c r="E57" s="1005">
        <v>190257.19296000013</v>
      </c>
      <c r="F57" s="1005">
        <v>1224.6965000000018</v>
      </c>
      <c r="G57" s="1005">
        <v>6771.0633400000006</v>
      </c>
      <c r="H57" s="1005">
        <v>1832.4409109999999</v>
      </c>
      <c r="I57" s="1005">
        <v>9.8612000000000002</v>
      </c>
      <c r="J57" s="1005">
        <v>9481.8025400000042</v>
      </c>
    </row>
    <row r="58" spans="1:12" s="384" customFormat="1" ht="20.100000000000001" customHeight="1" x14ac:dyDescent="0.25">
      <c r="A58" s="1299">
        <v>42004</v>
      </c>
      <c r="B58" s="1299"/>
      <c r="C58" s="1299"/>
      <c r="D58" s="1088">
        <v>197264.54355000006</v>
      </c>
      <c r="E58" s="1005">
        <v>195531.11283</v>
      </c>
      <c r="F58" s="1005">
        <v>1733.43073</v>
      </c>
      <c r="G58" s="1005">
        <v>6654.8772999999992</v>
      </c>
      <c r="H58" s="1005">
        <v>1642.9921039999988</v>
      </c>
      <c r="I58" s="1005">
        <v>9.7000799999999856</v>
      </c>
      <c r="J58" s="1005">
        <v>5061.5236140000006</v>
      </c>
      <c r="K58" s="387"/>
    </row>
    <row r="59" spans="1:12" s="384" customFormat="1" ht="20.100000000000001" customHeight="1" x14ac:dyDescent="0.25">
      <c r="A59" s="1299">
        <v>42369</v>
      </c>
      <c r="B59" s="1299"/>
      <c r="C59" s="1299"/>
      <c r="D59" s="1088">
        <v>186460.75261000008</v>
      </c>
      <c r="E59" s="1005">
        <v>174930.06394000002</v>
      </c>
      <c r="F59" s="1005">
        <v>11530.688670000001</v>
      </c>
      <c r="G59" s="1005">
        <v>6552.4037699999999</v>
      </c>
      <c r="H59" s="1005">
        <v>1864.6828800000001</v>
      </c>
      <c r="I59" s="1005">
        <v>30.704799999999999</v>
      </c>
      <c r="J59" s="1005">
        <v>3651.5221299999976</v>
      </c>
      <c r="K59" s="387"/>
    </row>
    <row r="60" spans="1:12" s="384" customFormat="1" ht="20.100000000000001" customHeight="1" x14ac:dyDescent="0.25">
      <c r="A60" s="1299">
        <v>42735</v>
      </c>
      <c r="B60" s="1299"/>
      <c r="C60" s="1299"/>
      <c r="D60" s="1088">
        <v>186239.20611999999</v>
      </c>
      <c r="E60" s="1005">
        <v>176244.17552999989</v>
      </c>
      <c r="F60" s="1005">
        <v>9995.0306099999998</v>
      </c>
      <c r="G60" s="1005">
        <v>6128.0643299999992</v>
      </c>
      <c r="H60" s="1005">
        <v>2441.9060300000001</v>
      </c>
      <c r="I60" s="1005">
        <v>23.161520000000003</v>
      </c>
      <c r="J60" s="1005">
        <v>3982.3548599999631</v>
      </c>
      <c r="K60" s="387"/>
      <c r="L60" s="387"/>
    </row>
    <row r="61" spans="1:12" s="380" customFormat="1" ht="20.100000000000001" customHeight="1" x14ac:dyDescent="0.25">
      <c r="A61" s="1297">
        <v>43100</v>
      </c>
      <c r="B61" s="1297"/>
      <c r="C61" s="1298"/>
      <c r="D61" s="1088">
        <v>167107.39948000014</v>
      </c>
      <c r="E61" s="1005">
        <v>161842.33089999994</v>
      </c>
      <c r="F61" s="1005">
        <v>5265.0685799999992</v>
      </c>
      <c r="G61" s="1005">
        <v>6625.8179200000004</v>
      </c>
      <c r="H61" s="1005">
        <v>2859.4064200000003</v>
      </c>
      <c r="I61" s="1005">
        <v>36.044469999999997</v>
      </c>
      <c r="J61" s="1005">
        <v>2990.2448899999727</v>
      </c>
    </row>
    <row r="62" spans="1:12" s="380" customFormat="1" ht="20.100000000000001" customHeight="1" x14ac:dyDescent="0.25">
      <c r="A62" s="956"/>
      <c r="B62" s="956"/>
      <c r="C62" s="956">
        <v>43465</v>
      </c>
      <c r="D62" s="1088">
        <v>158644.08621999994</v>
      </c>
      <c r="E62" s="1005">
        <v>157353.60622000019</v>
      </c>
      <c r="F62" s="1005">
        <v>1290.4800099999993</v>
      </c>
      <c r="G62" s="1005">
        <v>6512.235459999999</v>
      </c>
      <c r="H62" s="1005">
        <v>3587.0021700000007</v>
      </c>
      <c r="I62" s="1005">
        <v>130.29954999999998</v>
      </c>
      <c r="J62" s="1005">
        <v>2612.8724899999797</v>
      </c>
    </row>
    <row r="63" spans="1:12" s="380" customFormat="1" ht="20.100000000000001" customHeight="1" x14ac:dyDescent="0.25">
      <c r="A63" s="1224"/>
      <c r="B63" s="1224"/>
      <c r="C63" s="1227">
        <v>43830</v>
      </c>
      <c r="D63" s="353">
        <v>160749.47456</v>
      </c>
      <c r="E63" s="337">
        <v>159075.57991999999</v>
      </c>
      <c r="F63" s="337">
        <v>1673.89465</v>
      </c>
      <c r="G63" s="337">
        <v>32118.513050000001</v>
      </c>
      <c r="H63" s="337">
        <v>3860.6747099999998</v>
      </c>
      <c r="I63" s="337">
        <v>124.26539</v>
      </c>
      <c r="J63" s="337">
        <v>2484.3077899999998</v>
      </c>
    </row>
    <row r="64" spans="1:12" s="380" customFormat="1" ht="20.100000000000001" customHeight="1" x14ac:dyDescent="0.25">
      <c r="A64" s="1201"/>
      <c r="B64" s="1201"/>
      <c r="C64" s="1087">
        <v>44196</v>
      </c>
      <c r="D64" s="1088">
        <f t="shared" ref="D64:J64" si="0">D36-D50</f>
        <v>199696.04824899998</v>
      </c>
      <c r="E64" s="1005">
        <f t="shared" si="0"/>
        <v>197167.14748899988</v>
      </c>
      <c r="F64" s="1005">
        <f t="shared" si="0"/>
        <v>2528.9007600000041</v>
      </c>
      <c r="G64" s="1005">
        <f t="shared" si="0"/>
        <v>36884.484122000002</v>
      </c>
      <c r="H64" s="1005">
        <f t="shared" si="0"/>
        <v>4544.6796009999998</v>
      </c>
      <c r="I64" s="1005">
        <f t="shared" si="0"/>
        <v>78.107138999999961</v>
      </c>
      <c r="J64" s="1005">
        <f t="shared" si="0"/>
        <v>2463.3069949999917</v>
      </c>
    </row>
    <row r="65" spans="1:11" s="938" customFormat="1" ht="24.9" customHeight="1" x14ac:dyDescent="0.25">
      <c r="A65" s="936" t="s">
        <v>526</v>
      </c>
      <c r="B65" s="645"/>
      <c r="C65" s="645"/>
      <c r="D65" s="1093"/>
      <c r="E65" s="1093"/>
      <c r="F65" s="1093"/>
      <c r="G65" s="1097"/>
      <c r="H65" s="1005"/>
      <c r="I65" s="1005"/>
      <c r="J65" s="1005"/>
    </row>
    <row r="66" spans="1:11" s="380" customFormat="1" ht="20.100000000000001" customHeight="1" x14ac:dyDescent="0.25">
      <c r="B66" s="396"/>
      <c r="C66" s="394"/>
      <c r="D66" s="1095"/>
      <c r="E66" s="1093"/>
      <c r="F66" s="1093"/>
      <c r="G66" s="1093"/>
      <c r="H66" s="1005"/>
      <c r="I66" s="1005"/>
      <c r="J66" s="1005"/>
    </row>
    <row r="67" spans="1:11" s="380" customFormat="1" ht="20.100000000000001" customHeight="1" x14ac:dyDescent="0.25">
      <c r="A67" s="1299">
        <v>40178</v>
      </c>
      <c r="B67" s="1299"/>
      <c r="C67" s="1299"/>
      <c r="D67" s="1098" t="s">
        <v>259</v>
      </c>
      <c r="E67" s="1005">
        <v>36539.694447000002</v>
      </c>
      <c r="F67" s="1099" t="s">
        <v>259</v>
      </c>
      <c r="G67" s="1099" t="s">
        <v>259</v>
      </c>
      <c r="H67" s="1005" t="s">
        <v>259</v>
      </c>
      <c r="I67" s="1005" t="s">
        <v>259</v>
      </c>
      <c r="J67" s="1005" t="s">
        <v>259</v>
      </c>
    </row>
    <row r="68" spans="1:11" s="380" customFormat="1" ht="20.100000000000001" customHeight="1" x14ac:dyDescent="0.25">
      <c r="A68" s="1299">
        <v>40543</v>
      </c>
      <c r="B68" s="1299"/>
      <c r="C68" s="1299"/>
      <c r="D68" s="1088">
        <v>28551.972082</v>
      </c>
      <c r="E68" s="1005">
        <v>28551.972082</v>
      </c>
      <c r="F68" s="1005">
        <v>0</v>
      </c>
      <c r="G68" s="1005">
        <v>0</v>
      </c>
      <c r="H68" s="1005" t="s">
        <v>259</v>
      </c>
      <c r="I68" s="1005">
        <v>0</v>
      </c>
      <c r="J68" s="1005">
        <v>55634.072999999997</v>
      </c>
    </row>
    <row r="69" spans="1:11" s="380" customFormat="1" ht="20.100000000000001" customHeight="1" x14ac:dyDescent="0.25">
      <c r="A69" s="1299">
        <v>40908</v>
      </c>
      <c r="B69" s="1299"/>
      <c r="C69" s="1299"/>
      <c r="D69" s="1088">
        <v>17292.320596000001</v>
      </c>
      <c r="E69" s="1005">
        <v>17292.320596000001</v>
      </c>
      <c r="F69" s="1005">
        <v>0</v>
      </c>
      <c r="G69" s="1005">
        <v>11.728847999999999</v>
      </c>
      <c r="H69" s="1005" t="s">
        <v>259</v>
      </c>
      <c r="I69" s="1005">
        <v>0</v>
      </c>
      <c r="J69" s="1005">
        <v>28234.348999999998</v>
      </c>
    </row>
    <row r="70" spans="1:11" s="384" customFormat="1" ht="20.100000000000001" customHeight="1" x14ac:dyDescent="0.25">
      <c r="A70" s="1299">
        <v>41274</v>
      </c>
      <c r="B70" s="1299"/>
      <c r="C70" s="1299"/>
      <c r="D70" s="1088">
        <v>20450.267922999999</v>
      </c>
      <c r="E70" s="1005">
        <v>20450.267922999999</v>
      </c>
      <c r="F70" s="1005">
        <v>0</v>
      </c>
      <c r="G70" s="1005">
        <v>55.459856000000002</v>
      </c>
      <c r="H70" s="1005">
        <v>0.281468</v>
      </c>
      <c r="I70" s="1005">
        <v>0</v>
      </c>
      <c r="J70" s="1005">
        <v>3730</v>
      </c>
    </row>
    <row r="71" spans="1:11" s="384" customFormat="1" ht="20.100000000000001" customHeight="1" x14ac:dyDescent="0.25">
      <c r="A71" s="1299">
        <v>41639</v>
      </c>
      <c r="B71" s="1299"/>
      <c r="C71" s="1299"/>
      <c r="D71" s="1088">
        <v>24327.893259</v>
      </c>
      <c r="E71" s="1005">
        <v>24327.893259</v>
      </c>
      <c r="F71" s="1005">
        <v>0</v>
      </c>
      <c r="G71" s="1005">
        <v>54.597695000000002</v>
      </c>
      <c r="H71" s="1005">
        <v>0</v>
      </c>
      <c r="I71" s="1005">
        <v>0</v>
      </c>
      <c r="J71" s="1005">
        <v>0</v>
      </c>
    </row>
    <row r="72" spans="1:11" s="384" customFormat="1" ht="20.100000000000001" customHeight="1" x14ac:dyDescent="0.25">
      <c r="A72" s="1299">
        <v>42004</v>
      </c>
      <c r="B72" s="1299"/>
      <c r="C72" s="1299"/>
      <c r="D72" s="1088">
        <v>25524</v>
      </c>
      <c r="E72" s="1005">
        <v>25524</v>
      </c>
      <c r="F72" s="1005">
        <v>0</v>
      </c>
      <c r="G72" s="1005">
        <v>108</v>
      </c>
      <c r="H72" s="1005">
        <v>0</v>
      </c>
      <c r="I72" s="1005">
        <v>0</v>
      </c>
      <c r="J72" s="1005">
        <v>0</v>
      </c>
      <c r="K72" s="387"/>
    </row>
    <row r="73" spans="1:11" s="384" customFormat="1" ht="20.100000000000001" customHeight="1" x14ac:dyDescent="0.25">
      <c r="A73" s="1299">
        <v>42369</v>
      </c>
      <c r="B73" s="1299"/>
      <c r="C73" s="1299"/>
      <c r="D73" s="1088">
        <v>24930.480748000002</v>
      </c>
      <c r="E73" s="1005">
        <v>24930.480748000002</v>
      </c>
      <c r="F73" s="1005">
        <v>0</v>
      </c>
      <c r="G73" s="1005">
        <v>298.87189599999999</v>
      </c>
      <c r="H73" s="1005">
        <v>0</v>
      </c>
      <c r="I73" s="1005">
        <v>0</v>
      </c>
      <c r="J73" s="1005">
        <v>0</v>
      </c>
      <c r="K73" s="387"/>
    </row>
    <row r="74" spans="1:11" s="384" customFormat="1" ht="20.100000000000001" customHeight="1" x14ac:dyDescent="0.25">
      <c r="A74" s="1299">
        <v>42735</v>
      </c>
      <c r="B74" s="1299"/>
      <c r="C74" s="1299"/>
      <c r="D74" s="1088">
        <v>22230.844197999999</v>
      </c>
      <c r="E74" s="1005">
        <v>22230.844197999999</v>
      </c>
      <c r="F74" s="1005">
        <v>0</v>
      </c>
      <c r="G74" s="1005">
        <v>1.828735</v>
      </c>
      <c r="H74" s="1005">
        <v>0</v>
      </c>
      <c r="I74" s="1005">
        <v>0</v>
      </c>
      <c r="J74" s="1005">
        <v>0</v>
      </c>
      <c r="K74" s="387"/>
    </row>
    <row r="75" spans="1:11" s="380" customFormat="1" ht="20.100000000000001" customHeight="1" x14ac:dyDescent="0.25">
      <c r="A75" s="1297">
        <v>43100</v>
      </c>
      <c r="B75" s="1297"/>
      <c r="C75" s="1298"/>
      <c r="D75" s="1088">
        <v>22418.27823</v>
      </c>
      <c r="E75" s="1005">
        <v>22418.27823</v>
      </c>
      <c r="F75" s="1005">
        <v>0</v>
      </c>
      <c r="G75" s="1005">
        <v>1.82874</v>
      </c>
      <c r="H75" s="1005">
        <v>0</v>
      </c>
      <c r="I75" s="1005">
        <v>0</v>
      </c>
      <c r="J75" s="1005">
        <v>0</v>
      </c>
    </row>
    <row r="76" spans="1:11" s="380" customFormat="1" ht="20.100000000000001" customHeight="1" x14ac:dyDescent="0.25">
      <c r="A76" s="956"/>
      <c r="B76" s="956"/>
      <c r="C76" s="957">
        <v>43465</v>
      </c>
      <c r="D76" s="1088">
        <v>22611.2435</v>
      </c>
      <c r="E76" s="1005">
        <v>22611.2435</v>
      </c>
      <c r="F76" s="1005">
        <v>0</v>
      </c>
      <c r="G76" s="1005">
        <v>1.82874</v>
      </c>
      <c r="H76" s="1005">
        <v>0</v>
      </c>
      <c r="I76" s="1005">
        <v>0</v>
      </c>
      <c r="J76" s="1005">
        <v>0</v>
      </c>
    </row>
    <row r="77" spans="1:11" s="380" customFormat="1" ht="20.100000000000001" customHeight="1" x14ac:dyDescent="0.25">
      <c r="A77" s="1036"/>
      <c r="B77" s="1036"/>
      <c r="C77" s="1087">
        <v>43830</v>
      </c>
      <c r="D77" s="1005">
        <v>47681.244310000002</v>
      </c>
      <c r="E77" s="1005">
        <v>47681.244310000002</v>
      </c>
      <c r="F77" s="1005">
        <v>0</v>
      </c>
      <c r="G77" s="1005">
        <v>1.82874</v>
      </c>
      <c r="H77" s="1005">
        <v>0</v>
      </c>
      <c r="I77" s="1005">
        <v>0</v>
      </c>
      <c r="J77" s="1005">
        <v>0</v>
      </c>
    </row>
    <row r="78" spans="1:11" s="380" customFormat="1" ht="20.100000000000001" customHeight="1" x14ac:dyDescent="0.25">
      <c r="A78" s="1201"/>
      <c r="B78" s="1201"/>
      <c r="C78" s="1087">
        <v>44196</v>
      </c>
      <c r="D78" s="337">
        <v>52772.587729999999</v>
      </c>
      <c r="E78" s="337">
        <v>52772.587729999999</v>
      </c>
      <c r="F78" s="337">
        <v>0</v>
      </c>
      <c r="G78" s="337">
        <v>1.82874</v>
      </c>
      <c r="H78" s="337">
        <v>0</v>
      </c>
      <c r="I78" s="337">
        <v>0</v>
      </c>
      <c r="J78" s="337">
        <v>0</v>
      </c>
    </row>
    <row r="79" spans="1:11" s="380" customFormat="1" ht="24.9" customHeight="1" x14ac:dyDescent="0.25">
      <c r="A79" s="939" t="s">
        <v>527</v>
      </c>
      <c r="B79" s="645"/>
      <c r="C79" s="645"/>
      <c r="D79" s="1093"/>
      <c r="E79" s="1093"/>
      <c r="F79" s="1093"/>
      <c r="G79" s="1100"/>
      <c r="H79" s="1005"/>
      <c r="I79" s="1005"/>
      <c r="J79" s="1005"/>
    </row>
    <row r="80" spans="1:11" s="380" customFormat="1" ht="20.100000000000001" customHeight="1" x14ac:dyDescent="0.25">
      <c r="B80" s="396"/>
      <c r="C80" s="394"/>
      <c r="D80" s="1095"/>
      <c r="E80" s="1093"/>
      <c r="F80" s="1093"/>
      <c r="G80" s="1093"/>
      <c r="H80" s="1005"/>
      <c r="I80" s="1005"/>
      <c r="J80" s="1005"/>
    </row>
    <row r="81" spans="1:11" s="380" customFormat="1" ht="20.100000000000001" customHeight="1" x14ac:dyDescent="0.25">
      <c r="A81" s="1299">
        <v>40178</v>
      </c>
      <c r="B81" s="1299"/>
      <c r="C81" s="1299"/>
      <c r="D81" s="1088" t="s">
        <v>259</v>
      </c>
      <c r="E81" s="1005">
        <v>7493.0496380000004</v>
      </c>
      <c r="F81" s="1005" t="s">
        <v>259</v>
      </c>
      <c r="G81" s="1005" t="s">
        <v>259</v>
      </c>
      <c r="H81" s="1005" t="s">
        <v>259</v>
      </c>
      <c r="I81" s="1005" t="s">
        <v>259</v>
      </c>
      <c r="J81" s="1005" t="s">
        <v>259</v>
      </c>
    </row>
    <row r="82" spans="1:11" ht="20.100000000000001" customHeight="1" x14ac:dyDescent="0.25">
      <c r="A82" s="1299">
        <v>40543</v>
      </c>
      <c r="B82" s="1299"/>
      <c r="C82" s="1299"/>
      <c r="D82" s="1088">
        <v>13991.286176</v>
      </c>
      <c r="E82" s="1005">
        <v>13991.286176</v>
      </c>
      <c r="F82" s="1005">
        <v>0</v>
      </c>
      <c r="G82" s="1005">
        <v>0</v>
      </c>
      <c r="H82" s="1005" t="s">
        <v>259</v>
      </c>
      <c r="I82" s="1005">
        <v>0</v>
      </c>
      <c r="J82" s="1005">
        <v>0</v>
      </c>
    </row>
    <row r="83" spans="1:11" ht="20.100000000000001" customHeight="1" x14ac:dyDescent="0.25">
      <c r="A83" s="1299">
        <v>40908</v>
      </c>
      <c r="B83" s="1299"/>
      <c r="C83" s="1299"/>
      <c r="D83" s="1088">
        <v>21231.756174999999</v>
      </c>
      <c r="E83" s="1005">
        <v>21231.756174999999</v>
      </c>
      <c r="F83" s="1005">
        <v>0</v>
      </c>
      <c r="G83" s="1005">
        <v>157.46343400000001</v>
      </c>
      <c r="H83" s="1005" t="s">
        <v>259</v>
      </c>
      <c r="I83" s="1005">
        <v>0</v>
      </c>
      <c r="J83" s="1005">
        <v>0</v>
      </c>
    </row>
    <row r="84" spans="1:11" s="384" customFormat="1" ht="20.100000000000001" customHeight="1" x14ac:dyDescent="0.25">
      <c r="A84" s="1299">
        <v>41274</v>
      </c>
      <c r="B84" s="1299"/>
      <c r="C84" s="1299"/>
      <c r="D84" s="1088">
        <v>21264.893637000001</v>
      </c>
      <c r="E84" s="1005">
        <v>21264.893637000001</v>
      </c>
      <c r="F84" s="1005">
        <v>0</v>
      </c>
      <c r="G84" s="1005">
        <v>35.906210999999999</v>
      </c>
      <c r="H84" s="1005" t="s">
        <v>259</v>
      </c>
      <c r="I84" s="1005">
        <v>0</v>
      </c>
      <c r="J84" s="1005">
        <v>0</v>
      </c>
    </row>
    <row r="85" spans="1:11" s="384" customFormat="1" ht="20.100000000000001" customHeight="1" x14ac:dyDescent="0.25">
      <c r="A85" s="1299">
        <v>41639</v>
      </c>
      <c r="B85" s="1299"/>
      <c r="C85" s="1299"/>
      <c r="D85" s="1088">
        <v>21193.695761999999</v>
      </c>
      <c r="E85" s="1005">
        <v>21193.695761999999</v>
      </c>
      <c r="F85" s="1005">
        <v>0</v>
      </c>
      <c r="G85" s="1005">
        <v>136.65047999999999</v>
      </c>
      <c r="H85" s="1005">
        <v>0</v>
      </c>
      <c r="I85" s="1005">
        <v>0</v>
      </c>
      <c r="J85" s="1005">
        <v>0</v>
      </c>
    </row>
    <row r="86" spans="1:11" s="384" customFormat="1" ht="20.100000000000001" customHeight="1" x14ac:dyDescent="0.25">
      <c r="A86" s="1299">
        <v>42004</v>
      </c>
      <c r="B86" s="1299"/>
      <c r="C86" s="1299"/>
      <c r="D86" s="1088">
        <v>19870</v>
      </c>
      <c r="E86" s="1005">
        <v>19870</v>
      </c>
      <c r="F86" s="1005">
        <v>0</v>
      </c>
      <c r="G86" s="1005">
        <v>84</v>
      </c>
      <c r="H86" s="1005">
        <v>0</v>
      </c>
      <c r="I86" s="1005">
        <v>0</v>
      </c>
      <c r="J86" s="1005">
        <v>0</v>
      </c>
      <c r="K86" s="387"/>
    </row>
    <row r="87" spans="1:11" s="384" customFormat="1" ht="20.100000000000001" customHeight="1" x14ac:dyDescent="0.25">
      <c r="A87" s="1299">
        <v>42369</v>
      </c>
      <c r="B87" s="1299"/>
      <c r="C87" s="1299"/>
      <c r="D87" s="1088">
        <v>20646.306208999998</v>
      </c>
      <c r="E87" s="1005">
        <v>20646.306208999998</v>
      </c>
      <c r="F87" s="1005">
        <v>0</v>
      </c>
      <c r="G87" s="1005">
        <v>379.38337100000001</v>
      </c>
      <c r="H87" s="1005">
        <v>0</v>
      </c>
      <c r="I87" s="1005">
        <v>0</v>
      </c>
      <c r="J87" s="1005">
        <v>0</v>
      </c>
      <c r="K87" s="387"/>
    </row>
    <row r="88" spans="1:11" s="384" customFormat="1" ht="20.100000000000001" customHeight="1" x14ac:dyDescent="0.25">
      <c r="A88" s="1299">
        <v>42735</v>
      </c>
      <c r="B88" s="1299"/>
      <c r="C88" s="1299"/>
      <c r="D88" s="1088">
        <v>18773.463790999998</v>
      </c>
      <c r="E88" s="1005">
        <v>18773.463790999998</v>
      </c>
      <c r="F88" s="1005">
        <v>0</v>
      </c>
      <c r="G88" s="1005">
        <v>0.108139</v>
      </c>
      <c r="H88" s="1005">
        <v>0</v>
      </c>
      <c r="I88" s="1005">
        <v>0</v>
      </c>
      <c r="J88" s="1005">
        <v>0</v>
      </c>
      <c r="K88" s="387"/>
    </row>
    <row r="89" spans="1:11" ht="20.100000000000001" customHeight="1" x14ac:dyDescent="0.25">
      <c r="A89" s="1297">
        <v>43100</v>
      </c>
      <c r="B89" s="1297"/>
      <c r="C89" s="1298"/>
      <c r="D89" s="1088">
        <v>18923.919549999999</v>
      </c>
      <c r="E89" s="1005">
        <v>18923.919549999999</v>
      </c>
      <c r="F89" s="1005">
        <v>0</v>
      </c>
      <c r="G89" s="1005">
        <v>0.10814</v>
      </c>
      <c r="H89" s="1005">
        <v>0</v>
      </c>
      <c r="I89" s="1005">
        <v>0</v>
      </c>
      <c r="J89" s="1005">
        <v>0</v>
      </c>
    </row>
    <row r="90" spans="1:11" ht="20.100000000000001" customHeight="1" x14ac:dyDescent="0.25">
      <c r="A90" s="956"/>
      <c r="B90" s="956"/>
      <c r="C90" s="957">
        <v>43465</v>
      </c>
      <c r="D90" s="1088">
        <v>19065.77881</v>
      </c>
      <c r="E90" s="1005">
        <v>19065.77881</v>
      </c>
      <c r="F90" s="1005">
        <v>0</v>
      </c>
      <c r="G90" s="1005">
        <v>0.10814</v>
      </c>
      <c r="H90" s="1005">
        <v>0</v>
      </c>
      <c r="I90" s="1005">
        <v>0</v>
      </c>
      <c r="J90" s="1005">
        <v>0</v>
      </c>
    </row>
    <row r="91" spans="1:11" ht="20.100000000000001" customHeight="1" x14ac:dyDescent="0.25">
      <c r="A91" s="1036"/>
      <c r="B91" s="1036"/>
      <c r="C91" s="1087">
        <v>43830</v>
      </c>
      <c r="D91" s="1005">
        <v>19199.772830000002</v>
      </c>
      <c r="E91" s="1005">
        <v>19199.772830000002</v>
      </c>
      <c r="F91" s="1005">
        <v>0</v>
      </c>
      <c r="G91" s="1005">
        <v>0.10814</v>
      </c>
      <c r="H91" s="1005">
        <v>0</v>
      </c>
      <c r="I91" s="1005">
        <v>0</v>
      </c>
      <c r="J91" s="1005">
        <v>0</v>
      </c>
    </row>
    <row r="92" spans="1:11" ht="20.100000000000001" customHeight="1" x14ac:dyDescent="0.25">
      <c r="A92" s="1201"/>
      <c r="B92" s="1201"/>
      <c r="C92" s="1087">
        <v>44196</v>
      </c>
      <c r="D92" s="337">
        <v>16043.158949999999</v>
      </c>
      <c r="E92" s="337">
        <v>16043.158949999999</v>
      </c>
      <c r="F92" s="337">
        <v>0</v>
      </c>
      <c r="G92" s="337">
        <v>0.10814</v>
      </c>
      <c r="H92" s="337">
        <v>0</v>
      </c>
      <c r="I92" s="337">
        <v>0</v>
      </c>
      <c r="J92" s="337">
        <v>0</v>
      </c>
    </row>
    <row r="93" spans="1:11" ht="24.9" customHeight="1" x14ac:dyDescent="0.25">
      <c r="A93" s="397" t="s">
        <v>700</v>
      </c>
      <c r="B93" s="645"/>
      <c r="C93" s="645"/>
      <c r="D93" s="1093"/>
      <c r="E93" s="1093"/>
      <c r="F93" s="1093"/>
      <c r="G93" s="1096"/>
      <c r="H93" s="1005"/>
      <c r="I93" s="1005"/>
      <c r="J93" s="1005"/>
    </row>
    <row r="94" spans="1:11" ht="20.100000000000001" customHeight="1" x14ac:dyDescent="0.25">
      <c r="A94" s="398"/>
      <c r="B94" s="396"/>
      <c r="C94" s="394"/>
      <c r="D94" s="1095"/>
      <c r="E94" s="1095"/>
      <c r="F94" s="1101"/>
      <c r="G94" s="1093"/>
      <c r="H94" s="1005"/>
      <c r="I94" s="1005"/>
      <c r="J94" s="1005"/>
    </row>
    <row r="95" spans="1:11" ht="20.100000000000001" customHeight="1" x14ac:dyDescent="0.25">
      <c r="A95" s="1299">
        <v>40178</v>
      </c>
      <c r="B95" s="1299"/>
      <c r="C95" s="1299"/>
      <c r="D95" s="1088" t="s">
        <v>259</v>
      </c>
      <c r="E95" s="1005">
        <v>15500</v>
      </c>
      <c r="F95" s="1005" t="s">
        <v>259</v>
      </c>
      <c r="G95" s="1005" t="s">
        <v>259</v>
      </c>
      <c r="H95" s="1005" t="s">
        <v>259</v>
      </c>
      <c r="I95" s="1005" t="s">
        <v>259</v>
      </c>
      <c r="J95" s="1005" t="s">
        <v>259</v>
      </c>
    </row>
    <row r="96" spans="1:11" ht="20.100000000000001" customHeight="1" x14ac:dyDescent="0.25">
      <c r="A96" s="1299">
        <v>40543</v>
      </c>
      <c r="B96" s="1299"/>
      <c r="C96" s="1299"/>
      <c r="D96" s="1088">
        <v>17301.599999999999</v>
      </c>
      <c r="E96" s="1005">
        <v>14500</v>
      </c>
      <c r="F96" s="1005">
        <v>2801.6</v>
      </c>
      <c r="G96" s="1005">
        <v>0</v>
      </c>
      <c r="H96" s="1005" t="s">
        <v>259</v>
      </c>
      <c r="I96" s="1005">
        <v>0</v>
      </c>
      <c r="J96" s="1005">
        <v>0</v>
      </c>
    </row>
    <row r="97" spans="1:11" ht="20.100000000000001" customHeight="1" x14ac:dyDescent="0.25">
      <c r="A97" s="1299">
        <v>40908</v>
      </c>
      <c r="B97" s="1299"/>
      <c r="C97" s="1299"/>
      <c r="D97" s="1088">
        <v>11000</v>
      </c>
      <c r="E97" s="1005">
        <v>11000</v>
      </c>
      <c r="F97" s="1005">
        <v>0</v>
      </c>
      <c r="G97" s="1005">
        <v>0</v>
      </c>
      <c r="H97" s="1005" t="s">
        <v>259</v>
      </c>
      <c r="I97" s="1005">
        <v>0</v>
      </c>
      <c r="J97" s="1005">
        <v>0</v>
      </c>
    </row>
    <row r="98" spans="1:11" s="384" customFormat="1" ht="20.100000000000001" customHeight="1" x14ac:dyDescent="0.25">
      <c r="A98" s="1299">
        <v>41274</v>
      </c>
      <c r="B98" s="1299"/>
      <c r="C98" s="1299"/>
      <c r="D98" s="1088">
        <v>11395.1</v>
      </c>
      <c r="E98" s="1005">
        <v>11000</v>
      </c>
      <c r="F98" s="1005">
        <v>395.1</v>
      </c>
      <c r="G98" s="1005">
        <v>0</v>
      </c>
      <c r="H98" s="1005">
        <v>485.08582999999999</v>
      </c>
      <c r="I98" s="1005">
        <v>0</v>
      </c>
      <c r="J98" s="1005">
        <v>0</v>
      </c>
    </row>
    <row r="99" spans="1:11" s="384" customFormat="1" ht="20.100000000000001" customHeight="1" x14ac:dyDescent="0.25">
      <c r="A99" s="1299">
        <v>41639</v>
      </c>
      <c r="B99" s="1299"/>
      <c r="C99" s="1299"/>
      <c r="D99" s="1088">
        <v>12224.466507000001</v>
      </c>
      <c r="E99" s="1005">
        <v>11000</v>
      </c>
      <c r="F99" s="1005">
        <v>1224.4665070000001</v>
      </c>
      <c r="G99" s="1005">
        <v>0</v>
      </c>
      <c r="H99" s="1005">
        <v>0</v>
      </c>
      <c r="I99" s="1005">
        <v>0</v>
      </c>
      <c r="J99" s="1005">
        <v>0</v>
      </c>
    </row>
    <row r="100" spans="1:11" s="384" customFormat="1" ht="20.100000000000001" customHeight="1" x14ac:dyDescent="0.25">
      <c r="A100" s="1299">
        <v>42004</v>
      </c>
      <c r="B100" s="1299"/>
      <c r="C100" s="1299"/>
      <c r="D100" s="1088">
        <v>12576</v>
      </c>
      <c r="E100" s="1005">
        <v>11000</v>
      </c>
      <c r="F100" s="1005">
        <v>1576</v>
      </c>
      <c r="G100" s="1005">
        <v>0</v>
      </c>
      <c r="H100" s="1005">
        <v>0</v>
      </c>
      <c r="I100" s="1005">
        <v>0</v>
      </c>
      <c r="J100" s="1005">
        <v>0</v>
      </c>
      <c r="K100" s="387"/>
    </row>
    <row r="101" spans="1:11" s="384" customFormat="1" ht="21" customHeight="1" x14ac:dyDescent="0.25">
      <c r="A101" s="1299">
        <v>42369</v>
      </c>
      <c r="B101" s="1299"/>
      <c r="C101" s="1299"/>
      <c r="D101" s="1088">
        <v>13349.07005</v>
      </c>
      <c r="E101" s="1005">
        <v>11000</v>
      </c>
      <c r="F101" s="1005">
        <v>2349.070052</v>
      </c>
      <c r="G101" s="1005">
        <v>0</v>
      </c>
      <c r="H101" s="1005">
        <v>0</v>
      </c>
      <c r="I101" s="1005">
        <v>0</v>
      </c>
      <c r="J101" s="1005">
        <v>0</v>
      </c>
      <c r="K101" s="387"/>
    </row>
    <row r="102" spans="1:11" s="384" customFormat="1" ht="20.100000000000001" customHeight="1" x14ac:dyDescent="0.25">
      <c r="A102" s="1299">
        <v>42735</v>
      </c>
      <c r="B102" s="1299"/>
      <c r="C102" s="1299"/>
      <c r="D102" s="1088">
        <v>8329.0746290000006</v>
      </c>
      <c r="E102" s="1005">
        <v>8000</v>
      </c>
      <c r="F102" s="1005">
        <v>329.07462900000002</v>
      </c>
      <c r="G102" s="1005">
        <v>0</v>
      </c>
      <c r="H102" s="1005">
        <v>0</v>
      </c>
      <c r="I102" s="1005">
        <v>0</v>
      </c>
      <c r="J102" s="1005">
        <v>0</v>
      </c>
      <c r="K102" s="387"/>
    </row>
    <row r="103" spans="1:11" ht="20.100000000000001" customHeight="1" x14ac:dyDescent="0.25">
      <c r="A103" s="1299">
        <v>43100</v>
      </c>
      <c r="B103" s="1299"/>
      <c r="C103" s="1299"/>
      <c r="D103" s="1088">
        <v>6000</v>
      </c>
      <c r="E103" s="1005">
        <v>6000</v>
      </c>
      <c r="F103" s="1005">
        <v>0</v>
      </c>
      <c r="G103" s="1005">
        <v>0</v>
      </c>
      <c r="H103" s="1005">
        <v>0</v>
      </c>
      <c r="I103" s="1005">
        <v>0</v>
      </c>
      <c r="J103" s="1005">
        <v>0</v>
      </c>
    </row>
    <row r="104" spans="1:11" ht="20.100000000000001" customHeight="1" x14ac:dyDescent="0.25">
      <c r="A104" s="958"/>
      <c r="B104" s="958"/>
      <c r="C104" s="958">
        <v>43465</v>
      </c>
      <c r="D104" s="1088">
        <v>6656.91716</v>
      </c>
      <c r="E104" s="1005">
        <v>6000</v>
      </c>
      <c r="F104" s="1005">
        <v>656.91715999999997</v>
      </c>
      <c r="G104" s="1005">
        <v>0</v>
      </c>
      <c r="H104" s="1005">
        <v>0</v>
      </c>
      <c r="I104" s="1005">
        <v>0</v>
      </c>
      <c r="J104" s="1005">
        <v>0</v>
      </c>
    </row>
    <row r="105" spans="1:11" ht="20.100000000000001" customHeight="1" x14ac:dyDescent="0.25">
      <c r="A105" s="1037"/>
      <c r="B105" s="1037"/>
      <c r="C105" s="1087">
        <v>43830</v>
      </c>
      <c r="D105" s="1005">
        <v>7336.3806999999997</v>
      </c>
      <c r="E105" s="1005">
        <v>6000</v>
      </c>
      <c r="F105" s="1005">
        <v>1336.3806999999999</v>
      </c>
      <c r="G105" s="1005">
        <v>0</v>
      </c>
      <c r="H105" s="1005">
        <v>0</v>
      </c>
      <c r="I105" s="1005">
        <v>0</v>
      </c>
      <c r="J105" s="1005">
        <v>0</v>
      </c>
    </row>
    <row r="106" spans="1:11" ht="20.100000000000001" customHeight="1" x14ac:dyDescent="0.25">
      <c r="A106" s="1199"/>
      <c r="B106" s="1199"/>
      <c r="C106" s="1087">
        <v>44196</v>
      </c>
      <c r="D106" s="337">
        <v>7931.5539900000003</v>
      </c>
      <c r="E106" s="337">
        <v>6000</v>
      </c>
      <c r="F106" s="337">
        <v>1931.5539900000001</v>
      </c>
      <c r="G106" s="337">
        <v>0</v>
      </c>
      <c r="H106" s="337">
        <v>0</v>
      </c>
      <c r="I106" s="337">
        <v>0</v>
      </c>
      <c r="J106" s="337">
        <v>0</v>
      </c>
    </row>
    <row r="107" spans="1:11" ht="24.9" customHeight="1" x14ac:dyDescent="0.25">
      <c r="A107" s="397" t="s">
        <v>528</v>
      </c>
      <c r="B107" s="396"/>
      <c r="C107" s="394"/>
      <c r="D107" s="1096"/>
      <c r="E107" s="1093"/>
      <c r="F107" s="1093"/>
      <c r="G107" s="1093"/>
      <c r="H107" s="1005"/>
      <c r="I107" s="1005"/>
      <c r="J107" s="1005"/>
    </row>
    <row r="108" spans="1:11" ht="20.100000000000001" customHeight="1" x14ac:dyDescent="0.25">
      <c r="A108" s="396"/>
      <c r="B108" s="396"/>
      <c r="C108" s="394"/>
      <c r="D108" s="1095"/>
      <c r="E108" s="1093"/>
      <c r="F108" s="1093"/>
      <c r="G108" s="1093"/>
      <c r="H108" s="1005"/>
      <c r="I108" s="1005"/>
      <c r="J108" s="1005"/>
    </row>
    <row r="109" spans="1:11" ht="20.100000000000001" customHeight="1" x14ac:dyDescent="0.25">
      <c r="A109" s="1299">
        <v>40178</v>
      </c>
      <c r="B109" s="1299"/>
      <c r="C109" s="1299"/>
      <c r="D109" s="1088" t="s">
        <v>259</v>
      </c>
      <c r="E109" s="1005" t="s">
        <v>259</v>
      </c>
      <c r="F109" s="1005" t="s">
        <v>259</v>
      </c>
      <c r="G109" s="1005" t="s">
        <v>259</v>
      </c>
      <c r="H109" s="1005" t="s">
        <v>259</v>
      </c>
      <c r="I109" s="1005" t="s">
        <v>259</v>
      </c>
      <c r="J109" s="1005" t="s">
        <v>259</v>
      </c>
    </row>
    <row r="110" spans="1:11" ht="20.100000000000001" customHeight="1" x14ac:dyDescent="0.25">
      <c r="A110" s="1299">
        <v>40543</v>
      </c>
      <c r="B110" s="1299"/>
      <c r="C110" s="1299"/>
      <c r="D110" s="1088">
        <v>191968.17359600001</v>
      </c>
      <c r="E110" s="1005">
        <v>191968.17359600001</v>
      </c>
      <c r="F110" s="1005" t="s">
        <v>453</v>
      </c>
      <c r="G110" s="1005">
        <v>0</v>
      </c>
      <c r="H110" s="1005" t="s">
        <v>259</v>
      </c>
      <c r="I110" s="1005">
        <v>0</v>
      </c>
      <c r="J110" s="1005">
        <v>16828.552005000001</v>
      </c>
    </row>
    <row r="111" spans="1:11" ht="20.100000000000001" customHeight="1" x14ac:dyDescent="0.25">
      <c r="A111" s="1299">
        <v>40908</v>
      </c>
      <c r="B111" s="1299"/>
      <c r="C111" s="1299"/>
      <c r="D111" s="1088">
        <v>186479.843028</v>
      </c>
      <c r="E111" s="1005">
        <v>186479.843028</v>
      </c>
      <c r="F111" s="1005" t="s">
        <v>453</v>
      </c>
      <c r="G111" s="1005">
        <v>0</v>
      </c>
      <c r="H111" s="1005">
        <v>0</v>
      </c>
      <c r="I111" s="1005">
        <v>0</v>
      </c>
      <c r="J111" s="1005">
        <v>14679.774823</v>
      </c>
    </row>
    <row r="112" spans="1:11" s="384" customFormat="1" ht="20.100000000000001" customHeight="1" x14ac:dyDescent="0.25">
      <c r="A112" s="1299">
        <v>41274</v>
      </c>
      <c r="B112" s="1299"/>
      <c r="C112" s="1299"/>
      <c r="D112" s="1088">
        <v>161520.25713099999</v>
      </c>
      <c r="E112" s="1005">
        <v>161520.25713099999</v>
      </c>
      <c r="F112" s="1005">
        <v>0</v>
      </c>
      <c r="G112" s="1005">
        <v>0.03</v>
      </c>
      <c r="H112" s="1005">
        <v>0</v>
      </c>
      <c r="I112" s="1005">
        <v>0</v>
      </c>
      <c r="J112" s="1005">
        <v>10669.169318</v>
      </c>
    </row>
    <row r="113" spans="1:12" s="384" customFormat="1" ht="20.100000000000001" customHeight="1" x14ac:dyDescent="0.25">
      <c r="A113" s="1299">
        <v>41639</v>
      </c>
      <c r="B113" s="1299"/>
      <c r="C113" s="1299"/>
      <c r="D113" s="1088">
        <v>133732.36828300002</v>
      </c>
      <c r="E113" s="1005">
        <v>133732.36828300002</v>
      </c>
      <c r="F113" s="1005">
        <v>0</v>
      </c>
      <c r="G113" s="1005">
        <v>0.66400000000000003</v>
      </c>
      <c r="H113" s="1005">
        <v>0</v>
      </c>
      <c r="I113" s="1005">
        <v>0</v>
      </c>
      <c r="J113" s="1005">
        <v>8114.77405</v>
      </c>
    </row>
    <row r="114" spans="1:12" s="384" customFormat="1" ht="20.100000000000001" customHeight="1" x14ac:dyDescent="0.25">
      <c r="A114" s="1299">
        <v>42004</v>
      </c>
      <c r="B114" s="1299"/>
      <c r="C114" s="1299"/>
      <c r="D114" s="1088">
        <v>136125</v>
      </c>
      <c r="E114" s="1005">
        <v>136125</v>
      </c>
      <c r="F114" s="1005">
        <v>0</v>
      </c>
      <c r="G114" s="1005">
        <v>0</v>
      </c>
      <c r="H114" s="1005">
        <v>0</v>
      </c>
      <c r="I114" s="1005">
        <v>0</v>
      </c>
      <c r="J114" s="1005">
        <v>3641.02376</v>
      </c>
      <c r="K114" s="662"/>
      <c r="L114" s="964"/>
    </row>
    <row r="115" spans="1:12" s="384" customFormat="1" ht="20.100000000000001" customHeight="1" x14ac:dyDescent="0.25">
      <c r="A115" s="1299">
        <v>42369</v>
      </c>
      <c r="B115" s="1299"/>
      <c r="C115" s="1299"/>
      <c r="D115" s="1088">
        <v>124319.2224</v>
      </c>
      <c r="E115" s="1005">
        <v>115137.6038</v>
      </c>
      <c r="F115" s="1005">
        <v>9181.6186099999995</v>
      </c>
      <c r="G115" s="1005">
        <v>0</v>
      </c>
      <c r="H115" s="1005">
        <v>0</v>
      </c>
      <c r="I115" s="1005">
        <v>0</v>
      </c>
      <c r="J115" s="1005">
        <v>2240.1179360000001</v>
      </c>
      <c r="K115" s="662"/>
      <c r="L115" s="964"/>
    </row>
    <row r="116" spans="1:12" s="384" customFormat="1" ht="20.100000000000001" customHeight="1" x14ac:dyDescent="0.25">
      <c r="A116" s="1299">
        <v>42735</v>
      </c>
      <c r="B116" s="1299"/>
      <c r="C116" s="1299"/>
      <c r="D116" s="1088">
        <v>133772.56753999999</v>
      </c>
      <c r="E116" s="1005">
        <v>124106.61156400001</v>
      </c>
      <c r="F116" s="1005">
        <v>9665.9559759999993</v>
      </c>
      <c r="G116" s="1005">
        <v>0</v>
      </c>
      <c r="H116" s="1005">
        <v>0</v>
      </c>
      <c r="I116" s="1005">
        <v>0</v>
      </c>
      <c r="J116" s="1005">
        <v>2093.4264109999999</v>
      </c>
      <c r="K116" s="662"/>
      <c r="L116" s="964"/>
    </row>
    <row r="117" spans="1:12" ht="20.100000000000001" customHeight="1" x14ac:dyDescent="0.25">
      <c r="A117" s="1297">
        <v>43100</v>
      </c>
      <c r="B117" s="1297"/>
      <c r="C117" s="1298"/>
      <c r="D117" s="1088">
        <v>116822.65661000001</v>
      </c>
      <c r="E117" s="1005">
        <v>111557.58804</v>
      </c>
      <c r="F117" s="1005">
        <v>5265.0685700000004</v>
      </c>
      <c r="G117" s="1005">
        <v>368.46</v>
      </c>
      <c r="H117" s="1005">
        <v>0</v>
      </c>
      <c r="I117" s="1005">
        <v>0</v>
      </c>
      <c r="J117" s="1005">
        <v>1183.56195</v>
      </c>
      <c r="K117" s="662"/>
      <c r="L117" s="964"/>
    </row>
    <row r="118" spans="1:12" ht="20.100000000000001" customHeight="1" x14ac:dyDescent="0.25">
      <c r="A118" s="956"/>
      <c r="B118" s="956"/>
      <c r="C118" s="957">
        <v>43465</v>
      </c>
      <c r="D118" s="1005">
        <v>107426.01364999999</v>
      </c>
      <c r="E118" s="1005">
        <v>106792.45080999999</v>
      </c>
      <c r="F118" s="1005">
        <v>633.56284000000005</v>
      </c>
      <c r="G118" s="1005">
        <v>133.05000000000001</v>
      </c>
      <c r="H118" s="1005">
        <v>0</v>
      </c>
      <c r="I118" s="1005">
        <v>0</v>
      </c>
      <c r="J118" s="1005">
        <v>768.10117000000002</v>
      </c>
      <c r="K118" s="662"/>
      <c r="L118" s="964"/>
    </row>
    <row r="119" spans="1:12" ht="20.100000000000001" customHeight="1" x14ac:dyDescent="0.25">
      <c r="A119" s="1036"/>
      <c r="B119" s="1036"/>
      <c r="C119" s="1087">
        <v>43830</v>
      </c>
      <c r="D119" s="1005">
        <v>83275.867320000005</v>
      </c>
      <c r="E119" s="1005">
        <v>82938.35338</v>
      </c>
      <c r="F119" s="1005">
        <v>337.51395000000002</v>
      </c>
      <c r="G119" s="1005">
        <v>25697.078829999999</v>
      </c>
      <c r="H119" s="1005">
        <v>0</v>
      </c>
      <c r="I119" s="1005">
        <v>0</v>
      </c>
      <c r="J119" s="1005">
        <v>657.55114000000003</v>
      </c>
      <c r="K119" s="662"/>
      <c r="L119" s="964"/>
    </row>
    <row r="120" spans="1:12" ht="20.100000000000001" customHeight="1" x14ac:dyDescent="0.25">
      <c r="A120" s="1201"/>
      <c r="B120" s="1201"/>
      <c r="C120" s="1087">
        <v>44196</v>
      </c>
      <c r="D120" s="337">
        <v>79806.891860000003</v>
      </c>
      <c r="E120" s="337">
        <v>79209.54509</v>
      </c>
      <c r="F120" s="337">
        <v>597.34676999999999</v>
      </c>
      <c r="G120" s="337">
        <v>30503.70623</v>
      </c>
      <c r="H120" s="337">
        <v>0</v>
      </c>
      <c r="I120" s="337">
        <v>0</v>
      </c>
      <c r="J120" s="337">
        <v>601.44583</v>
      </c>
      <c r="K120" s="662"/>
      <c r="L120" s="964"/>
    </row>
    <row r="121" spans="1:12" ht="24.9" customHeight="1" x14ac:dyDescent="0.25">
      <c r="A121" s="397" t="s">
        <v>529</v>
      </c>
      <c r="B121" s="396"/>
      <c r="C121" s="394"/>
      <c r="D121" s="1096"/>
      <c r="E121" s="1093"/>
      <c r="F121" s="1093"/>
      <c r="G121" s="1093"/>
      <c r="H121" s="1005"/>
      <c r="I121" s="1005"/>
      <c r="J121" s="1005"/>
    </row>
    <row r="122" spans="1:12" ht="20.100000000000001" customHeight="1" x14ac:dyDescent="0.25">
      <c r="A122" s="396"/>
      <c r="B122" s="396"/>
      <c r="C122" s="394"/>
      <c r="D122" s="1095"/>
      <c r="E122" s="1093"/>
      <c r="F122" s="1093"/>
      <c r="G122" s="1093"/>
      <c r="H122" s="1005"/>
      <c r="I122" s="1005"/>
      <c r="J122" s="1005"/>
    </row>
    <row r="123" spans="1:12" ht="20.100000000000001" customHeight="1" x14ac:dyDescent="0.25">
      <c r="A123" s="1299">
        <v>40178</v>
      </c>
      <c r="B123" s="1299"/>
      <c r="C123" s="1299"/>
      <c r="D123" s="1098" t="s">
        <v>259</v>
      </c>
      <c r="E123" s="1102" t="s">
        <v>259</v>
      </c>
      <c r="F123" s="1102" t="s">
        <v>259</v>
      </c>
      <c r="G123" s="1102" t="s">
        <v>259</v>
      </c>
      <c r="H123" s="1005" t="s">
        <v>259</v>
      </c>
      <c r="I123" s="1005" t="s">
        <v>259</v>
      </c>
      <c r="J123" s="1005" t="s">
        <v>259</v>
      </c>
    </row>
    <row r="124" spans="1:12" ht="20.100000000000001" customHeight="1" x14ac:dyDescent="0.25">
      <c r="A124" s="1299">
        <v>40543</v>
      </c>
      <c r="B124" s="1299"/>
      <c r="C124" s="1299"/>
      <c r="D124" s="1088">
        <v>0</v>
      </c>
      <c r="E124" s="1005">
        <v>0</v>
      </c>
      <c r="F124" s="1005">
        <v>0</v>
      </c>
      <c r="G124" s="1005">
        <v>663.24288000000001</v>
      </c>
      <c r="H124" s="1005" t="s">
        <v>259</v>
      </c>
      <c r="I124" s="1005">
        <v>0.66644000000000003</v>
      </c>
      <c r="J124" s="1005">
        <v>1145.73578</v>
      </c>
    </row>
    <row r="125" spans="1:12" ht="20.100000000000001" customHeight="1" x14ac:dyDescent="0.25">
      <c r="A125" s="1299">
        <v>40908</v>
      </c>
      <c r="B125" s="1299"/>
      <c r="C125" s="1299"/>
      <c r="D125" s="1088">
        <v>177.39714100005298</v>
      </c>
      <c r="E125" s="1005">
        <v>177.39714099993699</v>
      </c>
      <c r="F125" s="1005">
        <v>0</v>
      </c>
      <c r="G125" s="1005">
        <v>871.2628880000002</v>
      </c>
      <c r="H125" s="1005">
        <v>230.23536100000004</v>
      </c>
      <c r="I125" s="1005">
        <v>0.51632999999999996</v>
      </c>
      <c r="J125" s="1005">
        <v>1082.0898070000001</v>
      </c>
    </row>
    <row r="126" spans="1:12" s="384" customFormat="1" ht="20.100000000000001" customHeight="1" x14ac:dyDescent="0.25">
      <c r="A126" s="1299">
        <v>41274</v>
      </c>
      <c r="B126" s="1299"/>
      <c r="C126" s="1299"/>
      <c r="D126" s="1088">
        <v>4.8511989999678917</v>
      </c>
      <c r="E126" s="1005">
        <v>4.8511990001134109</v>
      </c>
      <c r="F126" s="1005">
        <v>0</v>
      </c>
      <c r="G126" s="1005">
        <v>1244.6810930000001</v>
      </c>
      <c r="H126" s="1005">
        <v>473.80445700000024</v>
      </c>
      <c r="I126" s="1005">
        <v>0.35571000000000003</v>
      </c>
      <c r="J126" s="1005">
        <v>844.92184799999995</v>
      </c>
    </row>
    <row r="127" spans="1:12" s="384" customFormat="1" ht="20.100000000000001" customHeight="1" x14ac:dyDescent="0.25">
      <c r="A127" s="1299">
        <v>41639</v>
      </c>
      <c r="B127" s="1299"/>
      <c r="C127" s="1299"/>
      <c r="D127" s="1088">
        <v>3.4656489999615587</v>
      </c>
      <c r="E127" s="1005">
        <v>3.2356560001207981</v>
      </c>
      <c r="F127" s="1005">
        <v>0.22999300000174117</v>
      </c>
      <c r="G127" s="1005">
        <v>6579.1511650000002</v>
      </c>
      <c r="H127" s="1005">
        <v>1832.4409109999999</v>
      </c>
      <c r="I127" s="1005">
        <v>9.8612000000000002</v>
      </c>
      <c r="J127" s="1005">
        <v>1367.0284900000042</v>
      </c>
    </row>
    <row r="128" spans="1:12" s="384" customFormat="1" ht="20.100000000000001" customHeight="1" x14ac:dyDescent="0.25">
      <c r="A128" s="1299">
        <v>42004</v>
      </c>
      <c r="B128" s="1299"/>
      <c r="C128" s="1299"/>
      <c r="D128" s="1088">
        <v>3169.5435500000603</v>
      </c>
      <c r="E128" s="1005">
        <v>3012.1128299999982</v>
      </c>
      <c r="F128" s="1005">
        <v>157.43073000000004</v>
      </c>
      <c r="G128" s="1005">
        <v>6462.8772999999992</v>
      </c>
      <c r="H128" s="1005">
        <v>1642.9921039999988</v>
      </c>
      <c r="I128" s="1005">
        <v>9.7000799999999856</v>
      </c>
      <c r="J128" s="1005">
        <v>1420.4998540000001</v>
      </c>
    </row>
    <row r="129" spans="1:11" s="384" customFormat="1" ht="20.100000000000001" customHeight="1" x14ac:dyDescent="0.25">
      <c r="A129" s="1299">
        <v>42369</v>
      </c>
      <c r="B129" s="1299"/>
      <c r="C129" s="1299"/>
      <c r="D129" s="1088">
        <v>3215.673200000092</v>
      </c>
      <c r="E129" s="1005">
        <v>3215.6731800000416</v>
      </c>
      <c r="F129" s="1005">
        <v>8.0000008892966434E-6</v>
      </c>
      <c r="G129" s="1005">
        <v>5874.1485030000003</v>
      </c>
      <c r="H129" s="1005">
        <v>1864.6828800000001</v>
      </c>
      <c r="I129" s="1005">
        <v>30.704799999999999</v>
      </c>
      <c r="J129" s="1005">
        <v>1411.4041939999975</v>
      </c>
    </row>
    <row r="130" spans="1:11" s="384" customFormat="1" ht="20.100000000000001" customHeight="1" x14ac:dyDescent="0.25">
      <c r="A130" s="1299">
        <v>42735</v>
      </c>
      <c r="B130" s="1299"/>
      <c r="C130" s="1299"/>
      <c r="D130" s="1088">
        <v>3133.2559619999956</v>
      </c>
      <c r="E130" s="1005">
        <v>3133.2559769998916</v>
      </c>
      <c r="F130" s="1005">
        <v>4.9999998736893758E-6</v>
      </c>
      <c r="G130" s="1005">
        <v>6126.1274559999993</v>
      </c>
      <c r="H130" s="1005">
        <v>2441.9060300000001</v>
      </c>
      <c r="I130" s="1005">
        <v>23.161520000000003</v>
      </c>
      <c r="J130" s="1005">
        <v>1888.9284489999632</v>
      </c>
    </row>
    <row r="131" spans="1:11" ht="20.100000000000001" customHeight="1" x14ac:dyDescent="0.25">
      <c r="A131" s="1299">
        <v>43100</v>
      </c>
      <c r="B131" s="1299"/>
      <c r="C131" s="1299"/>
      <c r="D131" s="1088">
        <v>2942.5450900001451</v>
      </c>
      <c r="E131" s="1005">
        <v>2942.5450799999526</v>
      </c>
      <c r="F131" s="1005">
        <v>0</v>
      </c>
      <c r="G131" s="1005">
        <v>6255.4210400000002</v>
      </c>
      <c r="H131" s="1005">
        <v>2859.4064200000003</v>
      </c>
      <c r="I131" s="1005">
        <v>36.044469999999997</v>
      </c>
      <c r="J131" s="1005">
        <v>1806.6829399999726</v>
      </c>
    </row>
    <row r="132" spans="1:11" ht="20.100000000000001" customHeight="1" x14ac:dyDescent="0.25">
      <c r="A132" s="958"/>
      <c r="B132" s="958"/>
      <c r="C132" s="958">
        <v>43465</v>
      </c>
      <c r="D132" s="1088">
        <v>2884.1330999999336</v>
      </c>
      <c r="E132" s="1005">
        <v>2884.133100000181</v>
      </c>
      <c r="F132" s="1005">
        <v>0</v>
      </c>
      <c r="G132" s="1005">
        <v>6377.2485799999986</v>
      </c>
      <c r="H132" s="1005">
        <v>3587.0021700000007</v>
      </c>
      <c r="I132" s="1005">
        <v>130.29954999999998</v>
      </c>
      <c r="J132" s="1005">
        <v>1844.7713199999798</v>
      </c>
    </row>
    <row r="133" spans="1:11" ht="20.100000000000001" customHeight="1" x14ac:dyDescent="0.25">
      <c r="A133" s="1037"/>
      <c r="B133" s="1037"/>
      <c r="C133" s="1087">
        <v>43830</v>
      </c>
      <c r="D133" s="1221">
        <v>3256.2094000000002</v>
      </c>
      <c r="E133" s="1220">
        <v>3256.2094000000002</v>
      </c>
      <c r="F133" s="1220">
        <v>0</v>
      </c>
      <c r="G133" s="1220">
        <v>6419.4973499999996</v>
      </c>
      <c r="H133" s="1220">
        <v>3860.6747099999998</v>
      </c>
      <c r="I133" s="1220">
        <v>124.26539</v>
      </c>
      <c r="J133" s="1220">
        <v>1826.75665</v>
      </c>
    </row>
    <row r="134" spans="1:11" ht="20.100000000000001" customHeight="1" x14ac:dyDescent="0.25">
      <c r="A134" s="1199"/>
      <c r="B134" s="1199"/>
      <c r="C134" s="1087">
        <v>44196</v>
      </c>
      <c r="D134" s="1088">
        <f>D64-D78-D92-D106-D120</f>
        <v>43141.855718999985</v>
      </c>
      <c r="E134" s="1005">
        <f t="shared" ref="E134:J134" si="1">E64-E78-E92-E106-E120</f>
        <v>43141.855718999883</v>
      </c>
      <c r="F134" s="1005">
        <f t="shared" si="1"/>
        <v>3.979039320256561E-12</v>
      </c>
      <c r="G134" s="1005">
        <f t="shared" si="1"/>
        <v>6378.841012000008</v>
      </c>
      <c r="H134" s="1005">
        <f t="shared" si="1"/>
        <v>4544.6796009999998</v>
      </c>
      <c r="I134" s="1005">
        <f t="shared" si="1"/>
        <v>78.107138999999961</v>
      </c>
      <c r="J134" s="1005">
        <f t="shared" si="1"/>
        <v>1861.8611649999916</v>
      </c>
    </row>
    <row r="135" spans="1:11" ht="24.9" customHeight="1" x14ac:dyDescent="0.25">
      <c r="A135" s="399" t="s">
        <v>288</v>
      </c>
      <c r="B135" s="645"/>
      <c r="C135" s="645"/>
      <c r="D135" s="1093"/>
      <c r="E135" s="1093"/>
      <c r="F135" s="1093" t="s">
        <v>530</v>
      </c>
      <c r="G135" s="1096"/>
      <c r="H135" s="1005"/>
      <c r="I135" s="1005"/>
      <c r="J135" s="1005"/>
    </row>
    <row r="136" spans="1:11" ht="20.100000000000001" customHeight="1" x14ac:dyDescent="0.25">
      <c r="A136" s="396"/>
      <c r="B136" s="396"/>
      <c r="C136" s="394"/>
      <c r="D136" s="1095"/>
      <c r="E136" s="1005"/>
      <c r="F136" s="1093"/>
      <c r="G136" s="1093"/>
      <c r="H136" s="1005"/>
      <c r="I136" s="1005"/>
      <c r="J136" s="1005"/>
    </row>
    <row r="137" spans="1:11" ht="20.100000000000001" customHeight="1" x14ac:dyDescent="0.25">
      <c r="A137" s="1299">
        <v>40178</v>
      </c>
      <c r="B137" s="1299"/>
      <c r="C137" s="1299"/>
      <c r="D137" s="1088" t="s">
        <v>259</v>
      </c>
      <c r="E137" s="1005">
        <v>526357.45259</v>
      </c>
      <c r="F137" s="1005" t="s">
        <v>259</v>
      </c>
      <c r="G137" s="1005" t="s">
        <v>259</v>
      </c>
      <c r="H137" s="1005" t="s">
        <v>259</v>
      </c>
      <c r="I137" s="1005" t="s">
        <v>259</v>
      </c>
      <c r="J137" s="1005" t="s">
        <v>259</v>
      </c>
    </row>
    <row r="138" spans="1:11" ht="20.100000000000001" customHeight="1" x14ac:dyDescent="0.25">
      <c r="A138" s="1299">
        <v>40543</v>
      </c>
      <c r="B138" s="1299"/>
      <c r="C138" s="1299"/>
      <c r="D138" s="1088">
        <v>600110.08921999997</v>
      </c>
      <c r="E138" s="1005">
        <v>595179.78758</v>
      </c>
      <c r="F138" s="1005">
        <v>4930.3016500000003</v>
      </c>
      <c r="G138" s="1005">
        <v>24159.540850000001</v>
      </c>
      <c r="H138" s="1005" t="s">
        <v>259</v>
      </c>
      <c r="I138" s="1005">
        <v>856.66089999999997</v>
      </c>
      <c r="J138" s="1005">
        <v>146187.043714</v>
      </c>
    </row>
    <row r="139" spans="1:11" ht="20.100000000000001" customHeight="1" x14ac:dyDescent="0.25">
      <c r="A139" s="1299">
        <v>40908</v>
      </c>
      <c r="B139" s="1299"/>
      <c r="C139" s="1299"/>
      <c r="D139" s="1088">
        <v>615399.41653000005</v>
      </c>
      <c r="E139" s="1005">
        <v>611651.47671999992</v>
      </c>
      <c r="F139" s="1005">
        <v>3747.9398099999999</v>
      </c>
      <c r="G139" s="1005">
        <v>28366.309689999998</v>
      </c>
      <c r="H139" s="1005">
        <v>957.63812163999967</v>
      </c>
      <c r="I139" s="1005">
        <v>949.25207</v>
      </c>
      <c r="J139" s="1005">
        <v>139461.66462</v>
      </c>
    </row>
    <row r="140" spans="1:11" s="384" customFormat="1" ht="20.100000000000001" customHeight="1" x14ac:dyDescent="0.25">
      <c r="A140" s="1299">
        <v>41274</v>
      </c>
      <c r="B140" s="1299"/>
      <c r="C140" s="1299"/>
      <c r="D140" s="1088">
        <v>644929.23896999995</v>
      </c>
      <c r="E140" s="1005">
        <v>638625.50873999996</v>
      </c>
      <c r="F140" s="1005">
        <v>6303.7302300000001</v>
      </c>
      <c r="G140" s="1005">
        <v>28313.0461</v>
      </c>
      <c r="H140" s="1005">
        <v>2252.2280141602423</v>
      </c>
      <c r="I140" s="1005">
        <v>925.33105</v>
      </c>
      <c r="J140" s="1005">
        <v>140351.83290000001</v>
      </c>
    </row>
    <row r="141" spans="1:11" s="384" customFormat="1" ht="20.100000000000001" customHeight="1" x14ac:dyDescent="0.25">
      <c r="A141" s="1299">
        <v>41639</v>
      </c>
      <c r="B141" s="1299"/>
      <c r="C141" s="1299"/>
      <c r="D141" s="1088">
        <v>624914.79559999995</v>
      </c>
      <c r="E141" s="1005">
        <v>620948.29327999998</v>
      </c>
      <c r="F141" s="1005">
        <v>3966.5023299999998</v>
      </c>
      <c r="G141" s="1005">
        <v>34241.524879999997</v>
      </c>
      <c r="H141" s="1005">
        <v>1846.4822557676541</v>
      </c>
      <c r="I141" s="1005">
        <v>1139.8795</v>
      </c>
      <c r="J141" s="1005">
        <v>135054.77275</v>
      </c>
    </row>
    <row r="142" spans="1:11" s="384" customFormat="1" ht="20.100000000000001" customHeight="1" x14ac:dyDescent="0.25">
      <c r="A142" s="1299">
        <v>42004</v>
      </c>
      <c r="B142" s="1299"/>
      <c r="C142" s="1299"/>
      <c r="D142" s="1088">
        <v>614054.93056999997</v>
      </c>
      <c r="E142" s="1005">
        <v>606472.35826999997</v>
      </c>
      <c r="F142" s="1005">
        <v>7582.5722900000001</v>
      </c>
      <c r="G142" s="1005">
        <v>32991.328390000002</v>
      </c>
      <c r="H142" s="1005">
        <v>2359.3496160000018</v>
      </c>
      <c r="I142" s="1005">
        <v>926.38135</v>
      </c>
      <c r="J142" s="1005">
        <v>103104.85321299999</v>
      </c>
      <c r="K142" s="387"/>
    </row>
    <row r="143" spans="1:11" s="384" customFormat="1" ht="20.100000000000001" customHeight="1" x14ac:dyDescent="0.25">
      <c r="A143" s="1299">
        <v>42369</v>
      </c>
      <c r="B143" s="1299"/>
      <c r="C143" s="1299"/>
      <c r="D143" s="1088">
        <v>613201.54145999998</v>
      </c>
      <c r="E143" s="1005">
        <v>605858.54833000002</v>
      </c>
      <c r="F143" s="1005">
        <v>7342.9931299999998</v>
      </c>
      <c r="G143" s="1005">
        <v>37731.674950000001</v>
      </c>
      <c r="H143" s="1005">
        <v>2267.5456899999999</v>
      </c>
      <c r="I143" s="1005">
        <v>773.89792</v>
      </c>
      <c r="J143" s="1005">
        <v>97753.669599999994</v>
      </c>
      <c r="K143" s="387"/>
    </row>
    <row r="144" spans="1:11" s="384" customFormat="1" ht="20.100000000000001" customHeight="1" x14ac:dyDescent="0.25">
      <c r="A144" s="1299">
        <v>42735</v>
      </c>
      <c r="B144" s="1299"/>
      <c r="C144" s="1299"/>
      <c r="D144" s="1088">
        <v>608731.13100000005</v>
      </c>
      <c r="E144" s="1005">
        <v>600368.89935999992</v>
      </c>
      <c r="F144" s="1005">
        <v>8362.2316499999997</v>
      </c>
      <c r="G144" s="1005">
        <v>37551.206769999997</v>
      </c>
      <c r="H144" s="1005">
        <v>2621.3102399999998</v>
      </c>
      <c r="I144" s="1005">
        <v>750.06906000000004</v>
      </c>
      <c r="J144" s="1005">
        <v>86372.973360000004</v>
      </c>
      <c r="K144" s="387"/>
    </row>
    <row r="145" spans="1:18" ht="20.100000000000001" customHeight="1" x14ac:dyDescent="0.25">
      <c r="A145" s="1297">
        <v>43100</v>
      </c>
      <c r="B145" s="1297"/>
      <c r="C145" s="1298"/>
      <c r="D145" s="1088">
        <v>586393.67442000005</v>
      </c>
      <c r="E145" s="1005">
        <v>578291.91130000004</v>
      </c>
      <c r="F145" s="1005">
        <v>8101.7631199999996</v>
      </c>
      <c r="G145" s="1005">
        <v>42412.396760000003</v>
      </c>
      <c r="H145" s="1005">
        <v>3105.70183</v>
      </c>
      <c r="I145" s="1005">
        <v>647.88651000000004</v>
      </c>
      <c r="J145" s="1005">
        <v>70013.143160000007</v>
      </c>
      <c r="P145" s="663"/>
    </row>
    <row r="146" spans="1:18" ht="20.100000000000001" customHeight="1" x14ac:dyDescent="0.25">
      <c r="A146" s="956"/>
      <c r="B146" s="956"/>
      <c r="C146" s="956">
        <v>43465</v>
      </c>
      <c r="D146" s="1088">
        <v>570525.27157999994</v>
      </c>
      <c r="E146" s="1005">
        <v>562216.47514</v>
      </c>
      <c r="F146" s="1005">
        <v>8308.7964400000001</v>
      </c>
      <c r="G146" s="1005">
        <v>43653.9715</v>
      </c>
      <c r="H146" s="1005">
        <v>2773.4013199999999</v>
      </c>
      <c r="I146" s="1005">
        <v>612.90950999999995</v>
      </c>
      <c r="J146" s="1005">
        <v>60705.864280000002</v>
      </c>
      <c r="P146" s="663"/>
    </row>
    <row r="147" spans="1:18" ht="20.100000000000001" customHeight="1" x14ac:dyDescent="0.25">
      <c r="A147" s="1036"/>
      <c r="B147" s="1036"/>
      <c r="C147" s="1087">
        <v>43830</v>
      </c>
      <c r="D147" s="1221">
        <v>579009.41587000003</v>
      </c>
      <c r="E147" s="1220">
        <v>562800.81874999998</v>
      </c>
      <c r="F147" s="1220">
        <v>16208.59713</v>
      </c>
      <c r="G147" s="1220">
        <v>40459.78239</v>
      </c>
      <c r="H147" s="1220">
        <v>3175.6082700000002</v>
      </c>
      <c r="I147" s="1220">
        <v>658.08866999999998</v>
      </c>
      <c r="J147" s="1220">
        <v>66512.893429999996</v>
      </c>
      <c r="P147" s="663"/>
    </row>
    <row r="148" spans="1:18" ht="20.100000000000001" customHeight="1" x14ac:dyDescent="0.25">
      <c r="A148" s="1201"/>
      <c r="B148" s="1201"/>
      <c r="C148" s="1087">
        <v>44196</v>
      </c>
      <c r="D148" s="1088">
        <f>'2.1'!$E$37</f>
        <v>635968.80618700001</v>
      </c>
      <c r="E148" s="1005">
        <f>'2.1'!$E$35+'2.1'!$E$26</f>
        <v>623870.45146999997</v>
      </c>
      <c r="F148" s="1005">
        <f>'2.1'!$E$16</f>
        <v>12098.354717</v>
      </c>
      <c r="G148" s="1005">
        <f>'2.1'!$E$66</f>
        <v>48696.357685000003</v>
      </c>
      <c r="H148" s="1005">
        <f>'2.1'!$E$70</f>
        <v>3562.380343999997</v>
      </c>
      <c r="I148" s="1005">
        <f>'2.1'!$E$71</f>
        <v>501.52446500000002</v>
      </c>
      <c r="J148" s="1005">
        <f>'2.1'!$E$77</f>
        <v>68732.870836000002</v>
      </c>
      <c r="P148" s="663"/>
    </row>
    <row r="149" spans="1:18" ht="30" customHeight="1" x14ac:dyDescent="0.25">
      <c r="A149" s="395" t="s">
        <v>531</v>
      </c>
      <c r="B149" s="393"/>
      <c r="C149" s="400"/>
      <c r="D149" s="1096"/>
      <c r="E149" s="1093"/>
      <c r="F149" s="1093"/>
      <c r="G149" s="1093"/>
      <c r="H149" s="1005"/>
      <c r="I149" s="1005"/>
      <c r="J149" s="1005"/>
      <c r="P149" s="663"/>
    </row>
    <row r="150" spans="1:18" ht="20.100000000000001" customHeight="1" x14ac:dyDescent="0.25">
      <c r="A150" s="393"/>
      <c r="B150" s="393"/>
      <c r="C150" s="400"/>
      <c r="D150" s="1095"/>
      <c r="E150" s="1093"/>
      <c r="F150" s="1093"/>
      <c r="G150" s="1093"/>
      <c r="H150" s="1005"/>
      <c r="I150" s="1005"/>
      <c r="J150" s="1005"/>
      <c r="P150" s="663"/>
    </row>
    <row r="151" spans="1:18" ht="20.100000000000001" customHeight="1" x14ac:dyDescent="0.25">
      <c r="A151" s="1299">
        <v>40178</v>
      </c>
      <c r="B151" s="1299"/>
      <c r="C151" s="1299"/>
      <c r="D151" s="1088" t="s">
        <v>259</v>
      </c>
      <c r="E151" s="1005">
        <v>498654.98713000002</v>
      </c>
      <c r="F151" s="1005" t="s">
        <v>259</v>
      </c>
      <c r="G151" s="1005" t="s">
        <v>259</v>
      </c>
      <c r="H151" s="1005" t="s">
        <v>259</v>
      </c>
      <c r="I151" s="1005" t="s">
        <v>259</v>
      </c>
      <c r="J151" s="1005" t="s">
        <v>259</v>
      </c>
      <c r="P151" s="663"/>
    </row>
    <row r="152" spans="1:18" ht="20.100000000000001" customHeight="1" x14ac:dyDescent="0.25">
      <c r="A152" s="1299">
        <v>40543</v>
      </c>
      <c r="B152" s="1299"/>
      <c r="C152" s="1299"/>
      <c r="D152" s="1088">
        <v>524162.28943</v>
      </c>
      <c r="E152" s="1005">
        <v>519327.32556999999</v>
      </c>
      <c r="F152" s="1005">
        <v>4834.9638599999998</v>
      </c>
      <c r="G152" s="1005">
        <v>16531.764090000001</v>
      </c>
      <c r="H152" s="1005" t="s">
        <v>259</v>
      </c>
      <c r="I152" s="1005">
        <v>812.63153</v>
      </c>
      <c r="J152" s="1005">
        <v>114622.64586999999</v>
      </c>
      <c r="P152" s="663"/>
    </row>
    <row r="153" spans="1:18" s="480" customFormat="1" ht="20.100000000000001" customHeight="1" x14ac:dyDescent="0.25">
      <c r="A153" s="1299">
        <v>40908</v>
      </c>
      <c r="B153" s="1299"/>
      <c r="C153" s="1299"/>
      <c r="D153" s="1088">
        <v>532591.29674999998</v>
      </c>
      <c r="E153" s="1005">
        <v>529371.21332999994</v>
      </c>
      <c r="F153" s="1005">
        <v>3220.0834100000002</v>
      </c>
      <c r="G153" s="1005">
        <v>18521.473740000001</v>
      </c>
      <c r="H153" s="1005">
        <v>8.5563970000000005</v>
      </c>
      <c r="I153" s="1005">
        <v>832.10272999999995</v>
      </c>
      <c r="J153" s="1005">
        <v>113048.22888</v>
      </c>
      <c r="P153" s="663"/>
      <c r="R153" s="384"/>
    </row>
    <row r="154" spans="1:18" s="384" customFormat="1" ht="20.100000000000001" customHeight="1" x14ac:dyDescent="0.25">
      <c r="A154" s="1299">
        <v>41274</v>
      </c>
      <c r="B154" s="1299"/>
      <c r="C154" s="1299"/>
      <c r="D154" s="1088">
        <v>538388.62953999999</v>
      </c>
      <c r="E154" s="1005">
        <v>535322.06418999995</v>
      </c>
      <c r="F154" s="1005">
        <v>3066.5653499999999</v>
      </c>
      <c r="G154" s="1005">
        <v>18802.565569999999</v>
      </c>
      <c r="H154" s="1005">
        <v>119.48848199999999</v>
      </c>
      <c r="I154" s="1005">
        <v>766.28607999999997</v>
      </c>
      <c r="J154" s="1005">
        <v>100900.2162</v>
      </c>
    </row>
    <row r="155" spans="1:18" s="384" customFormat="1" ht="20.100000000000001" customHeight="1" x14ac:dyDescent="0.25">
      <c r="A155" s="1299">
        <v>41639</v>
      </c>
      <c r="B155" s="1299"/>
      <c r="C155" s="1299"/>
      <c r="D155" s="1088">
        <v>542374.90511000005</v>
      </c>
      <c r="E155" s="1005">
        <v>540714.71054</v>
      </c>
      <c r="F155" s="1005">
        <v>1660.1945700000001</v>
      </c>
      <c r="G155" s="1005">
        <v>23041.579570000002</v>
      </c>
      <c r="H155" s="1005">
        <v>152.658582</v>
      </c>
      <c r="I155" s="1005">
        <v>808.97949000000006</v>
      </c>
      <c r="J155" s="1005">
        <v>100754.94551000001</v>
      </c>
    </row>
    <row r="156" spans="1:18" s="384" customFormat="1" ht="20.100000000000001" customHeight="1" x14ac:dyDescent="0.25">
      <c r="A156" s="1299">
        <v>42004</v>
      </c>
      <c r="B156" s="1299"/>
      <c r="C156" s="1299"/>
      <c r="D156" s="1088">
        <v>541744.03521</v>
      </c>
      <c r="E156" s="1005">
        <v>537151.80917999998</v>
      </c>
      <c r="F156" s="1005">
        <v>4592.2260299999998</v>
      </c>
      <c r="G156" s="1005">
        <v>22555.965950000002</v>
      </c>
      <c r="H156" s="1005">
        <v>100.21593500000002</v>
      </c>
      <c r="I156" s="1005">
        <v>592.83507999999995</v>
      </c>
      <c r="J156" s="1005">
        <v>78687.944774999996</v>
      </c>
      <c r="K156" s="387"/>
    </row>
    <row r="157" spans="1:18" s="384" customFormat="1" ht="20.100000000000001" customHeight="1" x14ac:dyDescent="0.25">
      <c r="A157" s="1299">
        <v>42369</v>
      </c>
      <c r="B157" s="1299"/>
      <c r="C157" s="1299"/>
      <c r="D157" s="1088">
        <v>539426.70426000003</v>
      </c>
      <c r="E157" s="1005">
        <v>535457.66106000007</v>
      </c>
      <c r="F157" s="1005">
        <v>3969.0432000000001</v>
      </c>
      <c r="G157" s="1005">
        <v>26760.121520000001</v>
      </c>
      <c r="H157" s="1005">
        <v>308.41392000000002</v>
      </c>
      <c r="I157" s="1005">
        <v>613.13271999999995</v>
      </c>
      <c r="J157" s="1005">
        <v>71879.136140000002</v>
      </c>
      <c r="K157" s="387"/>
      <c r="R157" s="392"/>
    </row>
    <row r="158" spans="1:18" s="384" customFormat="1" ht="20.100000000000001" customHeight="1" x14ac:dyDescent="0.25">
      <c r="A158" s="1299">
        <v>42735</v>
      </c>
      <c r="B158" s="1299"/>
      <c r="C158" s="1299"/>
      <c r="D158" s="1088">
        <v>536569.52252</v>
      </c>
      <c r="E158" s="1005">
        <v>531125.86756000004</v>
      </c>
      <c r="F158" s="1005">
        <v>5443.6549699999996</v>
      </c>
      <c r="G158" s="1005">
        <v>28119.537179999999</v>
      </c>
      <c r="H158" s="1005">
        <v>337.44171999999998</v>
      </c>
      <c r="I158" s="1005">
        <v>618.72379000000001</v>
      </c>
      <c r="J158" s="1005">
        <v>67541.674440000003</v>
      </c>
      <c r="K158" s="387"/>
      <c r="R158" s="392"/>
    </row>
    <row r="159" spans="1:18" ht="20.100000000000001" customHeight="1" x14ac:dyDescent="0.25">
      <c r="A159" s="1297">
        <v>43100</v>
      </c>
      <c r="B159" s="1297"/>
      <c r="C159" s="1298"/>
      <c r="D159" s="1088">
        <v>523916.15974999999</v>
      </c>
      <c r="E159" s="1005">
        <v>517840.19611999998</v>
      </c>
      <c r="F159" s="1005">
        <v>6075.9636300000002</v>
      </c>
      <c r="G159" s="1005">
        <v>31112.56856</v>
      </c>
      <c r="H159" s="1005">
        <v>317.98660999999998</v>
      </c>
      <c r="I159" s="1005">
        <v>538.90643999999998</v>
      </c>
      <c r="J159" s="1005">
        <v>60420.507680000002</v>
      </c>
    </row>
    <row r="160" spans="1:18" ht="20.100000000000001" customHeight="1" x14ac:dyDescent="0.25">
      <c r="A160" s="956"/>
      <c r="B160" s="956"/>
      <c r="C160" s="956">
        <v>43465</v>
      </c>
      <c r="D160" s="1088">
        <v>513108.88801</v>
      </c>
      <c r="E160" s="1005">
        <v>506671.0221</v>
      </c>
      <c r="F160" s="1005">
        <v>6437.8659100000004</v>
      </c>
      <c r="G160" s="1005">
        <v>32489.359</v>
      </c>
      <c r="H160" s="1005">
        <v>310.59219999999999</v>
      </c>
      <c r="I160" s="1005">
        <v>513.57605000000001</v>
      </c>
      <c r="J160" s="1005">
        <v>57910.209029999998</v>
      </c>
    </row>
    <row r="161" spans="1:12" ht="20.100000000000001" customHeight="1" x14ac:dyDescent="0.25">
      <c r="A161" s="1036"/>
      <c r="B161" s="1036"/>
      <c r="C161" s="1087">
        <v>43830</v>
      </c>
      <c r="D161" s="1221">
        <v>525051.30663999997</v>
      </c>
      <c r="E161" s="1220">
        <v>510961.81664999999</v>
      </c>
      <c r="F161" s="1220">
        <v>14089.49</v>
      </c>
      <c r="G161" s="1220">
        <v>30086.670399999999</v>
      </c>
      <c r="H161" s="1220">
        <v>309.34269999999998</v>
      </c>
      <c r="I161" s="1220">
        <v>571.45937000000004</v>
      </c>
      <c r="J161" s="1220">
        <v>64499.110540000001</v>
      </c>
    </row>
    <row r="162" spans="1:12" ht="20.100000000000001" customHeight="1" x14ac:dyDescent="0.25">
      <c r="A162" s="1201"/>
      <c r="B162" s="1201"/>
      <c r="C162" s="1087">
        <v>44196</v>
      </c>
      <c r="D162" s="1088">
        <f>'3.1'!$E$37</f>
        <v>578730.56547699997</v>
      </c>
      <c r="E162" s="1005">
        <f>'3.1'!$E$35+'3.1'!$E$26</f>
        <v>568149.99479899998</v>
      </c>
      <c r="F162" s="1005">
        <f>'3.1'!$E$16</f>
        <v>10580.570678</v>
      </c>
      <c r="G162" s="1005">
        <f>'3.1'!$E$66</f>
        <v>26724.474399999999</v>
      </c>
      <c r="H162" s="1005">
        <f>'3.1'!$E$70</f>
        <v>368.16984100000002</v>
      </c>
      <c r="I162" s="1005">
        <f>'3.1'!$E$71</f>
        <v>473.58502499999997</v>
      </c>
      <c r="J162" s="1005">
        <f>'3.1'!$E$77</f>
        <v>66676.716404000006</v>
      </c>
    </row>
    <row r="163" spans="1:12" ht="30" customHeight="1" x14ac:dyDescent="0.25">
      <c r="A163" s="395" t="s">
        <v>532</v>
      </c>
      <c r="B163" s="401"/>
      <c r="C163" s="394"/>
      <c r="D163" s="1096"/>
      <c r="E163" s="1093"/>
      <c r="F163" s="1093"/>
      <c r="G163" s="1093"/>
      <c r="H163" s="1005"/>
      <c r="I163" s="1005"/>
      <c r="J163" s="1005"/>
      <c r="K163" s="662"/>
      <c r="L163" s="964"/>
    </row>
    <row r="164" spans="1:12" ht="20.100000000000001" customHeight="1" x14ac:dyDescent="0.25">
      <c r="A164" s="401"/>
      <c r="B164" s="401"/>
      <c r="C164" s="394"/>
      <c r="D164" s="1095"/>
      <c r="E164" s="1093"/>
      <c r="F164" s="1093"/>
      <c r="G164" s="1093"/>
      <c r="H164" s="1005"/>
      <c r="I164" s="1005"/>
      <c r="J164" s="1005"/>
      <c r="K164" s="662"/>
      <c r="L164" s="964"/>
    </row>
    <row r="165" spans="1:12" ht="20.100000000000001" customHeight="1" x14ac:dyDescent="0.25">
      <c r="A165" s="1299">
        <v>40178</v>
      </c>
      <c r="B165" s="1299"/>
      <c r="C165" s="1299"/>
      <c r="D165" s="1088" t="s">
        <v>259</v>
      </c>
      <c r="E165" s="1005">
        <v>27702.465459999978</v>
      </c>
      <c r="F165" s="1005" t="s">
        <v>259</v>
      </c>
      <c r="G165" s="1005" t="s">
        <v>259</v>
      </c>
      <c r="H165" s="1005" t="s">
        <v>259</v>
      </c>
      <c r="I165" s="1005" t="s">
        <v>259</v>
      </c>
      <c r="J165" s="1005" t="s">
        <v>259</v>
      </c>
      <c r="K165" s="662"/>
      <c r="L165" s="964"/>
    </row>
    <row r="166" spans="1:12" ht="20.100000000000001" customHeight="1" x14ac:dyDescent="0.25">
      <c r="A166" s="1299">
        <v>40543</v>
      </c>
      <c r="B166" s="1299"/>
      <c r="C166" s="1299"/>
      <c r="D166" s="1088">
        <v>75947.799830000047</v>
      </c>
      <c r="E166" s="1005">
        <v>75852.462010000017</v>
      </c>
      <c r="F166" s="1005">
        <v>95.337790000000496</v>
      </c>
      <c r="G166" s="1005">
        <v>7627.7768000000042</v>
      </c>
      <c r="H166" s="1005" t="s">
        <v>259</v>
      </c>
      <c r="I166" s="1005">
        <v>44.02937</v>
      </c>
      <c r="J166" s="1005">
        <v>31564.397843999999</v>
      </c>
    </row>
    <row r="167" spans="1:12" ht="20.100000000000001" customHeight="1" x14ac:dyDescent="0.25">
      <c r="A167" s="1299">
        <v>40908</v>
      </c>
      <c r="B167" s="1299"/>
      <c r="C167" s="1299"/>
      <c r="D167" s="1088">
        <v>82808.119780000066</v>
      </c>
      <c r="E167" s="1005">
        <v>82280.263389999978</v>
      </c>
      <c r="F167" s="1005">
        <v>527.85639999999967</v>
      </c>
      <c r="G167" s="1005">
        <v>9844.835949999997</v>
      </c>
      <c r="H167" s="1005">
        <v>949.08172463999983</v>
      </c>
      <c r="I167" s="1005">
        <v>117.14934000000005</v>
      </c>
      <c r="J167" s="1005">
        <v>26413.435740000001</v>
      </c>
    </row>
    <row r="168" spans="1:12" s="384" customFormat="1" ht="20.100000000000001" customHeight="1" x14ac:dyDescent="0.25">
      <c r="A168" s="1299">
        <v>41274</v>
      </c>
      <c r="B168" s="1299"/>
      <c r="C168" s="1299"/>
      <c r="D168" s="1088">
        <v>106540.60942999995</v>
      </c>
      <c r="E168" s="1005">
        <v>103303.44455000001</v>
      </c>
      <c r="F168" s="1005">
        <v>3237.1648800000003</v>
      </c>
      <c r="G168" s="1005">
        <v>9510.4805300000007</v>
      </c>
      <c r="H168" s="1005">
        <v>2132.7395321602407</v>
      </c>
      <c r="I168" s="1005">
        <v>159.04497000000003</v>
      </c>
      <c r="J168" s="1005">
        <v>39451.616700000013</v>
      </c>
    </row>
    <row r="169" spans="1:12" s="384" customFormat="1" ht="20.100000000000001" customHeight="1" x14ac:dyDescent="0.25">
      <c r="A169" s="1299">
        <v>41639</v>
      </c>
      <c r="B169" s="1299"/>
      <c r="C169" s="1299"/>
      <c r="D169" s="1088">
        <v>82539.890489999903</v>
      </c>
      <c r="E169" s="1005">
        <v>80233.582739999983</v>
      </c>
      <c r="F169" s="1005">
        <v>2306.3077599999997</v>
      </c>
      <c r="G169" s="1005">
        <v>11199.945309999996</v>
      </c>
      <c r="H169" s="1005">
        <v>1693.8236737676555</v>
      </c>
      <c r="I169" s="1005">
        <v>330.90000999999995</v>
      </c>
      <c r="J169" s="1005">
        <v>34299.827239999999</v>
      </c>
    </row>
    <row r="170" spans="1:12" s="384" customFormat="1" ht="20.100000000000001" customHeight="1" x14ac:dyDescent="0.25">
      <c r="A170" s="1299">
        <v>42004</v>
      </c>
      <c r="B170" s="1299"/>
      <c r="C170" s="1299"/>
      <c r="D170" s="1088">
        <v>72310.895359999966</v>
      </c>
      <c r="E170" s="1005">
        <v>69320.549089999986</v>
      </c>
      <c r="F170" s="1005">
        <v>2990.3462600000003</v>
      </c>
      <c r="G170" s="1005">
        <v>10435.362440000001</v>
      </c>
      <c r="H170" s="1005">
        <v>2259.1336810000021</v>
      </c>
      <c r="I170" s="1005">
        <v>333.54627000000005</v>
      </c>
      <c r="J170" s="1005">
        <v>24416.908437999999</v>
      </c>
    </row>
    <row r="171" spans="1:12" s="384" customFormat="1" ht="20.100000000000001" customHeight="1" x14ac:dyDescent="0.25">
      <c r="A171" s="1299">
        <v>42369</v>
      </c>
      <c r="B171" s="1299"/>
      <c r="C171" s="1299"/>
      <c r="D171" s="1088">
        <v>73774.837199999951</v>
      </c>
      <c r="E171" s="1005">
        <v>70400.887269999948</v>
      </c>
      <c r="F171" s="1005">
        <v>3373.9499299999998</v>
      </c>
      <c r="G171" s="1005">
        <v>10283.117610000001</v>
      </c>
      <c r="H171" s="1005">
        <v>1959.13177</v>
      </c>
      <c r="I171" s="1005">
        <v>160.76520000000005</v>
      </c>
      <c r="J171" s="1005">
        <v>25874.533459999991</v>
      </c>
    </row>
    <row r="172" spans="1:12" s="384" customFormat="1" ht="20.100000000000001" customHeight="1" x14ac:dyDescent="0.25">
      <c r="A172" s="1299">
        <v>42735</v>
      </c>
      <c r="B172" s="1299"/>
      <c r="C172" s="1299"/>
      <c r="D172" s="1088">
        <v>72161.608480000054</v>
      </c>
      <c r="E172" s="1005">
        <v>69243.031799999881</v>
      </c>
      <c r="F172" s="1005">
        <v>2918.5766800000001</v>
      </c>
      <c r="G172" s="1005">
        <v>9431.6695899999977</v>
      </c>
      <c r="H172" s="1005">
        <v>2283.86852</v>
      </c>
      <c r="I172" s="1005">
        <v>131.34527000000003</v>
      </c>
      <c r="J172" s="1005">
        <v>18831.298920000001</v>
      </c>
    </row>
    <row r="173" spans="1:12" s="384" customFormat="1" ht="20.100000000000001" customHeight="1" x14ac:dyDescent="0.25">
      <c r="A173" s="1297">
        <v>43100</v>
      </c>
      <c r="B173" s="1297"/>
      <c r="C173" s="1298"/>
      <c r="D173" s="1088">
        <v>62477.514670000062</v>
      </c>
      <c r="E173" s="1005">
        <v>60451.715180000057</v>
      </c>
      <c r="F173" s="1005">
        <v>2025.7994899999994</v>
      </c>
      <c r="G173" s="1005">
        <v>11299.828200000004</v>
      </c>
      <c r="H173" s="1005">
        <v>2787.71522</v>
      </c>
      <c r="I173" s="1005">
        <v>108.98007000000007</v>
      </c>
      <c r="J173" s="1005">
        <v>9592.6354800000045</v>
      </c>
    </row>
    <row r="174" spans="1:12" s="384" customFormat="1" ht="20.100000000000001" customHeight="1" x14ac:dyDescent="0.25">
      <c r="A174" s="956"/>
      <c r="B174" s="956"/>
      <c r="C174" s="956">
        <v>43465</v>
      </c>
      <c r="D174" s="1088">
        <v>57416.383569999947</v>
      </c>
      <c r="E174" s="1005">
        <v>55545.453039999993</v>
      </c>
      <c r="F174" s="1005">
        <v>1870.9305299999996</v>
      </c>
      <c r="G174" s="1005">
        <v>11164.612499999999</v>
      </c>
      <c r="H174" s="1005">
        <v>2462.8091199999999</v>
      </c>
      <c r="I174" s="1005">
        <v>99.333459999999945</v>
      </c>
      <c r="J174" s="1005">
        <v>2795.6552500000034</v>
      </c>
    </row>
    <row r="175" spans="1:12" s="384" customFormat="1" ht="20.100000000000001" customHeight="1" x14ac:dyDescent="0.25">
      <c r="A175" s="1036"/>
      <c r="B175" s="1036"/>
      <c r="C175" s="1087">
        <v>43830</v>
      </c>
      <c r="D175" s="1220">
        <v>53958.109230000002</v>
      </c>
      <c r="E175" s="1220">
        <v>51839.002099999998</v>
      </c>
      <c r="F175" s="1220">
        <v>2119.1071299999999</v>
      </c>
      <c r="G175" s="1220">
        <v>10373.111989999999</v>
      </c>
      <c r="H175" s="1220">
        <v>2866.26557</v>
      </c>
      <c r="I175" s="1220">
        <v>86.629300000000001</v>
      </c>
      <c r="J175" s="1220">
        <v>2013.78289</v>
      </c>
    </row>
    <row r="176" spans="1:12" s="384" customFormat="1" ht="20.100000000000001" customHeight="1" x14ac:dyDescent="0.25">
      <c r="A176" s="1201"/>
      <c r="B176" s="1201"/>
      <c r="C176" s="1087">
        <v>44196</v>
      </c>
      <c r="D176" s="1088">
        <f t="shared" ref="D176:J176" si="2">D148-D162</f>
        <v>57238.240710000042</v>
      </c>
      <c r="E176" s="1005">
        <f t="shared" si="2"/>
        <v>55720.456670999993</v>
      </c>
      <c r="F176" s="1005">
        <f t="shared" si="2"/>
        <v>1517.7840390000001</v>
      </c>
      <c r="G176" s="1005">
        <f t="shared" si="2"/>
        <v>21971.883285000004</v>
      </c>
      <c r="H176" s="1005">
        <f t="shared" si="2"/>
        <v>3194.2105029999971</v>
      </c>
      <c r="I176" s="1005">
        <f t="shared" si="2"/>
        <v>27.939440000000047</v>
      </c>
      <c r="J176" s="1005">
        <f t="shared" si="2"/>
        <v>2056.1544319999957</v>
      </c>
    </row>
    <row r="177" spans="1:11" ht="30" customHeight="1" x14ac:dyDescent="0.25">
      <c r="A177" s="399" t="s">
        <v>533</v>
      </c>
      <c r="B177" s="645"/>
      <c r="C177" s="645"/>
      <c r="D177" s="1093"/>
      <c r="E177" s="1093"/>
      <c r="F177" s="1093"/>
      <c r="G177" s="1096"/>
      <c r="H177" s="1005"/>
      <c r="I177" s="1005"/>
      <c r="J177" s="1005"/>
    </row>
    <row r="178" spans="1:11" ht="20.100000000000001" customHeight="1" x14ac:dyDescent="0.25">
      <c r="A178" s="393"/>
      <c r="B178" s="393"/>
      <c r="C178" s="394"/>
      <c r="D178" s="1095"/>
      <c r="E178" s="1093"/>
      <c r="F178" s="1093"/>
      <c r="G178" s="1093"/>
      <c r="H178" s="1005"/>
      <c r="I178" s="1005"/>
      <c r="J178" s="1005"/>
    </row>
    <row r="179" spans="1:11" ht="20.100000000000001" customHeight="1" x14ac:dyDescent="0.25">
      <c r="A179" s="1299">
        <v>40178</v>
      </c>
      <c r="B179" s="1299"/>
      <c r="C179" s="1299"/>
      <c r="D179" s="1088" t="s">
        <v>259</v>
      </c>
      <c r="E179" s="1005">
        <v>82786.536420000004</v>
      </c>
      <c r="F179" s="1005" t="s">
        <v>259</v>
      </c>
      <c r="G179" s="1005" t="s">
        <v>259</v>
      </c>
      <c r="H179" s="1005" t="s">
        <v>259</v>
      </c>
      <c r="I179" s="1005" t="s">
        <v>259</v>
      </c>
      <c r="J179" s="1005" t="s">
        <v>259</v>
      </c>
    </row>
    <row r="180" spans="1:11" ht="20.100000000000001" customHeight="1" x14ac:dyDescent="0.25">
      <c r="A180" s="1299">
        <v>40543</v>
      </c>
      <c r="B180" s="1299"/>
      <c r="C180" s="1299"/>
      <c r="D180" s="1088">
        <v>123568.58399</v>
      </c>
      <c r="E180" s="1005">
        <v>84362.948420000001</v>
      </c>
      <c r="F180" s="1005">
        <v>39205.635569999999</v>
      </c>
      <c r="G180" s="1005">
        <v>10587.784960000001</v>
      </c>
      <c r="H180" s="1005" t="s">
        <v>259</v>
      </c>
      <c r="I180" s="1005">
        <v>1166.9910400000001</v>
      </c>
      <c r="J180" s="1005">
        <v>27297.039845000047</v>
      </c>
    </row>
    <row r="181" spans="1:11" ht="20.100000000000001" customHeight="1" x14ac:dyDescent="0.25">
      <c r="A181" s="1299">
        <v>40908</v>
      </c>
      <c r="B181" s="1299"/>
      <c r="C181" s="1299"/>
      <c r="D181" s="1088">
        <v>129633.05572999999</v>
      </c>
      <c r="E181" s="1005">
        <v>85613.103600000002</v>
      </c>
      <c r="F181" s="1005">
        <v>44019.952140000001</v>
      </c>
      <c r="G181" s="1005">
        <v>8676.4869500000004</v>
      </c>
      <c r="H181" s="1005">
        <v>2999.9871354116581</v>
      </c>
      <c r="I181" s="1005">
        <v>1080.8253</v>
      </c>
      <c r="J181" s="1005">
        <v>27678.052780000002</v>
      </c>
    </row>
    <row r="182" spans="1:11" s="384" customFormat="1" ht="20.100000000000001" customHeight="1" x14ac:dyDescent="0.25">
      <c r="A182" s="1299">
        <v>41274</v>
      </c>
      <c r="B182" s="1299"/>
      <c r="C182" s="1299"/>
      <c r="D182" s="1088">
        <v>135177.57608999999</v>
      </c>
      <c r="E182" s="1005">
        <v>87758.201190000007</v>
      </c>
      <c r="F182" s="1005">
        <v>47419.374900000003</v>
      </c>
      <c r="G182" s="1005">
        <v>6933.1496200000001</v>
      </c>
      <c r="H182" s="1005">
        <v>3812.7514250041158</v>
      </c>
      <c r="I182" s="1005">
        <v>956.40859</v>
      </c>
      <c r="J182" s="1005">
        <v>28252.939259999999</v>
      </c>
    </row>
    <row r="183" spans="1:11" s="384" customFormat="1" ht="20.100000000000001" customHeight="1" x14ac:dyDescent="0.25">
      <c r="A183" s="1299">
        <v>41639</v>
      </c>
      <c r="B183" s="1299"/>
      <c r="C183" s="1299"/>
      <c r="D183" s="1088">
        <v>135115.66651000001</v>
      </c>
      <c r="E183" s="1005">
        <v>87732.737099999998</v>
      </c>
      <c r="F183" s="1005">
        <v>47382.929409999997</v>
      </c>
      <c r="G183" s="1005">
        <v>7280.64912</v>
      </c>
      <c r="H183" s="1005">
        <v>4065.5354147542889</v>
      </c>
      <c r="I183" s="1005">
        <v>892.76273000000003</v>
      </c>
      <c r="J183" s="1005">
        <v>29548.190360000001</v>
      </c>
    </row>
    <row r="184" spans="1:11" s="384" customFormat="1" ht="20.100000000000001" customHeight="1" x14ac:dyDescent="0.25">
      <c r="A184" s="1299">
        <v>42004</v>
      </c>
      <c r="B184" s="1299"/>
      <c r="C184" s="1299"/>
      <c r="D184" s="1088">
        <v>139447.87927</v>
      </c>
      <c r="E184" s="1005">
        <v>91404.467709999997</v>
      </c>
      <c r="F184" s="1005">
        <v>48043.41156</v>
      </c>
      <c r="G184" s="1005">
        <v>5351.8377300000002</v>
      </c>
      <c r="H184" s="1005">
        <v>4302.1860480000296</v>
      </c>
      <c r="I184" s="1005">
        <v>898.84862999999996</v>
      </c>
      <c r="J184" s="1005">
        <v>29732.23403399995</v>
      </c>
      <c r="K184" s="387"/>
    </row>
    <row r="185" spans="1:11" s="384" customFormat="1" ht="20.100000000000001" customHeight="1" x14ac:dyDescent="0.25">
      <c r="A185" s="1299">
        <v>42369</v>
      </c>
      <c r="B185" s="1299"/>
      <c r="C185" s="1299"/>
      <c r="D185" s="1088">
        <v>144245.03731000001</v>
      </c>
      <c r="E185" s="1005">
        <v>96587.111869999993</v>
      </c>
      <c r="F185" s="1005">
        <v>47657.925439999999</v>
      </c>
      <c r="G185" s="1005">
        <v>11339.495339999999</v>
      </c>
      <c r="H185" s="1005">
        <v>5095.1009400000003</v>
      </c>
      <c r="I185" s="1005">
        <v>1021.56834</v>
      </c>
      <c r="J185" s="1005">
        <v>29298.916550000002</v>
      </c>
      <c r="K185" s="387"/>
    </row>
    <row r="186" spans="1:11" s="384" customFormat="1" ht="20.100000000000001" customHeight="1" x14ac:dyDescent="0.25">
      <c r="A186" s="1299">
        <v>42735</v>
      </c>
      <c r="B186" s="1299"/>
      <c r="C186" s="1299"/>
      <c r="D186" s="1088">
        <v>143079.42454000001</v>
      </c>
      <c r="E186" s="1005">
        <v>96419.28959</v>
      </c>
      <c r="F186" s="1005">
        <v>46660.13495</v>
      </c>
      <c r="G186" s="1005">
        <v>12197.30365</v>
      </c>
      <c r="H186" s="1005">
        <v>4877.9685399999998</v>
      </c>
      <c r="I186" s="1005">
        <v>1017.24259</v>
      </c>
      <c r="J186" s="1005">
        <v>28817.700049999999</v>
      </c>
      <c r="K186" s="387"/>
    </row>
    <row r="187" spans="1:11" ht="20.100000000000001" customHeight="1" x14ac:dyDescent="0.25">
      <c r="A187" s="1297">
        <v>43100</v>
      </c>
      <c r="B187" s="1297"/>
      <c r="C187" s="1298"/>
      <c r="D187" s="1088">
        <v>139724.86658999999</v>
      </c>
      <c r="E187" s="1005">
        <v>96961.258279999995</v>
      </c>
      <c r="F187" s="1005">
        <v>42763.608310000003</v>
      </c>
      <c r="G187" s="1005">
        <v>12953.15691</v>
      </c>
      <c r="H187" s="1005">
        <v>5446.2525100000003</v>
      </c>
      <c r="I187" s="1005">
        <v>1068.83887</v>
      </c>
      <c r="J187" s="1005">
        <v>28262.08151</v>
      </c>
    </row>
    <row r="188" spans="1:11" ht="20.100000000000001" customHeight="1" x14ac:dyDescent="0.25">
      <c r="A188" s="956"/>
      <c r="B188" s="956"/>
      <c r="C188" s="956">
        <v>43465</v>
      </c>
      <c r="D188" s="1088">
        <v>131812.64614999999</v>
      </c>
      <c r="E188" s="1005">
        <v>96105.781010000006</v>
      </c>
      <c r="F188" s="1005">
        <v>35706.865129999998</v>
      </c>
      <c r="G188" s="1005">
        <v>13647.9372</v>
      </c>
      <c r="H188" s="1005">
        <v>6472.2359699999997</v>
      </c>
      <c r="I188" s="1005">
        <v>1008.2579899999999</v>
      </c>
      <c r="J188" s="1005">
        <v>27777.57128</v>
      </c>
    </row>
    <row r="189" spans="1:11" ht="20.100000000000001" customHeight="1" x14ac:dyDescent="0.25">
      <c r="A189" s="1036"/>
      <c r="B189" s="1036"/>
      <c r="C189" s="1087">
        <v>43830</v>
      </c>
      <c r="D189" s="1220">
        <v>131411.29308999999</v>
      </c>
      <c r="E189" s="1220">
        <v>98528.879700000005</v>
      </c>
      <c r="F189" s="1220">
        <v>32882.413390000002</v>
      </c>
      <c r="G189" s="1220">
        <v>12442.41533</v>
      </c>
      <c r="H189" s="1220">
        <v>7689.8313600000001</v>
      </c>
      <c r="I189" s="1220">
        <v>814.39490999999998</v>
      </c>
      <c r="J189" s="1220">
        <v>27345.286349999998</v>
      </c>
    </row>
    <row r="190" spans="1:11" ht="20.100000000000001" customHeight="1" x14ac:dyDescent="0.25">
      <c r="A190" s="1201"/>
      <c r="B190" s="1201"/>
      <c r="C190" s="1087">
        <v>44196</v>
      </c>
      <c r="D190" s="1088">
        <f>'2.1'!$H$37</f>
        <v>133356.7343829975</v>
      </c>
      <c r="E190" s="1005">
        <f>'2.1'!$H$35+'2.1'!$H$26</f>
        <v>101909.77833499681</v>
      </c>
      <c r="F190" s="1005">
        <f>'2.1'!$H$16</f>
        <v>31446.956047999935</v>
      </c>
      <c r="G190" s="1005">
        <f>'2.1'!$H$66</f>
        <v>11812.127253999988</v>
      </c>
      <c r="H190" s="1005">
        <f>'2.1'!$H$70</f>
        <v>8095.835764999737</v>
      </c>
      <c r="I190" s="1005">
        <f>'2.1'!$H$71</f>
        <v>760.67501000000027</v>
      </c>
      <c r="J190" s="1005">
        <f>'2.1'!$H$77</f>
        <v>26528.279895000043</v>
      </c>
    </row>
    <row r="191" spans="1:11" ht="24.9" customHeight="1" x14ac:dyDescent="0.25">
      <c r="A191" s="395" t="s">
        <v>534</v>
      </c>
      <c r="B191" s="393"/>
      <c r="C191" s="394"/>
      <c r="D191" s="1096"/>
      <c r="E191" s="1093"/>
      <c r="F191" s="1093"/>
      <c r="G191" s="1093"/>
      <c r="H191" s="1005"/>
      <c r="I191" s="1005"/>
      <c r="J191" s="1005"/>
    </row>
    <row r="192" spans="1:11" ht="20.100000000000001" customHeight="1" x14ac:dyDescent="0.25">
      <c r="A192" s="393"/>
      <c r="B192" s="393"/>
      <c r="C192" s="394"/>
      <c r="D192" s="1095"/>
      <c r="E192" s="1101"/>
      <c r="F192" s="1101"/>
      <c r="G192" s="1093"/>
      <c r="H192" s="1005"/>
      <c r="I192" s="1005"/>
      <c r="J192" s="1005"/>
    </row>
    <row r="193" spans="1:12" ht="20.100000000000001" customHeight="1" x14ac:dyDescent="0.25">
      <c r="A193" s="1299">
        <v>40178</v>
      </c>
      <c r="B193" s="1299"/>
      <c r="C193" s="1299"/>
      <c r="D193" s="1088" t="s">
        <v>259</v>
      </c>
      <c r="E193" s="1005">
        <v>75037</v>
      </c>
      <c r="F193" s="1005" t="s">
        <v>259</v>
      </c>
      <c r="G193" s="1005" t="s">
        <v>259</v>
      </c>
      <c r="H193" s="1005" t="s">
        <v>259</v>
      </c>
      <c r="I193" s="1005" t="s">
        <v>259</v>
      </c>
      <c r="J193" s="1005" t="s">
        <v>259</v>
      </c>
    </row>
    <row r="194" spans="1:12" ht="20.100000000000001" customHeight="1" x14ac:dyDescent="0.25">
      <c r="A194" s="1299">
        <v>40543</v>
      </c>
      <c r="B194" s="1299"/>
      <c r="C194" s="1299"/>
      <c r="D194" s="1088">
        <v>115253.13687</v>
      </c>
      <c r="E194" s="1005">
        <v>76326.460890000002</v>
      </c>
      <c r="F194" s="1005">
        <v>38926.67598</v>
      </c>
      <c r="G194" s="1005">
        <v>8040.6586500000003</v>
      </c>
      <c r="H194" s="1005" t="s">
        <v>259</v>
      </c>
      <c r="I194" s="1005">
        <v>1115.4545900000001</v>
      </c>
      <c r="J194" s="1005">
        <v>27145.653644000045</v>
      </c>
    </row>
    <row r="195" spans="1:12" ht="20.100000000000001" customHeight="1" x14ac:dyDescent="0.25">
      <c r="A195" s="1299">
        <v>40908</v>
      </c>
      <c r="B195" s="1299"/>
      <c r="C195" s="1299"/>
      <c r="D195" s="1088">
        <v>121091.54866</v>
      </c>
      <c r="E195" s="1005">
        <v>77283.209000000003</v>
      </c>
      <c r="F195" s="1005">
        <v>43808.339659999998</v>
      </c>
      <c r="G195" s="1005">
        <v>6151.6485400000001</v>
      </c>
      <c r="H195" s="1005">
        <v>2345.5174759999995</v>
      </c>
      <c r="I195" s="1005">
        <v>1028.1586</v>
      </c>
      <c r="J195" s="1005">
        <v>27553.03585</v>
      </c>
    </row>
    <row r="196" spans="1:12" s="384" customFormat="1" ht="20.100000000000001" customHeight="1" x14ac:dyDescent="0.25">
      <c r="A196" s="1299">
        <v>41274</v>
      </c>
      <c r="B196" s="1299"/>
      <c r="C196" s="1299"/>
      <c r="D196" s="1088">
        <v>126331.23471</v>
      </c>
      <c r="E196" s="1005">
        <v>79169.243440000006</v>
      </c>
      <c r="F196" s="1005">
        <v>47161.991269999999</v>
      </c>
      <c r="G196" s="1005">
        <v>4303.8846100000001</v>
      </c>
      <c r="H196" s="1005">
        <v>3094.1803859999986</v>
      </c>
      <c r="I196" s="1005">
        <v>907.21482000000003</v>
      </c>
      <c r="J196" s="1005">
        <v>28124.999879999999</v>
      </c>
    </row>
    <row r="197" spans="1:12" s="384" customFormat="1" ht="20.100000000000001" customHeight="1" x14ac:dyDescent="0.25">
      <c r="A197" s="1299">
        <v>41639</v>
      </c>
      <c r="B197" s="1299"/>
      <c r="C197" s="1299"/>
      <c r="D197" s="1088">
        <v>125903.08607</v>
      </c>
      <c r="E197" s="1005">
        <v>78831.258399999992</v>
      </c>
      <c r="F197" s="1005">
        <v>47071.827669999999</v>
      </c>
      <c r="G197" s="1005">
        <v>4730.6291300000003</v>
      </c>
      <c r="H197" s="1005">
        <v>3220.3441609999973</v>
      </c>
      <c r="I197" s="1005">
        <v>840.93618000000004</v>
      </c>
      <c r="J197" s="1005">
        <v>29390.8423</v>
      </c>
    </row>
    <row r="198" spans="1:12" s="384" customFormat="1" ht="20.100000000000001" customHeight="1" x14ac:dyDescent="0.25">
      <c r="A198" s="1299">
        <v>42004</v>
      </c>
      <c r="B198" s="1299"/>
      <c r="C198" s="1299"/>
      <c r="D198" s="1088">
        <v>127530.69745000001</v>
      </c>
      <c r="E198" s="1005">
        <v>79846.354500000001</v>
      </c>
      <c r="F198" s="1005">
        <v>47684.342960000002</v>
      </c>
      <c r="G198" s="1005">
        <v>4725.80609</v>
      </c>
      <c r="H198" s="1005">
        <v>3295.6758649999947</v>
      </c>
      <c r="I198" s="1005">
        <v>836.85967000000005</v>
      </c>
      <c r="J198" s="1005">
        <v>28596.997050999973</v>
      </c>
      <c r="K198" s="387"/>
    </row>
    <row r="199" spans="1:12" s="384" customFormat="1" ht="20.100000000000001" customHeight="1" x14ac:dyDescent="0.25">
      <c r="A199" s="1299">
        <v>42369</v>
      </c>
      <c r="B199" s="1299"/>
      <c r="C199" s="1299"/>
      <c r="D199" s="1088">
        <v>127358.58646000001</v>
      </c>
      <c r="E199" s="1005">
        <v>80199.274019999997</v>
      </c>
      <c r="F199" s="1005">
        <v>47159.312440000002</v>
      </c>
      <c r="G199" s="1005">
        <v>5200.3061299999999</v>
      </c>
      <c r="H199" s="1005">
        <v>3963.43966</v>
      </c>
      <c r="I199" s="1005">
        <v>871.22114999999997</v>
      </c>
      <c r="J199" s="1005">
        <v>28195.275860000002</v>
      </c>
      <c r="K199" s="387"/>
    </row>
    <row r="200" spans="1:12" s="384" customFormat="1" ht="20.100000000000001" customHeight="1" x14ac:dyDescent="0.25">
      <c r="A200" s="1299">
        <v>42735</v>
      </c>
      <c r="B200" s="1299"/>
      <c r="C200" s="1299"/>
      <c r="D200" s="1088">
        <v>128163.52832</v>
      </c>
      <c r="E200" s="1005">
        <v>81954.176749999999</v>
      </c>
      <c r="F200" s="1005">
        <v>46209.351569999999</v>
      </c>
      <c r="G200" s="1005">
        <v>6163.6743200000001</v>
      </c>
      <c r="H200" s="1005">
        <v>3917.5497300000002</v>
      </c>
      <c r="I200" s="1005">
        <v>865.58981000000006</v>
      </c>
      <c r="J200" s="1005">
        <v>27406.52665</v>
      </c>
      <c r="K200" s="387"/>
    </row>
    <row r="201" spans="1:12" ht="20.100000000000001" customHeight="1" x14ac:dyDescent="0.25">
      <c r="A201" s="1297">
        <v>43100</v>
      </c>
      <c r="B201" s="1297"/>
      <c r="C201" s="1298"/>
      <c r="D201" s="1088">
        <v>126227.54324</v>
      </c>
      <c r="E201" s="1005">
        <v>84004.546919999993</v>
      </c>
      <c r="F201" s="1005">
        <v>42222.996319999998</v>
      </c>
      <c r="G201" s="1005">
        <v>6316.4720900000002</v>
      </c>
      <c r="H201" s="1005">
        <v>4349.7870499999999</v>
      </c>
      <c r="I201" s="1005">
        <v>854.04805999999996</v>
      </c>
      <c r="J201" s="1005">
        <v>26797.488430000001</v>
      </c>
    </row>
    <row r="202" spans="1:12" ht="20.100000000000001" customHeight="1" x14ac:dyDescent="0.25">
      <c r="A202" s="956"/>
      <c r="B202" s="956"/>
      <c r="C202" s="956">
        <v>43465</v>
      </c>
      <c r="D202" s="1088">
        <v>117602.79068000001</v>
      </c>
      <c r="E202" s="1005">
        <v>82442.240829999995</v>
      </c>
      <c r="F202" s="1005">
        <v>35160.549859999999</v>
      </c>
      <c r="G202" s="1005">
        <v>6757.3438599999999</v>
      </c>
      <c r="H202" s="1005">
        <v>5230.2871699999996</v>
      </c>
      <c r="I202" s="1005">
        <v>869.34709999999995</v>
      </c>
      <c r="J202" s="1005">
        <v>26408.338609999999</v>
      </c>
    </row>
    <row r="203" spans="1:12" ht="20.100000000000001" customHeight="1" x14ac:dyDescent="0.25">
      <c r="A203" s="1036"/>
      <c r="B203" s="1036"/>
      <c r="C203" s="1087">
        <v>43830</v>
      </c>
      <c r="D203" s="1220">
        <v>116249.4856</v>
      </c>
      <c r="E203" s="1220">
        <v>83723.899890000001</v>
      </c>
      <c r="F203" s="1220">
        <v>32525.585709999999</v>
      </c>
      <c r="G203" s="1220">
        <v>4937.9762899999996</v>
      </c>
      <c r="H203" s="1220">
        <v>6291.3867499999997</v>
      </c>
      <c r="I203" s="1220">
        <v>747.40169000000003</v>
      </c>
      <c r="J203" s="1220">
        <v>26036.396690000001</v>
      </c>
    </row>
    <row r="204" spans="1:12" ht="20.100000000000001" customHeight="1" x14ac:dyDescent="0.25">
      <c r="A204" s="1201"/>
      <c r="B204" s="1201"/>
      <c r="C204" s="1087">
        <v>44196</v>
      </c>
      <c r="D204" s="1088">
        <f>'3.1'!$H$37</f>
        <v>117960.914896</v>
      </c>
      <c r="E204" s="1005">
        <f>'3.1'!$H$35+'3.1'!$H$26</f>
        <v>86988.442651999998</v>
      </c>
      <c r="F204" s="1005">
        <f>'3.1'!$H$16</f>
        <v>30972.472244000001</v>
      </c>
      <c r="G204" s="1005">
        <f>'3.1'!$H$66</f>
        <v>4643.3621979999998</v>
      </c>
      <c r="H204" s="1005">
        <f>'3.1'!$H$70</f>
        <v>6620.1060020000004</v>
      </c>
      <c r="I204" s="1005">
        <f>'3.1'!$H$71</f>
        <v>722.31484899999998</v>
      </c>
      <c r="J204" s="1005">
        <f>'3.1'!$H$77</f>
        <v>25535.143011</v>
      </c>
    </row>
    <row r="205" spans="1:12" ht="24.9" customHeight="1" x14ac:dyDescent="0.25">
      <c r="A205" s="395" t="s">
        <v>701</v>
      </c>
      <c r="B205" s="401"/>
      <c r="C205" s="394"/>
      <c r="D205" s="1096"/>
      <c r="E205" s="1093"/>
      <c r="F205" s="1093"/>
      <c r="G205" s="1093"/>
      <c r="H205" s="1005"/>
      <c r="I205" s="1005"/>
      <c r="J205" s="1005"/>
      <c r="K205" s="662"/>
      <c r="L205" s="964"/>
    </row>
    <row r="206" spans="1:12" ht="20.100000000000001" customHeight="1" x14ac:dyDescent="0.25">
      <c r="A206" s="401"/>
      <c r="B206" s="401"/>
      <c r="C206" s="394"/>
      <c r="D206" s="1095"/>
      <c r="E206" s="1093"/>
      <c r="F206" s="1093"/>
      <c r="G206" s="1093"/>
      <c r="H206" s="1005"/>
      <c r="I206" s="1005"/>
      <c r="J206" s="1005"/>
      <c r="K206" s="662"/>
      <c r="L206" s="964"/>
    </row>
    <row r="207" spans="1:12" ht="20.100000000000001" customHeight="1" x14ac:dyDescent="0.25">
      <c r="A207" s="1299">
        <v>40178</v>
      </c>
      <c r="B207" s="1299"/>
      <c r="C207" s="1299"/>
      <c r="D207" s="1088" t="s">
        <v>259</v>
      </c>
      <c r="E207" s="1005">
        <v>1428</v>
      </c>
      <c r="F207" s="1005" t="s">
        <v>259</v>
      </c>
      <c r="G207" s="1005" t="s">
        <v>259</v>
      </c>
      <c r="H207" s="1005" t="s">
        <v>259</v>
      </c>
      <c r="I207" s="1005" t="s">
        <v>259</v>
      </c>
      <c r="J207" s="1005" t="s">
        <v>259</v>
      </c>
      <c r="K207" s="662"/>
      <c r="L207" s="964"/>
    </row>
    <row r="208" spans="1:12" ht="20.100000000000001" customHeight="1" x14ac:dyDescent="0.25">
      <c r="A208" s="1299">
        <v>40543</v>
      </c>
      <c r="B208" s="1299"/>
      <c r="C208" s="1299"/>
      <c r="D208" s="1088">
        <v>1602.0687499999999</v>
      </c>
      <c r="E208" s="1005">
        <v>1550.53622</v>
      </c>
      <c r="F208" s="1005">
        <v>51.532530000000001</v>
      </c>
      <c r="G208" s="1005">
        <v>105.14803000000001</v>
      </c>
      <c r="H208" s="1005" t="s">
        <v>259</v>
      </c>
      <c r="I208" s="1005">
        <v>5.6660399999999997</v>
      </c>
      <c r="J208" s="1005">
        <v>68.554101000000003</v>
      </c>
      <c r="K208" s="662"/>
      <c r="L208" s="964"/>
    </row>
    <row r="209" spans="1:16" ht="20.100000000000001" customHeight="1" x14ac:dyDescent="0.25">
      <c r="A209" s="1299">
        <v>40908</v>
      </c>
      <c r="B209" s="1299"/>
      <c r="C209" s="1299"/>
      <c r="D209" s="1088">
        <v>1674.5519999999999</v>
      </c>
      <c r="E209" s="1005">
        <v>1625.52467</v>
      </c>
      <c r="F209" s="1005">
        <v>49.027329999999999</v>
      </c>
      <c r="G209" s="1005">
        <v>119.20440000000001</v>
      </c>
      <c r="H209" s="1005">
        <v>31.363930000000185</v>
      </c>
      <c r="I209" s="1005">
        <v>5.8865740000000004</v>
      </c>
      <c r="J209" s="1005">
        <v>101.73074</v>
      </c>
      <c r="K209" s="662"/>
      <c r="L209" s="964"/>
    </row>
    <row r="210" spans="1:16" s="384" customFormat="1" ht="20.100000000000001" customHeight="1" x14ac:dyDescent="0.25">
      <c r="A210" s="1299">
        <v>41274</v>
      </c>
      <c r="B210" s="1299"/>
      <c r="C210" s="1299"/>
      <c r="D210" s="1088">
        <v>1679.87445</v>
      </c>
      <c r="E210" s="1005">
        <v>1632.3435500000001</v>
      </c>
      <c r="F210" s="1005">
        <v>47.530889999999999</v>
      </c>
      <c r="G210" s="1005">
        <v>91.595230000000001</v>
      </c>
      <c r="H210" s="1005">
        <v>34.865906999999979</v>
      </c>
      <c r="I210" s="1005">
        <v>3.1842999999999999</v>
      </c>
      <c r="J210" s="1005">
        <v>94.967349999999996</v>
      </c>
      <c r="K210" s="662"/>
      <c r="L210" s="964"/>
    </row>
    <row r="211" spans="1:16" s="384" customFormat="1" ht="20.100000000000001" customHeight="1" x14ac:dyDescent="0.25">
      <c r="A211" s="1299">
        <v>41639</v>
      </c>
      <c r="B211" s="1299"/>
      <c r="C211" s="1299"/>
      <c r="D211" s="1088">
        <v>2620.9163800000001</v>
      </c>
      <c r="E211" s="1005">
        <v>2573.1422600000001</v>
      </c>
      <c r="F211" s="1005">
        <v>48</v>
      </c>
      <c r="G211" s="1005">
        <v>104.80195999999999</v>
      </c>
      <c r="H211" s="1005">
        <v>57.624912000001096</v>
      </c>
      <c r="I211" s="1005">
        <v>5.2413299999999996</v>
      </c>
      <c r="J211" s="1005">
        <v>115</v>
      </c>
      <c r="K211" s="392"/>
    </row>
    <row r="212" spans="1:16" s="384" customFormat="1" ht="20.100000000000001" customHeight="1" x14ac:dyDescent="0.25">
      <c r="A212" s="1299">
        <v>42004</v>
      </c>
      <c r="B212" s="1299"/>
      <c r="C212" s="1299"/>
      <c r="D212" s="1088">
        <v>3182.3090200000001</v>
      </c>
      <c r="E212" s="1005">
        <v>3127.9278199999999</v>
      </c>
      <c r="F212" s="1005">
        <v>54.3812</v>
      </c>
      <c r="G212" s="1005">
        <v>182.00522000000001</v>
      </c>
      <c r="H212" s="1005">
        <v>68.852520999999967</v>
      </c>
      <c r="I212" s="1005">
        <v>14.49014</v>
      </c>
      <c r="J212" s="1005">
        <v>985.84475299999929</v>
      </c>
      <c r="K212" s="387"/>
    </row>
    <row r="213" spans="1:16" s="384" customFormat="1" ht="20.100000000000001" customHeight="1" x14ac:dyDescent="0.25">
      <c r="A213" s="1299">
        <v>42369</v>
      </c>
      <c r="B213" s="1299"/>
      <c r="C213" s="1298"/>
      <c r="D213" s="1088">
        <v>3363.8981399999998</v>
      </c>
      <c r="E213" s="1005">
        <v>3305.21524</v>
      </c>
      <c r="F213" s="1005">
        <v>58.682899999999997</v>
      </c>
      <c r="G213" s="1005">
        <v>132.59408999999999</v>
      </c>
      <c r="H213" s="1005">
        <v>106.69626</v>
      </c>
      <c r="I213" s="1005">
        <v>20.021450000000002</v>
      </c>
      <c r="J213" s="1005">
        <v>934.53536999999994</v>
      </c>
      <c r="K213" s="387"/>
    </row>
    <row r="214" spans="1:16" s="384" customFormat="1" ht="20.100000000000001" customHeight="1" x14ac:dyDescent="0.25">
      <c r="A214" s="1299">
        <v>42735</v>
      </c>
      <c r="B214" s="1299"/>
      <c r="C214" s="1299"/>
      <c r="D214" s="1088">
        <v>3329.37646</v>
      </c>
      <c r="E214" s="1005">
        <v>3291.4912899999999</v>
      </c>
      <c r="F214" s="1005">
        <v>37.885170000000002</v>
      </c>
      <c r="G214" s="1005">
        <v>140.70896999999999</v>
      </c>
      <c r="H214" s="1005">
        <v>114.77918</v>
      </c>
      <c r="I214" s="1005">
        <v>37.659950000000002</v>
      </c>
      <c r="J214" s="1005">
        <v>889.55282</v>
      </c>
      <c r="K214" s="387"/>
    </row>
    <row r="215" spans="1:16" ht="20.100000000000001" customHeight="1" x14ac:dyDescent="0.25">
      <c r="A215" s="1297">
        <v>43100</v>
      </c>
      <c r="B215" s="1297"/>
      <c r="C215" s="1298"/>
      <c r="D215" s="1088">
        <v>2917.2723500000002</v>
      </c>
      <c r="E215" s="1005">
        <v>2814.5074800000002</v>
      </c>
      <c r="F215" s="1005">
        <v>102.76487</v>
      </c>
      <c r="G215" s="1005">
        <v>163.46999</v>
      </c>
      <c r="H215" s="1005">
        <v>106.7475</v>
      </c>
      <c r="I215" s="1005">
        <v>40.883270000000003</v>
      </c>
      <c r="J215" s="1005">
        <v>949.92330000000004</v>
      </c>
    </row>
    <row r="216" spans="1:16" ht="20.100000000000001" customHeight="1" x14ac:dyDescent="0.25">
      <c r="A216" s="956"/>
      <c r="B216" s="956"/>
      <c r="C216" s="956">
        <v>43465</v>
      </c>
      <c r="D216" s="1088">
        <v>3088.2927199999999</v>
      </c>
      <c r="E216" s="1005">
        <v>2959.1225399999998</v>
      </c>
      <c r="F216" s="1005">
        <v>129.17017999999999</v>
      </c>
      <c r="G216" s="1005">
        <v>146.53595000000001</v>
      </c>
      <c r="H216" s="1005">
        <v>172.28937999999999</v>
      </c>
      <c r="I216" s="1005">
        <v>9.6229700000000005</v>
      </c>
      <c r="J216" s="1005">
        <v>898.86234999999999</v>
      </c>
    </row>
    <row r="217" spans="1:16" ht="20.100000000000001" customHeight="1" x14ac:dyDescent="0.25">
      <c r="A217" s="1036"/>
      <c r="B217" s="1036"/>
      <c r="C217" s="1087">
        <v>43830</v>
      </c>
      <c r="D217" s="1220">
        <v>3167.8593300000002</v>
      </c>
      <c r="E217" s="1220">
        <v>2950.55222</v>
      </c>
      <c r="F217" s="1220">
        <v>217.30710999999999</v>
      </c>
      <c r="G217" s="1220">
        <v>165.20058</v>
      </c>
      <c r="H217" s="1220">
        <v>160.62564</v>
      </c>
      <c r="I217" s="1220">
        <v>20.55781</v>
      </c>
      <c r="J217" s="1220">
        <v>853.38081</v>
      </c>
    </row>
    <row r="218" spans="1:16" ht="20.100000000000001" customHeight="1" x14ac:dyDescent="0.25">
      <c r="A218" s="1201"/>
      <c r="B218" s="1201"/>
      <c r="C218" s="1087">
        <v>44196</v>
      </c>
      <c r="D218" s="1088">
        <f>'13.1'!$C$38</f>
        <v>3393.2034290000097</v>
      </c>
      <c r="E218" s="1005">
        <f>'13.1'!$C$36+'13.1'!$C$27</f>
        <v>3099.5564820000154</v>
      </c>
      <c r="F218" s="1005">
        <f>'13.1'!$C$17</f>
        <v>293.64694700000013</v>
      </c>
      <c r="G218" s="1005">
        <f>'13.1'!$C$67</f>
        <v>159.40237999999979</v>
      </c>
      <c r="H218" s="1005">
        <f>'13.1'!$C$71</f>
        <v>226.90887499999937</v>
      </c>
      <c r="I218" s="1005">
        <f>'13.1'!$C$72</f>
        <v>14.805787999999996</v>
      </c>
      <c r="J218" s="1005">
        <f>'13.1'!$C$76</f>
        <v>818.23917200000039</v>
      </c>
    </row>
    <row r="219" spans="1:16" ht="24.9" customHeight="1" x14ac:dyDescent="0.25">
      <c r="A219" s="395" t="s">
        <v>535</v>
      </c>
      <c r="B219" s="401"/>
      <c r="C219" s="394"/>
      <c r="D219" s="1005"/>
      <c r="E219" s="1005"/>
      <c r="F219" s="1005"/>
      <c r="G219" s="1005"/>
      <c r="H219" s="1005"/>
      <c r="I219" s="1005"/>
      <c r="J219" s="1005"/>
    </row>
    <row r="220" spans="1:16" ht="20.100000000000001" customHeight="1" x14ac:dyDescent="0.25">
      <c r="A220" s="1299">
        <v>40178</v>
      </c>
      <c r="B220" s="1299"/>
      <c r="C220" s="1299"/>
      <c r="D220" s="1088" t="s">
        <v>259</v>
      </c>
      <c r="E220" s="1005">
        <v>6321.536420000004</v>
      </c>
      <c r="F220" s="1005" t="s">
        <v>259</v>
      </c>
      <c r="G220" s="1005" t="s">
        <v>259</v>
      </c>
      <c r="H220" s="1005" t="s">
        <v>259</v>
      </c>
      <c r="I220" s="1005" t="s">
        <v>259</v>
      </c>
      <c r="J220" s="1005" t="s">
        <v>259</v>
      </c>
    </row>
    <row r="221" spans="1:16" ht="20.100000000000001" customHeight="1" x14ac:dyDescent="0.25">
      <c r="A221" s="1299">
        <v>40543</v>
      </c>
      <c r="B221" s="1299"/>
      <c r="C221" s="1299"/>
      <c r="D221" s="1088">
        <v>6713.3783699999967</v>
      </c>
      <c r="E221" s="1005">
        <v>6485.9513099999986</v>
      </c>
      <c r="F221" s="1005">
        <v>227.42705999999856</v>
      </c>
      <c r="G221" s="1005">
        <v>2441.9782800000007</v>
      </c>
      <c r="H221" s="1005" t="s">
        <v>259</v>
      </c>
      <c r="I221" s="1005">
        <v>45.870410000000057</v>
      </c>
      <c r="J221" s="1005">
        <v>82.832100000000025</v>
      </c>
      <c r="P221" s="663"/>
    </row>
    <row r="222" spans="1:16" ht="20.100000000000001" customHeight="1" x14ac:dyDescent="0.25">
      <c r="A222" s="1299">
        <v>40908</v>
      </c>
      <c r="B222" s="1299"/>
      <c r="C222" s="1299"/>
      <c r="D222" s="1088">
        <v>6866.9550699999927</v>
      </c>
      <c r="E222" s="1005">
        <v>6704.3699299999998</v>
      </c>
      <c r="F222" s="1005">
        <v>162.58515000000341</v>
      </c>
      <c r="G222" s="1005">
        <v>2405.6340100000002</v>
      </c>
      <c r="H222" s="1005">
        <v>623.10572941163218</v>
      </c>
      <c r="I222" s="1005">
        <v>46.780125999999989</v>
      </c>
      <c r="J222" s="1005">
        <v>23.286190000001596</v>
      </c>
      <c r="P222" s="663"/>
    </row>
    <row r="223" spans="1:16" s="384" customFormat="1" ht="20.100000000000001" customHeight="1" x14ac:dyDescent="0.25">
      <c r="A223" s="1299">
        <v>41274</v>
      </c>
      <c r="B223" s="1299"/>
      <c r="C223" s="1299"/>
      <c r="D223" s="1088">
        <v>7166.4669299999832</v>
      </c>
      <c r="E223" s="1005">
        <v>6956.6142000000018</v>
      </c>
      <c r="F223" s="1005">
        <v>209.85274000000391</v>
      </c>
      <c r="G223" s="1005">
        <v>2537.6697800000002</v>
      </c>
      <c r="H223" s="1005">
        <v>683.70513200413325</v>
      </c>
      <c r="I223" s="1005">
        <v>46.009469999999972</v>
      </c>
      <c r="J223" s="1005">
        <v>32.972029999999805</v>
      </c>
      <c r="P223" s="663"/>
    </row>
    <row r="224" spans="1:16" s="384" customFormat="1" ht="20.100000000000001" customHeight="1" x14ac:dyDescent="0.25">
      <c r="A224" s="1299">
        <v>41639</v>
      </c>
      <c r="B224" s="1299"/>
      <c r="C224" s="1299"/>
      <c r="D224" s="1088">
        <v>6591.6640600000101</v>
      </c>
      <c r="E224" s="1005">
        <v>6328.3364400000137</v>
      </c>
      <c r="F224" s="1005">
        <v>263.10173999999824</v>
      </c>
      <c r="G224" s="1005">
        <v>2445.21803</v>
      </c>
      <c r="H224" s="1005">
        <v>787.56634175428951</v>
      </c>
      <c r="I224" s="1005">
        <v>46.585220000000049</v>
      </c>
      <c r="J224" s="1005">
        <v>42.34806000000026</v>
      </c>
      <c r="P224" s="663"/>
    </row>
    <row r="225" spans="1:16" s="384" customFormat="1" ht="20.100000000000001" customHeight="1" x14ac:dyDescent="0.25">
      <c r="A225" s="1299">
        <v>42004</v>
      </c>
      <c r="B225" s="1299"/>
      <c r="C225" s="1299"/>
      <c r="D225" s="1088">
        <v>8734.8727999999974</v>
      </c>
      <c r="E225" s="1005">
        <v>8430.1853899999951</v>
      </c>
      <c r="F225" s="1005">
        <v>304.68739999999872</v>
      </c>
      <c r="G225" s="1005">
        <v>444.02642000000014</v>
      </c>
      <c r="H225" s="1005">
        <v>1006.5101830000023</v>
      </c>
      <c r="I225" s="1005">
        <v>47.49881999999991</v>
      </c>
      <c r="J225" s="1005">
        <v>149.39222999997776</v>
      </c>
      <c r="K225" s="387"/>
      <c r="P225" s="663"/>
    </row>
    <row r="226" spans="1:16" s="384" customFormat="1" ht="20.100000000000001" customHeight="1" x14ac:dyDescent="0.25">
      <c r="A226" s="1299">
        <v>42369</v>
      </c>
      <c r="B226" s="1299"/>
      <c r="C226" s="1299"/>
      <c r="D226" s="1088">
        <v>13522.552710000009</v>
      </c>
      <c r="E226" s="1005">
        <v>13082.622609999997</v>
      </c>
      <c r="F226" s="1005">
        <v>439.93009999999754</v>
      </c>
      <c r="G226" s="1005">
        <v>6006.59512</v>
      </c>
      <c r="H226" s="1005">
        <v>1024.9650200000003</v>
      </c>
      <c r="I226" s="1005">
        <v>130.32574000000005</v>
      </c>
      <c r="J226" s="1005">
        <v>169.10532000000023</v>
      </c>
      <c r="K226" s="387"/>
    </row>
    <row r="227" spans="1:16" s="384" customFormat="1" ht="20.100000000000001" customHeight="1" x14ac:dyDescent="0.25">
      <c r="A227" s="1299">
        <v>42735</v>
      </c>
      <c r="B227" s="1299"/>
      <c r="C227" s="1299"/>
      <c r="D227" s="1088">
        <v>11586.51976000001</v>
      </c>
      <c r="E227" s="1005">
        <v>11173.621550000002</v>
      </c>
      <c r="F227" s="1005">
        <v>412.89821000000074</v>
      </c>
      <c r="G227" s="1005">
        <v>5892.9203600000001</v>
      </c>
      <c r="H227" s="1005">
        <v>845.63962999999967</v>
      </c>
      <c r="I227" s="1005">
        <v>113.99282999999988</v>
      </c>
      <c r="J227" s="1005">
        <v>521.62057999999968</v>
      </c>
      <c r="K227" s="387"/>
    </row>
    <row r="228" spans="1:16" ht="20.100000000000001" customHeight="1" x14ac:dyDescent="0.25">
      <c r="A228" s="1297">
        <v>43100</v>
      </c>
      <c r="B228" s="1297"/>
      <c r="C228" s="1298"/>
      <c r="D228" s="1088">
        <v>10580.050999999992</v>
      </c>
      <c r="E228" s="1005">
        <v>10142.203880000001</v>
      </c>
      <c r="F228" s="1005">
        <v>437.84712000000491</v>
      </c>
      <c r="G228" s="1005">
        <v>6473.2148299999999</v>
      </c>
      <c r="H228" s="1005">
        <v>989.7179600000004</v>
      </c>
      <c r="I228" s="1005">
        <v>173.90754000000007</v>
      </c>
      <c r="J228" s="1005">
        <v>514.6697799999987</v>
      </c>
    </row>
    <row r="229" spans="1:16" ht="20.100000000000001" customHeight="1" x14ac:dyDescent="0.25">
      <c r="A229" s="956"/>
      <c r="B229" s="956"/>
      <c r="C229" s="956">
        <v>43465</v>
      </c>
      <c r="D229" s="1088">
        <v>11121.562749999981</v>
      </c>
      <c r="E229" s="1005">
        <v>10704.417640000011</v>
      </c>
      <c r="F229" s="1005">
        <v>417.14508999999919</v>
      </c>
      <c r="G229" s="1005">
        <v>6744.0573899999999</v>
      </c>
      <c r="H229" s="1005">
        <v>1069.6594200000002</v>
      </c>
      <c r="I229" s="1005">
        <v>129.28791999999999</v>
      </c>
      <c r="J229" s="1005">
        <v>470.37032000000124</v>
      </c>
    </row>
    <row r="230" spans="1:16" ht="20.100000000000001" customHeight="1" x14ac:dyDescent="0.25">
      <c r="A230" s="1036"/>
      <c r="B230" s="1036"/>
      <c r="C230" s="1087">
        <v>43830</v>
      </c>
      <c r="D230" s="1220">
        <v>11993.94816</v>
      </c>
      <c r="E230" s="1220">
        <v>11854.427589999999</v>
      </c>
      <c r="F230" s="1220">
        <v>139.52056999999999</v>
      </c>
      <c r="G230" s="1220">
        <v>7339.2384700000002</v>
      </c>
      <c r="H230" s="1220">
        <v>1237.81897</v>
      </c>
      <c r="I230" s="1220">
        <v>46.435409999999997</v>
      </c>
      <c r="J230" s="1220">
        <v>455.50885</v>
      </c>
    </row>
    <row r="231" spans="1:16" ht="20.100000000000001" customHeight="1" x14ac:dyDescent="0.25">
      <c r="A231" s="1201"/>
      <c r="B231" s="1201"/>
      <c r="C231" s="1087">
        <v>44196</v>
      </c>
      <c r="D231" s="1088">
        <f>D190-D204-D218</f>
        <v>12002.616057997488</v>
      </c>
      <c r="E231" s="1005">
        <f t="shared" ref="E231:I231" si="3">E190-E204-E218</f>
        <v>11821.779200996796</v>
      </c>
      <c r="F231" s="1005">
        <f t="shared" si="3"/>
        <v>180.8368569999339</v>
      </c>
      <c r="G231" s="1005">
        <f t="shared" si="3"/>
        <v>7009.3626759999888</v>
      </c>
      <c r="H231" s="1005">
        <f>H190-H204-H218</f>
        <v>1248.8208879997371</v>
      </c>
      <c r="I231" s="1005">
        <f t="shared" si="3"/>
        <v>23.554373000000293</v>
      </c>
      <c r="J231" s="1005">
        <f>J190-J204-J218</f>
        <v>174.89771200004282</v>
      </c>
    </row>
    <row r="232" spans="1:16" ht="24.9" customHeight="1" x14ac:dyDescent="0.25">
      <c r="A232" s="399" t="s">
        <v>536</v>
      </c>
      <c r="B232" s="645"/>
      <c r="C232" s="645"/>
      <c r="D232" s="1103"/>
      <c r="E232" s="1093"/>
      <c r="F232" s="1093"/>
      <c r="G232" s="1096"/>
      <c r="H232" s="1005"/>
      <c r="I232" s="1005"/>
      <c r="J232" s="1005"/>
    </row>
    <row r="233" spans="1:16" ht="20.100000000000001" customHeight="1" x14ac:dyDescent="0.25">
      <c r="A233" s="401"/>
      <c r="B233" s="401"/>
      <c r="C233" s="394"/>
      <c r="D233" s="1005"/>
      <c r="E233" s="1005"/>
      <c r="F233" s="1005"/>
      <c r="G233" s="1005"/>
      <c r="H233" s="1005"/>
      <c r="I233" s="1005"/>
      <c r="J233" s="1005"/>
    </row>
    <row r="234" spans="1:16" ht="20.100000000000001" customHeight="1" x14ac:dyDescent="0.25">
      <c r="A234" s="1299">
        <v>40178</v>
      </c>
      <c r="B234" s="1299"/>
      <c r="C234" s="1299"/>
      <c r="D234" s="1088" t="s">
        <v>259</v>
      </c>
      <c r="E234" s="1005">
        <v>566.85920999999996</v>
      </c>
      <c r="F234" s="1104" t="s">
        <v>259</v>
      </c>
      <c r="G234" s="1104" t="s">
        <v>259</v>
      </c>
      <c r="H234" s="1005" t="s">
        <v>259</v>
      </c>
      <c r="I234" s="1005" t="s">
        <v>259</v>
      </c>
      <c r="J234" s="1005" t="s">
        <v>259</v>
      </c>
    </row>
    <row r="235" spans="1:16" ht="20.100000000000001" customHeight="1" x14ac:dyDescent="0.25">
      <c r="A235" s="1299">
        <v>40543</v>
      </c>
      <c r="B235" s="1299"/>
      <c r="C235" s="1299"/>
      <c r="D235" s="1088">
        <v>538.81233999999995</v>
      </c>
      <c r="E235" s="1005">
        <v>538.81062999999995</v>
      </c>
      <c r="F235" s="1005">
        <v>1.7099999999999999E-3</v>
      </c>
      <c r="G235" s="1005">
        <v>196.85123999999999</v>
      </c>
      <c r="H235" s="1005" t="s">
        <v>259</v>
      </c>
      <c r="I235" s="1005">
        <v>95</v>
      </c>
      <c r="J235" s="1005">
        <v>16</v>
      </c>
    </row>
    <row r="236" spans="1:16" ht="20.100000000000001" customHeight="1" x14ac:dyDescent="0.25">
      <c r="A236" s="1299">
        <v>40908</v>
      </c>
      <c r="B236" s="1299"/>
      <c r="C236" s="1299"/>
      <c r="D236" s="1088">
        <v>823.04867999999999</v>
      </c>
      <c r="E236" s="1005">
        <v>764.84813999999994</v>
      </c>
      <c r="F236" s="1005">
        <v>58.200539999999997</v>
      </c>
      <c r="G236" s="1005">
        <v>222.34192999999999</v>
      </c>
      <c r="H236" s="1005">
        <v>17293.630879999982</v>
      </c>
      <c r="I236" s="1005">
        <v>115.31494000000001</v>
      </c>
      <c r="J236" s="1005">
        <v>16.80218</v>
      </c>
    </row>
    <row r="237" spans="1:16" s="384" customFormat="1" ht="20.100000000000001" customHeight="1" x14ac:dyDescent="0.25">
      <c r="A237" s="1299">
        <v>41274</v>
      </c>
      <c r="B237" s="1299"/>
      <c r="C237" s="1299"/>
      <c r="D237" s="1088">
        <v>665.40781000000004</v>
      </c>
      <c r="E237" s="1005">
        <v>661.10166000000004</v>
      </c>
      <c r="F237" s="1005">
        <v>4.3061499999999997</v>
      </c>
      <c r="G237" s="1005">
        <v>7861.8088699999998</v>
      </c>
      <c r="H237" s="1005">
        <v>19856.501571999965</v>
      </c>
      <c r="I237" s="1005">
        <v>95.992159999999998</v>
      </c>
      <c r="J237" s="1005">
        <v>30.40147</v>
      </c>
      <c r="K237" s="392"/>
    </row>
    <row r="238" spans="1:16" s="384" customFormat="1" ht="20.100000000000001" customHeight="1" x14ac:dyDescent="0.25">
      <c r="A238" s="1299">
        <v>41639</v>
      </c>
      <c r="B238" s="1299"/>
      <c r="C238" s="1299"/>
      <c r="D238" s="1088">
        <v>630.60574999999994</v>
      </c>
      <c r="E238" s="1005">
        <v>625.09849999999994</v>
      </c>
      <c r="F238" s="1005">
        <v>5.50725</v>
      </c>
      <c r="G238" s="1005">
        <v>8676.6548000000003</v>
      </c>
      <c r="H238" s="1005">
        <v>20045.858782000018</v>
      </c>
      <c r="I238" s="1005">
        <v>79.131489999999999</v>
      </c>
      <c r="J238" s="1005">
        <v>45.748089999999998</v>
      </c>
      <c r="K238" s="392"/>
    </row>
    <row r="239" spans="1:16" s="384" customFormat="1" ht="20.100000000000001" customHeight="1" x14ac:dyDescent="0.25">
      <c r="A239" s="1299">
        <v>42004</v>
      </c>
      <c r="B239" s="1299"/>
      <c r="C239" s="1299"/>
      <c r="D239" s="1088">
        <v>560.92593999999997</v>
      </c>
      <c r="E239" s="1005">
        <v>560.92593999999997</v>
      </c>
      <c r="F239" s="1005">
        <v>0</v>
      </c>
      <c r="G239" s="1005">
        <v>8580.3586099999993</v>
      </c>
      <c r="H239" s="1005">
        <v>24085.304267000007</v>
      </c>
      <c r="I239" s="1005">
        <v>62.31335</v>
      </c>
      <c r="J239" s="1005">
        <v>33.748628999999994</v>
      </c>
      <c r="K239" s="387"/>
    </row>
    <row r="240" spans="1:16" s="384" customFormat="1" ht="20.100000000000001" customHeight="1" x14ac:dyDescent="0.25">
      <c r="A240" s="1299">
        <v>42369</v>
      </c>
      <c r="B240" s="1299"/>
      <c r="C240" s="1299"/>
      <c r="D240" s="1088">
        <v>488.62094999999999</v>
      </c>
      <c r="E240" s="1005">
        <v>488.46120000000002</v>
      </c>
      <c r="F240" s="1005">
        <v>0.15975</v>
      </c>
      <c r="G240" s="1005">
        <v>7889.9361699999999</v>
      </c>
      <c r="H240" s="1005">
        <v>25532.016780000002</v>
      </c>
      <c r="I240" s="1005">
        <v>60.489179999999998</v>
      </c>
      <c r="J240" s="1005">
        <v>32.673740000000002</v>
      </c>
      <c r="K240" s="387"/>
    </row>
    <row r="241" spans="1:255" s="384" customFormat="1" ht="20.100000000000001" customHeight="1" x14ac:dyDescent="0.25">
      <c r="A241" s="1299">
        <v>42735</v>
      </c>
      <c r="B241" s="1299"/>
      <c r="C241" s="1299"/>
      <c r="D241" s="1088">
        <v>434.38378999999998</v>
      </c>
      <c r="E241" s="1005">
        <v>434.26942000000003</v>
      </c>
      <c r="F241" s="1005">
        <v>0.11437</v>
      </c>
      <c r="G241" s="1005">
        <v>9429.6859299999996</v>
      </c>
      <c r="H241" s="1005">
        <v>26966.444820000001</v>
      </c>
      <c r="I241" s="1005">
        <v>55.793390000000002</v>
      </c>
      <c r="J241" s="1005">
        <v>29.8994</v>
      </c>
      <c r="K241" s="387"/>
    </row>
    <row r="242" spans="1:255" ht="20.100000000000001" customHeight="1" x14ac:dyDescent="0.25">
      <c r="A242" s="1297">
        <v>43100</v>
      </c>
      <c r="B242" s="1297"/>
      <c r="C242" s="1298"/>
      <c r="D242" s="1088">
        <v>438.43806999999998</v>
      </c>
      <c r="E242" s="1005">
        <v>438.41694999999999</v>
      </c>
      <c r="F242" s="1005">
        <v>2.1129999999999999E-2</v>
      </c>
      <c r="G242" s="1005">
        <v>12810.476339999999</v>
      </c>
      <c r="H242" s="1005">
        <v>31127.208770000001</v>
      </c>
      <c r="I242" s="1005">
        <v>55.603619999999999</v>
      </c>
      <c r="J242" s="1005">
        <v>20.24878</v>
      </c>
    </row>
    <row r="243" spans="1:255" ht="20.100000000000001" customHeight="1" x14ac:dyDescent="0.25">
      <c r="A243" s="956"/>
      <c r="B243" s="956"/>
      <c r="C243" s="956">
        <v>43465</v>
      </c>
      <c r="D243" s="1088">
        <v>127.33618</v>
      </c>
      <c r="E243" s="1005">
        <v>127.18729999999999</v>
      </c>
      <c r="F243" s="1005">
        <v>0.14888000000000001</v>
      </c>
      <c r="G243" s="1005">
        <v>12452.13701</v>
      </c>
      <c r="H243" s="1005">
        <v>32359.281869999999</v>
      </c>
      <c r="I243" s="1005">
        <v>139.60918000000001</v>
      </c>
      <c r="J243" s="1005">
        <v>17.774439999999998</v>
      </c>
    </row>
    <row r="244" spans="1:255" ht="20.100000000000001" customHeight="1" x14ac:dyDescent="0.25">
      <c r="A244" s="1036"/>
      <c r="B244" s="1036"/>
      <c r="C244" s="1087">
        <v>43830</v>
      </c>
      <c r="D244" s="1220">
        <v>59.231229999999996</v>
      </c>
      <c r="E244" s="1220">
        <v>57.849159999999998</v>
      </c>
      <c r="F244" s="1220">
        <v>1.38208</v>
      </c>
      <c r="G244" s="1220">
        <v>321.41021000000001</v>
      </c>
      <c r="H244" s="1220">
        <v>32304.003929999999</v>
      </c>
      <c r="I244" s="1220">
        <v>93.066760000000002</v>
      </c>
      <c r="J244" s="1220">
        <v>16.400390000000002</v>
      </c>
    </row>
    <row r="245" spans="1:255" ht="20.100000000000001" customHeight="1" x14ac:dyDescent="0.25">
      <c r="A245" s="1201"/>
      <c r="B245" s="1201"/>
      <c r="C245" s="1087">
        <v>44196</v>
      </c>
      <c r="D245" s="1088">
        <f>'2.1'!$I$37</f>
        <v>44.137546</v>
      </c>
      <c r="E245" s="1005">
        <f>'2.1'!$I$35+'2.1'!$I$26</f>
        <v>44.137546</v>
      </c>
      <c r="F245" s="1005">
        <f>'2.1'!$I$16</f>
        <v>0</v>
      </c>
      <c r="G245" s="1005">
        <f>'2.1'!$I$66</f>
        <v>7196.3191259999921</v>
      </c>
      <c r="H245" s="1005">
        <f>'2.1'!$I$70</f>
        <v>33114.209760999969</v>
      </c>
      <c r="I245" s="1005">
        <f>'2.1'!$I$71</f>
        <v>97.985139000000004</v>
      </c>
      <c r="J245" s="1005">
        <f>'2.1'!$I$77</f>
        <v>16.673302</v>
      </c>
    </row>
    <row r="246" spans="1:255" ht="24.9" customHeight="1" x14ac:dyDescent="0.25">
      <c r="A246" s="395" t="s">
        <v>704</v>
      </c>
      <c r="B246" s="402"/>
      <c r="C246" s="394"/>
      <c r="D246" s="1096"/>
      <c r="E246" s="1093"/>
      <c r="F246" s="1093"/>
      <c r="G246" s="1093"/>
      <c r="H246" s="1005"/>
      <c r="I246" s="1005"/>
      <c r="J246" s="1005"/>
    </row>
    <row r="247" spans="1:255" ht="20.100000000000001" customHeight="1" x14ac:dyDescent="0.25">
      <c r="A247" s="402"/>
      <c r="B247" s="402"/>
      <c r="C247" s="394"/>
      <c r="D247" s="1095"/>
      <c r="E247" s="1093"/>
      <c r="F247" s="1093"/>
      <c r="G247" s="1093"/>
      <c r="H247" s="1005"/>
      <c r="I247" s="1005"/>
      <c r="J247" s="1005"/>
    </row>
    <row r="248" spans="1:255" ht="20.100000000000001" customHeight="1" x14ac:dyDescent="0.25">
      <c r="A248" s="1299">
        <v>40178</v>
      </c>
      <c r="B248" s="1299"/>
      <c r="C248" s="1299"/>
      <c r="D248" s="1088" t="s">
        <v>259</v>
      </c>
      <c r="E248" s="1005">
        <v>530.57379000000003</v>
      </c>
      <c r="F248" s="1005" t="s">
        <v>259</v>
      </c>
      <c r="G248" s="1005" t="s">
        <v>259</v>
      </c>
      <c r="H248" s="1005" t="s">
        <v>259</v>
      </c>
      <c r="I248" s="1005" t="s">
        <v>259</v>
      </c>
      <c r="J248" s="1005" t="s">
        <v>259</v>
      </c>
    </row>
    <row r="249" spans="1:255" ht="20.100000000000001" customHeight="1" x14ac:dyDescent="0.25">
      <c r="A249" s="1299">
        <v>40543</v>
      </c>
      <c r="B249" s="1299"/>
      <c r="C249" s="1299"/>
      <c r="D249" s="1088">
        <v>506.38218000000001</v>
      </c>
      <c r="E249" s="1005">
        <v>506.38047</v>
      </c>
      <c r="F249" s="1005">
        <v>1.7099999999999999E-3</v>
      </c>
      <c r="G249" s="1005">
        <v>50.43468</v>
      </c>
      <c r="H249" s="1005" t="s">
        <v>259</v>
      </c>
      <c r="I249" s="1005">
        <v>65.984170000000006</v>
      </c>
      <c r="J249" s="1005">
        <v>16.086469999999998</v>
      </c>
    </row>
    <row r="250" spans="1:255" ht="24.9" customHeight="1" x14ac:dyDescent="0.25">
      <c r="A250" s="1299">
        <v>40908</v>
      </c>
      <c r="B250" s="1299"/>
      <c r="C250" s="1299"/>
      <c r="D250" s="1088">
        <v>735.26489000000004</v>
      </c>
      <c r="E250" s="1005">
        <v>735.26464999999996</v>
      </c>
      <c r="F250" s="1005">
        <v>2.4000000000000001E-4</v>
      </c>
      <c r="G250" s="1005">
        <v>38.407679999999999</v>
      </c>
      <c r="H250" s="1005">
        <v>17202.543458999997</v>
      </c>
      <c r="I250" s="1005">
        <v>49.089759999999998</v>
      </c>
      <c r="J250" s="1005">
        <v>16.80218</v>
      </c>
    </row>
    <row r="251" spans="1:255" ht="20.100000000000001" customHeight="1" x14ac:dyDescent="0.25">
      <c r="A251" s="1299">
        <v>41274</v>
      </c>
      <c r="B251" s="1299"/>
      <c r="C251" s="1299"/>
      <c r="D251" s="1088">
        <v>627.07024999999999</v>
      </c>
      <c r="E251" s="1005">
        <v>627.07001000000002</v>
      </c>
      <c r="F251" s="1005">
        <v>2.4000000000000001E-4</v>
      </c>
      <c r="G251" s="1005">
        <v>262.77253999999999</v>
      </c>
      <c r="H251" s="1005">
        <v>19696.198884000001</v>
      </c>
      <c r="I251" s="1005">
        <v>37.69491</v>
      </c>
      <c r="J251" s="1005">
        <v>15.581469999999999</v>
      </c>
      <c r="L251" s="1301"/>
      <c r="M251" s="1301"/>
      <c r="N251" s="1301"/>
      <c r="O251" s="1301"/>
      <c r="P251" s="1301"/>
      <c r="Q251" s="1301"/>
      <c r="R251" s="1301"/>
      <c r="S251" s="1301"/>
      <c r="T251" s="1301"/>
      <c r="U251" s="1301"/>
      <c r="V251" s="1301"/>
      <c r="W251" s="1301"/>
      <c r="X251" s="1301"/>
      <c r="Y251" s="1301"/>
      <c r="Z251" s="1301"/>
      <c r="AA251" s="1301"/>
      <c r="AB251" s="1301"/>
      <c r="AC251" s="1301"/>
      <c r="AD251" s="1301"/>
      <c r="AE251" s="1301"/>
      <c r="AF251" s="1301"/>
      <c r="AG251" s="1301"/>
      <c r="AH251" s="1301"/>
      <c r="AI251" s="1301"/>
      <c r="AJ251" s="1301"/>
      <c r="AK251" s="1301"/>
      <c r="AL251" s="1301"/>
      <c r="AM251" s="1301"/>
      <c r="AN251" s="1301"/>
      <c r="AO251" s="1301"/>
      <c r="AP251" s="1301"/>
      <c r="AQ251" s="1301"/>
      <c r="AR251" s="1301"/>
      <c r="AS251" s="1301"/>
      <c r="AT251" s="1301"/>
      <c r="AU251" s="1301"/>
      <c r="AV251" s="1301"/>
      <c r="AW251" s="1301"/>
      <c r="AX251" s="1301"/>
      <c r="AY251" s="1301"/>
      <c r="AZ251" s="1301"/>
      <c r="BA251" s="1301"/>
      <c r="BB251" s="1301"/>
      <c r="BC251" s="1301"/>
      <c r="BD251" s="1301"/>
      <c r="BE251" s="1301"/>
      <c r="BF251" s="1301"/>
      <c r="BG251" s="1301"/>
      <c r="BH251" s="1301"/>
      <c r="BI251" s="1301"/>
      <c r="BJ251" s="1301"/>
      <c r="BK251" s="1301"/>
      <c r="BL251" s="1301"/>
      <c r="BM251" s="1301"/>
      <c r="BN251" s="1301"/>
      <c r="BO251" s="1301"/>
      <c r="BP251" s="1301"/>
      <c r="BQ251" s="1301"/>
      <c r="BR251" s="1301"/>
      <c r="BS251" s="1301"/>
      <c r="BT251" s="1301"/>
      <c r="BU251" s="1301"/>
      <c r="BV251" s="1301"/>
      <c r="BW251" s="1301"/>
      <c r="BX251" s="1301"/>
      <c r="BY251" s="1301"/>
      <c r="BZ251" s="1301"/>
      <c r="CA251" s="1301"/>
      <c r="CB251" s="1301"/>
      <c r="CC251" s="1301"/>
      <c r="CD251" s="1301"/>
      <c r="CE251" s="1301"/>
      <c r="CF251" s="1301"/>
      <c r="CG251" s="1301"/>
      <c r="CH251" s="1301"/>
      <c r="CI251" s="1301"/>
      <c r="CJ251" s="1301"/>
      <c r="CK251" s="1301"/>
      <c r="CL251" s="1301"/>
      <c r="CM251" s="1301"/>
      <c r="CN251" s="1301"/>
      <c r="CO251" s="1301"/>
      <c r="CP251" s="1301"/>
      <c r="CQ251" s="1301"/>
      <c r="CR251" s="1301"/>
      <c r="CS251" s="1301"/>
      <c r="CT251" s="1301"/>
      <c r="CU251" s="1301"/>
      <c r="CV251" s="1301"/>
      <c r="CW251" s="1301"/>
      <c r="CX251" s="1301"/>
      <c r="CY251" s="1301"/>
      <c r="CZ251" s="1301"/>
      <c r="DA251" s="1301"/>
      <c r="DB251" s="1301"/>
      <c r="DC251" s="1301"/>
      <c r="DD251" s="1301"/>
      <c r="DE251" s="1301"/>
      <c r="DF251" s="1301"/>
      <c r="DG251" s="1301"/>
      <c r="DH251" s="1301"/>
      <c r="DI251" s="1301"/>
      <c r="DJ251" s="1301"/>
      <c r="DK251" s="1301"/>
      <c r="DL251" s="1301"/>
      <c r="DM251" s="1301"/>
      <c r="DN251" s="1301"/>
      <c r="DO251" s="1301"/>
      <c r="DP251" s="1301"/>
      <c r="DQ251" s="1301"/>
      <c r="DR251" s="1301"/>
      <c r="DS251" s="1301"/>
      <c r="DT251" s="1301"/>
      <c r="DU251" s="1301"/>
      <c r="DV251" s="1301"/>
      <c r="DW251" s="1301"/>
      <c r="DX251" s="1301"/>
      <c r="DY251" s="1301"/>
      <c r="DZ251" s="1301"/>
      <c r="EA251" s="1301"/>
      <c r="EB251" s="1301"/>
      <c r="EC251" s="1301"/>
      <c r="ED251" s="1301"/>
      <c r="EE251" s="1301"/>
      <c r="EF251" s="1301"/>
      <c r="EG251" s="1301"/>
      <c r="EH251" s="1301"/>
      <c r="EI251" s="1301"/>
      <c r="EJ251" s="1301"/>
      <c r="EK251" s="1301"/>
      <c r="EL251" s="1301"/>
      <c r="EM251" s="1301"/>
      <c r="EN251" s="1301"/>
      <c r="EO251" s="1301"/>
      <c r="EP251" s="1301"/>
      <c r="EQ251" s="1301"/>
      <c r="ER251" s="1301"/>
      <c r="ES251" s="1301"/>
      <c r="ET251" s="1301"/>
      <c r="EU251" s="1301"/>
      <c r="EV251" s="1301"/>
      <c r="EW251" s="1301"/>
      <c r="EX251" s="1301"/>
      <c r="EY251" s="1301"/>
      <c r="EZ251" s="1301"/>
      <c r="FA251" s="1301"/>
      <c r="FB251" s="1301"/>
      <c r="FC251" s="1301"/>
      <c r="FD251" s="1301"/>
      <c r="FE251" s="1301"/>
      <c r="FF251" s="1301"/>
      <c r="FG251" s="1301"/>
      <c r="FH251" s="1301"/>
      <c r="FI251" s="1301"/>
      <c r="FJ251" s="1301"/>
      <c r="FK251" s="1301"/>
      <c r="FL251" s="1301"/>
      <c r="FM251" s="1301"/>
      <c r="FN251" s="1301"/>
      <c r="FO251" s="1301"/>
      <c r="FP251" s="1301"/>
      <c r="FQ251" s="1301"/>
      <c r="FR251" s="1301"/>
      <c r="FS251" s="1301"/>
      <c r="FT251" s="1301"/>
      <c r="FU251" s="1301"/>
      <c r="FV251" s="1301"/>
      <c r="FW251" s="1301"/>
      <c r="FX251" s="1301"/>
      <c r="FY251" s="1301"/>
      <c r="FZ251" s="1301"/>
      <c r="GA251" s="1301"/>
      <c r="GB251" s="1301"/>
      <c r="GC251" s="1301"/>
      <c r="GD251" s="1301"/>
      <c r="GE251" s="1301"/>
      <c r="GF251" s="1301"/>
      <c r="GG251" s="1301"/>
      <c r="GH251" s="1301"/>
      <c r="GI251" s="1301"/>
      <c r="GJ251" s="1301"/>
      <c r="GK251" s="1301"/>
      <c r="GL251" s="1301"/>
      <c r="GM251" s="1301"/>
      <c r="GN251" s="1301"/>
      <c r="GO251" s="1301"/>
      <c r="GP251" s="1301"/>
      <c r="GQ251" s="1301"/>
      <c r="GR251" s="1301"/>
      <c r="GS251" s="1301"/>
      <c r="GT251" s="1301"/>
      <c r="GU251" s="1301"/>
      <c r="GV251" s="1301"/>
      <c r="GW251" s="1301"/>
      <c r="GX251" s="1301"/>
      <c r="GY251" s="1301"/>
      <c r="GZ251" s="1301"/>
      <c r="HA251" s="1301"/>
      <c r="HB251" s="1301"/>
      <c r="HC251" s="1301"/>
      <c r="HD251" s="1301"/>
      <c r="HE251" s="1301"/>
      <c r="HF251" s="1301"/>
      <c r="HG251" s="1301"/>
      <c r="HH251" s="1301"/>
      <c r="HI251" s="1301"/>
      <c r="HJ251" s="1301"/>
      <c r="HK251" s="1301"/>
      <c r="HL251" s="1301"/>
      <c r="HM251" s="1301"/>
      <c r="HN251" s="1301"/>
      <c r="HO251" s="1301"/>
      <c r="HP251" s="1301"/>
      <c r="HQ251" s="1301"/>
      <c r="HR251" s="1301"/>
      <c r="HS251" s="1301"/>
      <c r="HT251" s="1301"/>
      <c r="HU251" s="1301"/>
      <c r="HV251" s="1301"/>
      <c r="HW251" s="1301"/>
      <c r="HX251" s="1301"/>
      <c r="HY251" s="1301"/>
      <c r="HZ251" s="1301"/>
      <c r="IA251" s="1301"/>
      <c r="IB251" s="1301"/>
      <c r="IC251" s="1301"/>
      <c r="ID251" s="1301"/>
      <c r="IE251" s="1301"/>
      <c r="IF251" s="1301"/>
      <c r="IG251" s="1301"/>
      <c r="IH251" s="1301"/>
      <c r="II251" s="1301"/>
      <c r="IJ251" s="1301"/>
      <c r="IK251" s="1301"/>
      <c r="IL251" s="1301"/>
      <c r="IM251" s="1301"/>
      <c r="IN251" s="1301"/>
      <c r="IO251" s="1301"/>
      <c r="IP251" s="1301"/>
      <c r="IQ251" s="1301"/>
      <c r="IR251" s="1301"/>
      <c r="IS251" s="1301"/>
      <c r="IT251" s="1301"/>
      <c r="IU251" s="959"/>
    </row>
    <row r="252" spans="1:255" ht="20.100000000000001" customHeight="1" x14ac:dyDescent="0.25">
      <c r="A252" s="1299">
        <v>41639</v>
      </c>
      <c r="B252" s="1299"/>
      <c r="C252" s="1299"/>
      <c r="D252" s="1088">
        <v>597.67452000000003</v>
      </c>
      <c r="E252" s="1005">
        <v>597.67452000000003</v>
      </c>
      <c r="F252" s="1005">
        <v>0</v>
      </c>
      <c r="G252" s="1005">
        <v>247.16623000000001</v>
      </c>
      <c r="H252" s="1005">
        <v>19903.160095999996</v>
      </c>
      <c r="I252" s="1005">
        <v>23.99306</v>
      </c>
      <c r="J252" s="1005">
        <v>24.423089999999998</v>
      </c>
      <c r="L252" s="1301"/>
      <c r="M252" s="1301"/>
      <c r="N252" s="1301"/>
      <c r="O252" s="1301"/>
      <c r="P252" s="1301"/>
      <c r="Q252" s="1301"/>
      <c r="R252" s="1301"/>
      <c r="S252" s="1301"/>
      <c r="T252" s="1301"/>
      <c r="U252" s="1301"/>
      <c r="V252" s="1301"/>
      <c r="W252" s="1301"/>
      <c r="X252" s="1301"/>
      <c r="Y252" s="1301"/>
      <c r="Z252" s="1301"/>
      <c r="AA252" s="1301"/>
      <c r="AB252" s="1301"/>
      <c r="AC252" s="1301"/>
      <c r="AD252" s="1301"/>
      <c r="AE252" s="1301"/>
      <c r="AF252" s="1301"/>
      <c r="AG252" s="1301"/>
      <c r="AH252" s="1301"/>
      <c r="AI252" s="1301"/>
      <c r="AJ252" s="1301"/>
      <c r="AK252" s="1301"/>
      <c r="AL252" s="1301"/>
      <c r="AM252" s="1301"/>
      <c r="AN252" s="1301"/>
      <c r="AO252" s="1301"/>
      <c r="AP252" s="1301"/>
      <c r="AQ252" s="1301"/>
      <c r="AR252" s="1301"/>
      <c r="AS252" s="1301"/>
      <c r="AT252" s="1301"/>
      <c r="AU252" s="1301"/>
      <c r="AV252" s="1301"/>
      <c r="AW252" s="1301"/>
      <c r="AX252" s="1301"/>
      <c r="AY252" s="1301"/>
      <c r="AZ252" s="1301"/>
      <c r="BA252" s="1301"/>
      <c r="BB252" s="1301"/>
      <c r="BC252" s="1301"/>
      <c r="BD252" s="1301"/>
      <c r="BE252" s="1301"/>
      <c r="BF252" s="1301"/>
      <c r="BG252" s="1301"/>
      <c r="BH252" s="1301"/>
      <c r="BI252" s="1301"/>
      <c r="BJ252" s="1301"/>
      <c r="BK252" s="1301"/>
      <c r="BL252" s="1301"/>
      <c r="BM252" s="1301"/>
      <c r="BN252" s="1301"/>
      <c r="BO252" s="1301"/>
      <c r="BP252" s="1301"/>
      <c r="BQ252" s="1301"/>
      <c r="BR252" s="1301"/>
      <c r="BS252" s="1301"/>
      <c r="BT252" s="1301"/>
      <c r="BU252" s="1301"/>
      <c r="BV252" s="1301"/>
      <c r="BW252" s="1301"/>
      <c r="BX252" s="1301"/>
      <c r="BY252" s="1301"/>
      <c r="BZ252" s="1301"/>
      <c r="CA252" s="1301"/>
      <c r="CB252" s="1301"/>
      <c r="CC252" s="1301"/>
      <c r="CD252" s="1301"/>
      <c r="CE252" s="1301"/>
      <c r="CF252" s="1301"/>
      <c r="CG252" s="1301"/>
      <c r="CH252" s="1301"/>
      <c r="CI252" s="1301"/>
      <c r="CJ252" s="1301"/>
      <c r="CK252" s="1301"/>
      <c r="CL252" s="1301"/>
      <c r="CM252" s="1301"/>
      <c r="CN252" s="1301"/>
      <c r="CO252" s="1301"/>
      <c r="CP252" s="1301"/>
      <c r="CQ252" s="1301"/>
      <c r="CR252" s="1301"/>
      <c r="CS252" s="1301"/>
      <c r="CT252" s="1301"/>
      <c r="CU252" s="1301"/>
      <c r="CV252" s="1301"/>
      <c r="CW252" s="1301"/>
      <c r="CX252" s="1301"/>
      <c r="CY252" s="1301"/>
      <c r="CZ252" s="1301"/>
      <c r="DA252" s="1301"/>
      <c r="DB252" s="1301"/>
      <c r="DC252" s="1301"/>
      <c r="DD252" s="1301"/>
      <c r="DE252" s="1301"/>
      <c r="DF252" s="1301"/>
      <c r="DG252" s="1301"/>
      <c r="DH252" s="1301"/>
      <c r="DI252" s="1301"/>
      <c r="DJ252" s="1301"/>
      <c r="DK252" s="1301"/>
      <c r="DL252" s="1301"/>
      <c r="DM252" s="1301"/>
      <c r="DN252" s="1301"/>
      <c r="DO252" s="1301"/>
      <c r="DP252" s="1301"/>
      <c r="DQ252" s="1301"/>
      <c r="DR252" s="1301"/>
      <c r="DS252" s="1301"/>
      <c r="DT252" s="1301"/>
      <c r="DU252" s="1301"/>
      <c r="DV252" s="1301"/>
      <c r="DW252" s="1301"/>
      <c r="DX252" s="1301"/>
      <c r="DY252" s="1301"/>
      <c r="DZ252" s="1301"/>
      <c r="EA252" s="1301"/>
      <c r="EB252" s="1301"/>
      <c r="EC252" s="1301"/>
      <c r="ED252" s="1301"/>
      <c r="EE252" s="1301"/>
      <c r="EF252" s="1301"/>
      <c r="EG252" s="1301"/>
      <c r="EH252" s="1301"/>
      <c r="EI252" s="1301"/>
      <c r="EJ252" s="1301"/>
      <c r="EK252" s="1301"/>
      <c r="EL252" s="1301"/>
      <c r="EM252" s="1301"/>
      <c r="EN252" s="1301"/>
      <c r="EO252" s="1301"/>
      <c r="EP252" s="1301"/>
      <c r="EQ252" s="1301"/>
      <c r="ER252" s="1301"/>
      <c r="ES252" s="1301"/>
      <c r="ET252" s="1301"/>
      <c r="EU252" s="1301"/>
      <c r="EV252" s="1301"/>
      <c r="EW252" s="1301"/>
      <c r="EX252" s="1301"/>
      <c r="EY252" s="1301"/>
      <c r="EZ252" s="1301"/>
      <c r="FA252" s="1301"/>
      <c r="FB252" s="1301"/>
      <c r="FC252" s="1301"/>
      <c r="FD252" s="1301"/>
      <c r="FE252" s="1301"/>
      <c r="FF252" s="1301"/>
      <c r="FG252" s="1301"/>
      <c r="FH252" s="1301"/>
      <c r="FI252" s="1301"/>
      <c r="FJ252" s="1301"/>
      <c r="FK252" s="1301"/>
      <c r="FL252" s="1301"/>
      <c r="FM252" s="1301"/>
      <c r="FN252" s="1301"/>
      <c r="FO252" s="1301"/>
      <c r="FP252" s="1301"/>
      <c r="FQ252" s="1301"/>
      <c r="FR252" s="1301"/>
      <c r="FS252" s="1301"/>
      <c r="FT252" s="1301"/>
      <c r="FU252" s="1301"/>
      <c r="FV252" s="1301"/>
      <c r="FW252" s="1301"/>
      <c r="FX252" s="1301"/>
      <c r="FY252" s="1301"/>
      <c r="FZ252" s="1301"/>
      <c r="GA252" s="1301"/>
      <c r="GB252" s="1301"/>
      <c r="GC252" s="1301"/>
      <c r="GD252" s="1301"/>
      <c r="GE252" s="1301"/>
      <c r="GF252" s="1301"/>
      <c r="GG252" s="1301"/>
      <c r="GH252" s="1301"/>
      <c r="GI252" s="1301"/>
      <c r="GJ252" s="1301"/>
      <c r="GK252" s="1301"/>
      <c r="GL252" s="1301"/>
      <c r="GM252" s="1301"/>
      <c r="GN252" s="1301"/>
      <c r="GO252" s="1301"/>
      <c r="GP252" s="1301"/>
      <c r="GQ252" s="1301"/>
      <c r="GR252" s="1301"/>
      <c r="GS252" s="1301"/>
      <c r="GT252" s="1301"/>
      <c r="GU252" s="1301"/>
      <c r="GV252" s="1301"/>
      <c r="GW252" s="1301"/>
      <c r="GX252" s="1301"/>
      <c r="GY252" s="1301"/>
      <c r="GZ252" s="1301"/>
      <c r="HA252" s="1301"/>
      <c r="HB252" s="1301"/>
      <c r="HC252" s="1301"/>
      <c r="HD252" s="1301"/>
      <c r="HE252" s="1301"/>
      <c r="HF252" s="1301"/>
      <c r="HG252" s="1301"/>
      <c r="HH252" s="1301"/>
      <c r="HI252" s="1301"/>
      <c r="HJ252" s="1301"/>
      <c r="HK252" s="1301"/>
      <c r="HL252" s="1301"/>
      <c r="HM252" s="1301"/>
      <c r="HN252" s="1301"/>
      <c r="HO252" s="1301"/>
      <c r="HP252" s="1301"/>
      <c r="HQ252" s="1301"/>
      <c r="HR252" s="1301"/>
      <c r="HS252" s="1301"/>
      <c r="HT252" s="1301"/>
      <c r="HU252" s="1301"/>
      <c r="HV252" s="1301"/>
      <c r="HW252" s="1301"/>
      <c r="HX252" s="1301"/>
      <c r="HY252" s="1301"/>
      <c r="HZ252" s="1301"/>
      <c r="IA252" s="1301"/>
      <c r="IB252" s="1301"/>
      <c r="IC252" s="1301"/>
      <c r="ID252" s="1301"/>
      <c r="IE252" s="1301"/>
      <c r="IF252" s="1301"/>
      <c r="IG252" s="1301"/>
      <c r="IH252" s="1301"/>
      <c r="II252" s="1301"/>
      <c r="IJ252" s="1301"/>
      <c r="IK252" s="1301"/>
      <c r="IL252" s="1301"/>
      <c r="IM252" s="1301"/>
      <c r="IN252" s="1301"/>
      <c r="IO252" s="1301"/>
      <c r="IP252" s="1301"/>
      <c r="IQ252" s="1301"/>
      <c r="IR252" s="1301"/>
      <c r="IS252" s="1301"/>
      <c r="IT252" s="1301"/>
      <c r="IU252" s="959"/>
    </row>
    <row r="253" spans="1:255" s="384" customFormat="1" ht="20.100000000000001" customHeight="1" x14ac:dyDescent="0.25">
      <c r="A253" s="1299">
        <v>42004</v>
      </c>
      <c r="B253" s="1299"/>
      <c r="C253" s="1299"/>
      <c r="D253" s="1088">
        <v>540.97460000000001</v>
      </c>
      <c r="E253" s="1005">
        <v>540.97460000000001</v>
      </c>
      <c r="F253" s="1005">
        <v>0</v>
      </c>
      <c r="G253" s="1005">
        <v>204.88463999999999</v>
      </c>
      <c r="H253" s="1005">
        <v>23701.227907000008</v>
      </c>
      <c r="I253" s="1005">
        <v>15.05889</v>
      </c>
      <c r="J253" s="1005">
        <v>23.372029000000001</v>
      </c>
      <c r="K253" s="387"/>
    </row>
    <row r="254" spans="1:255" s="384" customFormat="1" ht="20.100000000000001" customHeight="1" x14ac:dyDescent="0.25">
      <c r="A254" s="1299">
        <v>42369</v>
      </c>
      <c r="B254" s="1299"/>
      <c r="C254" s="1299"/>
      <c r="D254" s="1088">
        <v>480.38411000000002</v>
      </c>
      <c r="E254" s="1005">
        <v>480.38411000000002</v>
      </c>
      <c r="F254" s="1005">
        <v>0</v>
      </c>
      <c r="G254" s="1005">
        <v>182.43914000000001</v>
      </c>
      <c r="H254" s="1005">
        <v>25159.994869999999</v>
      </c>
      <c r="I254" s="1005">
        <v>10.65314</v>
      </c>
      <c r="J254" s="1005">
        <v>22.297139999999999</v>
      </c>
      <c r="K254" s="387"/>
    </row>
    <row r="255" spans="1:255" s="384" customFormat="1" ht="20.100000000000001" customHeight="1" x14ac:dyDescent="0.25">
      <c r="A255" s="1299">
        <v>42735</v>
      </c>
      <c r="B255" s="1299"/>
      <c r="C255" s="1299"/>
      <c r="D255" s="1088">
        <v>427.06387999999998</v>
      </c>
      <c r="E255" s="1005">
        <v>427.06387999999998</v>
      </c>
      <c r="F255" s="1005">
        <v>0</v>
      </c>
      <c r="G255" s="1005">
        <v>199.9897</v>
      </c>
      <c r="H255" s="1005">
        <v>26447.866429999998</v>
      </c>
      <c r="I255" s="1005">
        <v>7.5117799999999999</v>
      </c>
      <c r="J255" s="1005">
        <v>20.0794</v>
      </c>
      <c r="K255" s="387"/>
    </row>
    <row r="256" spans="1:255" ht="20.100000000000001" customHeight="1" x14ac:dyDescent="0.25">
      <c r="A256" s="1297">
        <v>43100</v>
      </c>
      <c r="B256" s="1297"/>
      <c r="C256" s="1298"/>
      <c r="D256" s="1088">
        <v>433.28066999999999</v>
      </c>
      <c r="E256" s="1005">
        <v>433.28066999999999</v>
      </c>
      <c r="F256" s="1005">
        <v>0</v>
      </c>
      <c r="G256" s="1005">
        <v>206.94229000000001</v>
      </c>
      <c r="H256" s="1005">
        <v>30555.835159999999</v>
      </c>
      <c r="I256" s="1005">
        <v>4.3874599999999999</v>
      </c>
      <c r="J256" s="1005">
        <v>20.24878</v>
      </c>
    </row>
    <row r="257" spans="1:255" ht="20.100000000000001" customHeight="1" x14ac:dyDescent="0.25">
      <c r="A257" s="956"/>
      <c r="B257" s="956"/>
      <c r="C257" s="956">
        <v>43465</v>
      </c>
      <c r="D257" s="1088">
        <v>122.73820000000001</v>
      </c>
      <c r="E257" s="1005">
        <v>122.73820000000001</v>
      </c>
      <c r="F257" s="1005">
        <v>0</v>
      </c>
      <c r="G257" s="1005">
        <v>152.35338999999999</v>
      </c>
      <c r="H257" s="1005">
        <v>31669.28989</v>
      </c>
      <c r="I257" s="1005">
        <v>12.48204</v>
      </c>
      <c r="J257" s="1005">
        <v>17.674440000000001</v>
      </c>
    </row>
    <row r="258" spans="1:255" ht="20.100000000000001" customHeight="1" x14ac:dyDescent="0.25">
      <c r="A258" s="1036"/>
      <c r="B258" s="1036"/>
      <c r="C258" s="1087">
        <v>43830</v>
      </c>
      <c r="D258" s="1088">
        <v>52.101173000000003</v>
      </c>
      <c r="E258" s="1005">
        <v>52.101173000000003</v>
      </c>
      <c r="F258" s="1005">
        <v>0</v>
      </c>
      <c r="G258" s="1005">
        <v>155.72961599999999</v>
      </c>
      <c r="H258" s="1005">
        <v>31615.890973000001</v>
      </c>
      <c r="I258" s="1005">
        <v>5.5924379999999996</v>
      </c>
      <c r="J258" s="1005">
        <v>16.30039</v>
      </c>
    </row>
    <row r="259" spans="1:255" ht="20.100000000000001" customHeight="1" x14ac:dyDescent="0.25">
      <c r="A259" s="1201"/>
      <c r="B259" s="1201"/>
      <c r="C259" s="1087">
        <v>44196</v>
      </c>
      <c r="D259" s="1088">
        <f>'3.1'!$I$37</f>
        <v>39.185420999999998</v>
      </c>
      <c r="E259" s="1005">
        <f>'3.1'!$I$35+'3.1'!$I$26</f>
        <v>39.185420999999998</v>
      </c>
      <c r="F259" s="1005">
        <f>'3.1'!$I$16</f>
        <v>0</v>
      </c>
      <c r="G259" s="1005">
        <f>'3.1'!$I$66</f>
        <v>7026.7170079999996</v>
      </c>
      <c r="H259" s="1005">
        <f>'3.1'!$I$70</f>
        <v>32568.826183000001</v>
      </c>
      <c r="I259" s="1005">
        <f>'3.1'!$I$71</f>
        <v>2.9076499999999998</v>
      </c>
      <c r="J259" s="1005">
        <f>'3.1'!$I$77</f>
        <v>16.573302000000002</v>
      </c>
    </row>
    <row r="260" spans="1:255" ht="24.9" customHeight="1" x14ac:dyDescent="0.25">
      <c r="A260" s="395" t="s">
        <v>705</v>
      </c>
      <c r="B260" s="401"/>
      <c r="C260" s="394"/>
      <c r="D260" s="1096"/>
      <c r="E260" s="1093"/>
      <c r="F260" s="1093"/>
      <c r="G260" s="1093"/>
      <c r="H260" s="1005"/>
      <c r="I260" s="1005"/>
      <c r="J260" s="1005"/>
    </row>
    <row r="261" spans="1:255" ht="20.100000000000001" customHeight="1" x14ac:dyDescent="0.25">
      <c r="A261" s="401"/>
      <c r="B261" s="401"/>
      <c r="C261" s="394"/>
      <c r="D261" s="1095"/>
      <c r="E261" s="1093"/>
      <c r="F261" s="1093"/>
      <c r="G261" s="1093"/>
      <c r="H261" s="1005"/>
      <c r="I261" s="1005"/>
      <c r="J261" s="1005"/>
    </row>
    <row r="262" spans="1:255" ht="20.100000000000001" customHeight="1" x14ac:dyDescent="0.25">
      <c r="A262" s="1299">
        <v>40178</v>
      </c>
      <c r="B262" s="1299"/>
      <c r="C262" s="1299"/>
      <c r="D262" s="1088" t="s">
        <v>259</v>
      </c>
      <c r="E262" s="1005">
        <v>36.285419999999931</v>
      </c>
      <c r="F262" s="1005" t="s">
        <v>259</v>
      </c>
      <c r="G262" s="1005" t="s">
        <v>259</v>
      </c>
      <c r="H262" s="1005" t="s">
        <v>259</v>
      </c>
      <c r="I262" s="1005" t="s">
        <v>259</v>
      </c>
      <c r="J262" s="1005" t="s">
        <v>259</v>
      </c>
    </row>
    <row r="263" spans="1:255" ht="20.100000000000001" customHeight="1" x14ac:dyDescent="0.25">
      <c r="A263" s="1299">
        <v>40543</v>
      </c>
      <c r="B263" s="1299"/>
      <c r="C263" s="1299"/>
      <c r="D263" s="1088">
        <v>32.430159999999944</v>
      </c>
      <c r="E263" s="1005">
        <v>32.430159999999944</v>
      </c>
      <c r="F263" s="1005">
        <v>0</v>
      </c>
      <c r="G263" s="1005">
        <v>146.41656</v>
      </c>
      <c r="H263" s="1005" t="s">
        <v>259</v>
      </c>
      <c r="I263" s="1005">
        <v>29.015829999999994</v>
      </c>
      <c r="J263" s="1005">
        <v>0</v>
      </c>
    </row>
    <row r="264" spans="1:255" ht="20.100000000000001" customHeight="1" x14ac:dyDescent="0.25">
      <c r="A264" s="1299">
        <v>40908</v>
      </c>
      <c r="B264" s="1299"/>
      <c r="C264" s="1299"/>
      <c r="D264" s="1088">
        <v>87.783789999999954</v>
      </c>
      <c r="E264" s="1005">
        <v>29.583489999999983</v>
      </c>
      <c r="F264" s="1005">
        <v>58.200299999999999</v>
      </c>
      <c r="G264" s="1005">
        <v>183.93424999999999</v>
      </c>
      <c r="H264" s="1005">
        <v>91.087420999999964</v>
      </c>
      <c r="I264" s="1005">
        <v>66.225180000000009</v>
      </c>
      <c r="J264" s="1005">
        <v>0</v>
      </c>
    </row>
    <row r="265" spans="1:255" ht="20.100000000000001" customHeight="1" x14ac:dyDescent="0.25">
      <c r="A265" s="1299">
        <v>41274</v>
      </c>
      <c r="B265" s="1299"/>
      <c r="C265" s="1299"/>
      <c r="D265" s="1088">
        <v>38.337560000000053</v>
      </c>
      <c r="E265" s="1005">
        <v>34.031650000000013</v>
      </c>
      <c r="F265" s="1005">
        <v>4.3059099999999999</v>
      </c>
      <c r="G265" s="1005">
        <v>7599.0363299999999</v>
      </c>
      <c r="H265" s="1005">
        <v>160.30268800000039</v>
      </c>
      <c r="I265" s="1005">
        <v>58.297249999999998</v>
      </c>
      <c r="J265" s="1005">
        <v>14.82</v>
      </c>
      <c r="L265" s="1301"/>
      <c r="M265" s="1301"/>
      <c r="N265" s="1301"/>
      <c r="O265" s="1301"/>
      <c r="P265" s="1301"/>
      <c r="Q265" s="1301"/>
      <c r="R265" s="1301"/>
      <c r="S265" s="1301"/>
      <c r="T265" s="1301"/>
      <c r="U265" s="1301"/>
      <c r="V265" s="1301"/>
      <c r="W265" s="1301"/>
      <c r="X265" s="1301"/>
      <c r="Y265" s="1301"/>
      <c r="Z265" s="1301"/>
      <c r="AA265" s="1301"/>
      <c r="AB265" s="1301"/>
      <c r="AC265" s="1301"/>
      <c r="AD265" s="1301"/>
      <c r="AE265" s="1301"/>
      <c r="AF265" s="1301"/>
      <c r="AG265" s="1301"/>
      <c r="AH265" s="1301"/>
      <c r="AI265" s="1301"/>
      <c r="AJ265" s="1301"/>
      <c r="AK265" s="1301"/>
      <c r="AL265" s="1301"/>
      <c r="AM265" s="1301"/>
      <c r="AN265" s="1301"/>
      <c r="AO265" s="1301"/>
      <c r="AP265" s="1301"/>
      <c r="AQ265" s="1301"/>
      <c r="AR265" s="1301"/>
      <c r="AS265" s="1301"/>
      <c r="AT265" s="1301"/>
      <c r="AU265" s="1301"/>
      <c r="AV265" s="1301"/>
      <c r="AW265" s="1301"/>
      <c r="AX265" s="1301"/>
      <c r="AY265" s="1301"/>
      <c r="AZ265" s="1301"/>
      <c r="BA265" s="1301"/>
      <c r="BB265" s="1301"/>
      <c r="BC265" s="1301"/>
      <c r="BD265" s="1301"/>
      <c r="BE265" s="1301"/>
      <c r="BF265" s="1301"/>
      <c r="BG265" s="1301"/>
      <c r="BH265" s="1301"/>
      <c r="BI265" s="1301"/>
      <c r="BJ265" s="1301"/>
      <c r="BK265" s="1301"/>
      <c r="BL265" s="1301"/>
      <c r="BM265" s="1301"/>
      <c r="BN265" s="1301"/>
      <c r="BO265" s="1301"/>
      <c r="BP265" s="1301"/>
      <c r="BQ265" s="1301"/>
      <c r="BR265" s="1301"/>
      <c r="BS265" s="1301"/>
      <c r="BT265" s="1301"/>
      <c r="BU265" s="1301"/>
      <c r="BV265" s="1301"/>
      <c r="BW265" s="1301"/>
      <c r="BX265" s="1301"/>
      <c r="BY265" s="1301"/>
      <c r="BZ265" s="1301"/>
      <c r="CA265" s="1301"/>
      <c r="CB265" s="1301"/>
      <c r="CC265" s="1301"/>
      <c r="CD265" s="1301"/>
      <c r="CE265" s="1301"/>
      <c r="CF265" s="1301"/>
      <c r="CG265" s="1301"/>
      <c r="CH265" s="1301"/>
      <c r="CI265" s="1301"/>
      <c r="CJ265" s="1301"/>
      <c r="CK265" s="1301"/>
      <c r="CL265" s="1301"/>
      <c r="CM265" s="1301"/>
      <c r="CN265" s="1301"/>
      <c r="CO265" s="1301"/>
      <c r="CP265" s="1301"/>
      <c r="CQ265" s="1301"/>
      <c r="CR265" s="1301"/>
      <c r="CS265" s="1301"/>
      <c r="CT265" s="1301"/>
      <c r="CU265" s="1301"/>
      <c r="CV265" s="1301"/>
      <c r="CW265" s="1301"/>
      <c r="CX265" s="1301"/>
      <c r="CY265" s="1301"/>
      <c r="CZ265" s="1301"/>
      <c r="DA265" s="1301"/>
      <c r="DB265" s="1301"/>
      <c r="DC265" s="1301"/>
      <c r="DD265" s="1301"/>
      <c r="DE265" s="1301"/>
      <c r="DF265" s="1301"/>
      <c r="DG265" s="1301"/>
      <c r="DH265" s="1301"/>
      <c r="DI265" s="1301"/>
      <c r="DJ265" s="1301"/>
      <c r="DK265" s="1301"/>
      <c r="DL265" s="1301"/>
      <c r="DM265" s="1301"/>
      <c r="DN265" s="1301"/>
      <c r="DO265" s="1301"/>
      <c r="DP265" s="1301"/>
      <c r="DQ265" s="1301"/>
      <c r="DR265" s="1301"/>
      <c r="DS265" s="1301"/>
      <c r="DT265" s="1301"/>
      <c r="DU265" s="1301"/>
      <c r="DV265" s="1301"/>
      <c r="DW265" s="1301"/>
      <c r="DX265" s="1301"/>
      <c r="DY265" s="1301"/>
      <c r="DZ265" s="1301"/>
      <c r="EA265" s="1301"/>
      <c r="EB265" s="1301"/>
      <c r="EC265" s="1301"/>
      <c r="ED265" s="1301"/>
      <c r="EE265" s="1301"/>
      <c r="EF265" s="1301"/>
      <c r="EG265" s="1301"/>
      <c r="EH265" s="1301"/>
      <c r="EI265" s="1301"/>
      <c r="EJ265" s="1301"/>
      <c r="EK265" s="1301"/>
      <c r="EL265" s="1301"/>
      <c r="EM265" s="1301"/>
      <c r="EN265" s="1301"/>
      <c r="EO265" s="1301"/>
      <c r="EP265" s="1301"/>
      <c r="EQ265" s="1301"/>
      <c r="ER265" s="1301"/>
      <c r="ES265" s="1301"/>
      <c r="ET265" s="1301"/>
      <c r="EU265" s="1301"/>
      <c r="EV265" s="1301"/>
      <c r="EW265" s="1301"/>
      <c r="EX265" s="1301"/>
      <c r="EY265" s="1301"/>
      <c r="EZ265" s="1301"/>
      <c r="FA265" s="1301"/>
      <c r="FB265" s="1301"/>
      <c r="FC265" s="1301"/>
      <c r="FD265" s="1301"/>
      <c r="FE265" s="1301"/>
      <c r="FF265" s="1301"/>
      <c r="FG265" s="1301"/>
      <c r="FH265" s="1301"/>
      <c r="FI265" s="1301"/>
      <c r="FJ265" s="1301"/>
      <c r="FK265" s="1301"/>
      <c r="FL265" s="1301"/>
      <c r="FM265" s="1301"/>
      <c r="FN265" s="1301"/>
      <c r="FO265" s="1301"/>
      <c r="FP265" s="1301"/>
      <c r="FQ265" s="1301"/>
      <c r="FR265" s="1301"/>
      <c r="FS265" s="1301"/>
      <c r="FT265" s="1301"/>
      <c r="FU265" s="1301"/>
      <c r="FV265" s="1301"/>
      <c r="FW265" s="1301"/>
      <c r="FX265" s="1301"/>
      <c r="FY265" s="1301"/>
      <c r="FZ265" s="1301"/>
      <c r="GA265" s="1301"/>
      <c r="GB265" s="1301"/>
      <c r="GC265" s="1301"/>
      <c r="GD265" s="1301"/>
      <c r="GE265" s="1301"/>
      <c r="GF265" s="1301"/>
      <c r="GG265" s="1301"/>
      <c r="GH265" s="1301"/>
      <c r="GI265" s="1301"/>
      <c r="GJ265" s="1301"/>
      <c r="GK265" s="1301"/>
      <c r="GL265" s="1301"/>
      <c r="GM265" s="1301"/>
      <c r="GN265" s="1301"/>
      <c r="GO265" s="1301"/>
      <c r="GP265" s="1301"/>
      <c r="GQ265" s="1301"/>
      <c r="GR265" s="1301"/>
      <c r="GS265" s="1301"/>
      <c r="GT265" s="1301"/>
      <c r="GU265" s="1301"/>
      <c r="GV265" s="1301"/>
      <c r="GW265" s="1301"/>
      <c r="GX265" s="1301"/>
      <c r="GY265" s="1301"/>
      <c r="GZ265" s="1301"/>
      <c r="HA265" s="1301"/>
      <c r="HB265" s="1301"/>
      <c r="HC265" s="1301"/>
      <c r="HD265" s="1301"/>
      <c r="HE265" s="1301"/>
      <c r="HF265" s="1301"/>
      <c r="HG265" s="1301"/>
      <c r="HH265" s="1301"/>
      <c r="HI265" s="1301"/>
      <c r="HJ265" s="1301"/>
      <c r="HK265" s="1301"/>
      <c r="HL265" s="1301"/>
      <c r="HM265" s="1301"/>
      <c r="HN265" s="1301"/>
      <c r="HO265" s="1301"/>
      <c r="HP265" s="1301"/>
      <c r="HQ265" s="1301"/>
      <c r="HR265" s="1301"/>
      <c r="HS265" s="1301"/>
      <c r="HT265" s="1301"/>
      <c r="HU265" s="1301"/>
      <c r="HV265" s="1301"/>
      <c r="HW265" s="1301"/>
      <c r="HX265" s="1301"/>
      <c r="HY265" s="1301"/>
      <c r="HZ265" s="1301"/>
      <c r="IA265" s="1301"/>
      <c r="IB265" s="1301"/>
      <c r="IC265" s="1301"/>
      <c r="ID265" s="1301"/>
      <c r="IE265" s="1301"/>
      <c r="IF265" s="1301"/>
      <c r="IG265" s="1301"/>
      <c r="IH265" s="1301"/>
      <c r="II265" s="1301"/>
      <c r="IJ265" s="1301"/>
      <c r="IK265" s="1301"/>
      <c r="IL265" s="1301"/>
      <c r="IM265" s="1301"/>
      <c r="IN265" s="1301"/>
      <c r="IO265" s="1301"/>
      <c r="IP265" s="1301"/>
      <c r="IQ265" s="1301"/>
      <c r="IR265" s="1301"/>
      <c r="IS265" s="1301"/>
      <c r="IT265" s="1301"/>
      <c r="IU265" s="959"/>
    </row>
    <row r="266" spans="1:255" ht="20.100000000000001" customHeight="1" x14ac:dyDescent="0.25">
      <c r="A266" s="1299">
        <v>41639</v>
      </c>
      <c r="B266" s="1299"/>
      <c r="C266" s="1299"/>
      <c r="D266" s="1088">
        <v>32.931229999999914</v>
      </c>
      <c r="E266" s="1005">
        <v>27.423979999999915</v>
      </c>
      <c r="F266" s="1005">
        <v>5.50725</v>
      </c>
      <c r="G266" s="1005">
        <v>8429.4885699999995</v>
      </c>
      <c r="H266" s="1005">
        <v>142.69868600000009</v>
      </c>
      <c r="I266" s="1005">
        <v>55.13843</v>
      </c>
      <c r="J266" s="1005">
        <v>21.324999999999999</v>
      </c>
      <c r="L266" s="1301"/>
      <c r="M266" s="1301"/>
      <c r="N266" s="1301"/>
      <c r="O266" s="1301"/>
      <c r="P266" s="1301"/>
      <c r="Q266" s="1301"/>
      <c r="R266" s="1301"/>
      <c r="S266" s="1301"/>
      <c r="T266" s="1301"/>
      <c r="U266" s="1301"/>
      <c r="V266" s="1301"/>
      <c r="W266" s="1301"/>
      <c r="X266" s="1301"/>
      <c r="Y266" s="1301"/>
      <c r="Z266" s="1301"/>
      <c r="AA266" s="1301"/>
      <c r="AB266" s="1301"/>
      <c r="AC266" s="1301"/>
      <c r="AD266" s="1301"/>
      <c r="AE266" s="1301"/>
      <c r="AF266" s="1301"/>
      <c r="AG266" s="1301"/>
      <c r="AH266" s="1301"/>
      <c r="AI266" s="1301"/>
      <c r="AJ266" s="1301"/>
      <c r="AK266" s="1301"/>
      <c r="AL266" s="1301"/>
      <c r="AM266" s="1301"/>
      <c r="AN266" s="1301"/>
      <c r="AO266" s="1301"/>
      <c r="AP266" s="1301"/>
      <c r="AQ266" s="1301"/>
      <c r="AR266" s="1301"/>
      <c r="AS266" s="1301"/>
      <c r="AT266" s="1301"/>
      <c r="AU266" s="1301"/>
      <c r="AV266" s="1301"/>
      <c r="AW266" s="1301"/>
      <c r="AX266" s="1301"/>
      <c r="AY266" s="1301"/>
      <c r="AZ266" s="1301"/>
      <c r="BA266" s="1301"/>
      <c r="BB266" s="1301"/>
      <c r="BC266" s="1301"/>
      <c r="BD266" s="1301"/>
      <c r="BE266" s="1301"/>
      <c r="BF266" s="1301"/>
      <c r="BG266" s="1301"/>
      <c r="BH266" s="1301"/>
      <c r="BI266" s="1301"/>
      <c r="BJ266" s="1301"/>
      <c r="BK266" s="1301"/>
      <c r="BL266" s="1301"/>
      <c r="BM266" s="1301"/>
      <c r="BN266" s="1301"/>
      <c r="BO266" s="1301"/>
      <c r="BP266" s="1301"/>
      <c r="BQ266" s="1301"/>
      <c r="BR266" s="1301"/>
      <c r="BS266" s="1301"/>
      <c r="BT266" s="1301"/>
      <c r="BU266" s="1301"/>
      <c r="BV266" s="1301"/>
      <c r="BW266" s="1301"/>
      <c r="BX266" s="1301"/>
      <c r="BY266" s="1301"/>
      <c r="BZ266" s="1301"/>
      <c r="CA266" s="1301"/>
      <c r="CB266" s="1301"/>
      <c r="CC266" s="1301"/>
      <c r="CD266" s="1301"/>
      <c r="CE266" s="1301"/>
      <c r="CF266" s="1301"/>
      <c r="CG266" s="1301"/>
      <c r="CH266" s="1301"/>
      <c r="CI266" s="1301"/>
      <c r="CJ266" s="1301"/>
      <c r="CK266" s="1301"/>
      <c r="CL266" s="1301"/>
      <c r="CM266" s="1301"/>
      <c r="CN266" s="1301"/>
      <c r="CO266" s="1301"/>
      <c r="CP266" s="1301"/>
      <c r="CQ266" s="1301"/>
      <c r="CR266" s="1301"/>
      <c r="CS266" s="1301"/>
      <c r="CT266" s="1301"/>
      <c r="CU266" s="1301"/>
      <c r="CV266" s="1301"/>
      <c r="CW266" s="1301"/>
      <c r="CX266" s="1301"/>
      <c r="CY266" s="1301"/>
      <c r="CZ266" s="1301"/>
      <c r="DA266" s="1301"/>
      <c r="DB266" s="1301"/>
      <c r="DC266" s="1301"/>
      <c r="DD266" s="1301"/>
      <c r="DE266" s="1301"/>
      <c r="DF266" s="1301"/>
      <c r="DG266" s="1301"/>
      <c r="DH266" s="1301"/>
      <c r="DI266" s="1301"/>
      <c r="DJ266" s="1301"/>
      <c r="DK266" s="1301"/>
      <c r="DL266" s="1301"/>
      <c r="DM266" s="1301"/>
      <c r="DN266" s="1301"/>
      <c r="DO266" s="1301"/>
      <c r="DP266" s="1301"/>
      <c r="DQ266" s="1301"/>
      <c r="DR266" s="1301"/>
      <c r="DS266" s="1301"/>
      <c r="DT266" s="1301"/>
      <c r="DU266" s="1301"/>
      <c r="DV266" s="1301"/>
      <c r="DW266" s="1301"/>
      <c r="DX266" s="1301"/>
      <c r="DY266" s="1301"/>
      <c r="DZ266" s="1301"/>
      <c r="EA266" s="1301"/>
      <c r="EB266" s="1301"/>
      <c r="EC266" s="1301"/>
      <c r="ED266" s="1301"/>
      <c r="EE266" s="1301"/>
      <c r="EF266" s="1301"/>
      <c r="EG266" s="1301"/>
      <c r="EH266" s="1301"/>
      <c r="EI266" s="1301"/>
      <c r="EJ266" s="1301"/>
      <c r="EK266" s="1301"/>
      <c r="EL266" s="1301"/>
      <c r="EM266" s="1301"/>
      <c r="EN266" s="1301"/>
      <c r="EO266" s="1301"/>
      <c r="EP266" s="1301"/>
      <c r="EQ266" s="1301"/>
      <c r="ER266" s="1301"/>
      <c r="ES266" s="1301"/>
      <c r="ET266" s="1301"/>
      <c r="EU266" s="1301"/>
      <c r="EV266" s="1301"/>
      <c r="EW266" s="1301"/>
      <c r="EX266" s="1301"/>
      <c r="EY266" s="1301"/>
      <c r="EZ266" s="1301"/>
      <c r="FA266" s="1301"/>
      <c r="FB266" s="1301"/>
      <c r="FC266" s="1301"/>
      <c r="FD266" s="1301"/>
      <c r="FE266" s="1301"/>
      <c r="FF266" s="1301"/>
      <c r="FG266" s="1301"/>
      <c r="FH266" s="1301"/>
      <c r="FI266" s="1301"/>
      <c r="FJ266" s="1301"/>
      <c r="FK266" s="1301"/>
      <c r="FL266" s="1301"/>
      <c r="FM266" s="1301"/>
      <c r="FN266" s="1301"/>
      <c r="FO266" s="1301"/>
      <c r="FP266" s="1301"/>
      <c r="FQ266" s="1301"/>
      <c r="FR266" s="1301"/>
      <c r="FS266" s="1301"/>
      <c r="FT266" s="1301"/>
      <c r="FU266" s="1301"/>
      <c r="FV266" s="1301"/>
      <c r="FW266" s="1301"/>
      <c r="FX266" s="1301"/>
      <c r="FY266" s="1301"/>
      <c r="FZ266" s="1301"/>
      <c r="GA266" s="1301"/>
      <c r="GB266" s="1301"/>
      <c r="GC266" s="1301"/>
      <c r="GD266" s="1301"/>
      <c r="GE266" s="1301"/>
      <c r="GF266" s="1301"/>
      <c r="GG266" s="1301"/>
      <c r="GH266" s="1301"/>
      <c r="GI266" s="1301"/>
      <c r="GJ266" s="1301"/>
      <c r="GK266" s="1301"/>
      <c r="GL266" s="1301"/>
      <c r="GM266" s="1301"/>
      <c r="GN266" s="1301"/>
      <c r="GO266" s="1301"/>
      <c r="GP266" s="1301"/>
      <c r="GQ266" s="1301"/>
      <c r="GR266" s="1301"/>
      <c r="GS266" s="1301"/>
      <c r="GT266" s="1301"/>
      <c r="GU266" s="1301"/>
      <c r="GV266" s="1301"/>
      <c r="GW266" s="1301"/>
      <c r="GX266" s="1301"/>
      <c r="GY266" s="1301"/>
      <c r="GZ266" s="1301"/>
      <c r="HA266" s="1301"/>
      <c r="HB266" s="1301"/>
      <c r="HC266" s="1301"/>
      <c r="HD266" s="1301"/>
      <c r="HE266" s="1301"/>
      <c r="HF266" s="1301"/>
      <c r="HG266" s="1301"/>
      <c r="HH266" s="1301"/>
      <c r="HI266" s="1301"/>
      <c r="HJ266" s="1301"/>
      <c r="HK266" s="1301"/>
      <c r="HL266" s="1301"/>
      <c r="HM266" s="1301"/>
      <c r="HN266" s="1301"/>
      <c r="HO266" s="1301"/>
      <c r="HP266" s="1301"/>
      <c r="HQ266" s="1301"/>
      <c r="HR266" s="1301"/>
      <c r="HS266" s="1301"/>
      <c r="HT266" s="1301"/>
      <c r="HU266" s="1301"/>
      <c r="HV266" s="1301"/>
      <c r="HW266" s="1301"/>
      <c r="HX266" s="1301"/>
      <c r="HY266" s="1301"/>
      <c r="HZ266" s="1301"/>
      <c r="IA266" s="1301"/>
      <c r="IB266" s="1301"/>
      <c r="IC266" s="1301"/>
      <c r="ID266" s="1301"/>
      <c r="IE266" s="1301"/>
      <c r="IF266" s="1301"/>
      <c r="IG266" s="1301"/>
      <c r="IH266" s="1301"/>
      <c r="II266" s="1301"/>
      <c r="IJ266" s="1301"/>
      <c r="IK266" s="1301"/>
      <c r="IL266" s="1301"/>
      <c r="IM266" s="1301"/>
      <c r="IN266" s="1301"/>
      <c r="IO266" s="1301"/>
      <c r="IP266" s="1301"/>
      <c r="IQ266" s="1301"/>
      <c r="IR266" s="1301"/>
      <c r="IS266" s="1301"/>
      <c r="IT266" s="1301"/>
      <c r="IU266" s="959"/>
    </row>
    <row r="267" spans="1:255" s="384" customFormat="1" ht="20.100000000000001" customHeight="1" x14ac:dyDescent="0.25">
      <c r="A267" s="1299">
        <v>42004</v>
      </c>
      <c r="B267" s="1299"/>
      <c r="C267" s="1299"/>
      <c r="D267" s="1088">
        <v>19.951339999999959</v>
      </c>
      <c r="E267" s="1005">
        <v>19.951339999999959</v>
      </c>
      <c r="F267" s="1005">
        <v>0</v>
      </c>
      <c r="G267" s="1005">
        <v>8375.4739699999991</v>
      </c>
      <c r="H267" s="1005">
        <v>384.07636000000031</v>
      </c>
      <c r="I267" s="1005">
        <v>47.254460000000002</v>
      </c>
      <c r="J267" s="1005">
        <v>10.376599999999996</v>
      </c>
      <c r="K267" s="387"/>
    </row>
    <row r="268" spans="1:255" s="384" customFormat="1" ht="20.100000000000001" customHeight="1" x14ac:dyDescent="0.25">
      <c r="A268" s="1299">
        <v>42369</v>
      </c>
      <c r="B268" s="1299"/>
      <c r="C268" s="1299"/>
      <c r="D268" s="1088">
        <v>8.2368399999999724</v>
      </c>
      <c r="E268" s="1005">
        <v>8.0770899999999983</v>
      </c>
      <c r="F268" s="1005">
        <v>0.15975</v>
      </c>
      <c r="G268" s="1005">
        <v>7707.4970299999995</v>
      </c>
      <c r="H268" s="1005">
        <v>371.64868000000206</v>
      </c>
      <c r="I268" s="1005">
        <v>49.836039999999997</v>
      </c>
      <c r="J268" s="1005">
        <v>10.376600000000003</v>
      </c>
      <c r="K268" s="387"/>
    </row>
    <row r="269" spans="1:255" s="384" customFormat="1" ht="20.100000000000001" customHeight="1" x14ac:dyDescent="0.25">
      <c r="A269" s="1299">
        <v>42735</v>
      </c>
      <c r="B269" s="1299"/>
      <c r="C269" s="1299"/>
      <c r="D269" s="1088">
        <v>7.319909999999993</v>
      </c>
      <c r="E269" s="1005">
        <v>7.2055400000000418</v>
      </c>
      <c r="F269" s="1005">
        <v>0.11437</v>
      </c>
      <c r="G269" s="1005">
        <v>9229.6962299999996</v>
      </c>
      <c r="H269" s="1005">
        <v>518.5783900000024</v>
      </c>
      <c r="I269" s="1005">
        <v>48.281610000000001</v>
      </c>
      <c r="J269" s="1005">
        <v>9.82</v>
      </c>
      <c r="K269" s="387"/>
    </row>
    <row r="270" spans="1:255" s="380" customFormat="1" ht="20.100000000000001" customHeight="1" x14ac:dyDescent="0.25">
      <c r="A270" s="1297">
        <v>43100</v>
      </c>
      <c r="B270" s="1297"/>
      <c r="C270" s="1298"/>
      <c r="D270" s="1088">
        <v>5.1573999999999955</v>
      </c>
      <c r="E270" s="1005">
        <v>5.1362799999999993</v>
      </c>
      <c r="F270" s="1005">
        <v>2.1129999999999999E-2</v>
      </c>
      <c r="G270" s="1005">
        <v>12603.534049999998</v>
      </c>
      <c r="H270" s="1005">
        <v>571.37361000000237</v>
      </c>
      <c r="I270" s="1005">
        <v>51.216160000000002</v>
      </c>
      <c r="J270" s="1005">
        <v>0</v>
      </c>
    </row>
    <row r="271" spans="1:255" s="380" customFormat="1" ht="20.100000000000001" customHeight="1" x14ac:dyDescent="0.25">
      <c r="A271" s="1297">
        <v>43465</v>
      </c>
      <c r="B271" s="1297"/>
      <c r="C271" s="1298"/>
      <c r="D271" s="1088">
        <v>4.5979799999999926</v>
      </c>
      <c r="E271" s="1005">
        <v>4.4490999999999872</v>
      </c>
      <c r="F271" s="1005">
        <v>0.14888000000000001</v>
      </c>
      <c r="G271" s="1005">
        <v>12299.78362</v>
      </c>
      <c r="H271" s="1005">
        <v>689.99197999999888</v>
      </c>
      <c r="I271" s="1005">
        <v>127.12714000000001</v>
      </c>
      <c r="J271" s="1005">
        <v>9.9999999999997868E-2</v>
      </c>
    </row>
    <row r="272" spans="1:255" s="380" customFormat="1" ht="20.100000000000001" customHeight="1" x14ac:dyDescent="0.25">
      <c r="A272" s="1036"/>
      <c r="B272" s="1036"/>
      <c r="C272" s="1087">
        <v>43830</v>
      </c>
      <c r="D272" s="1088">
        <v>5.224488000000008</v>
      </c>
      <c r="E272" s="1005">
        <v>3.8424130000000076</v>
      </c>
      <c r="F272" s="1005">
        <v>1.3820749999999999</v>
      </c>
      <c r="G272" s="1005">
        <v>165.68059699999989</v>
      </c>
      <c r="H272" s="1005">
        <v>458.71354700001029</v>
      </c>
      <c r="I272" s="1005">
        <v>87.474316999999999</v>
      </c>
      <c r="J272" s="1005">
        <v>0.10000000000000142</v>
      </c>
    </row>
    <row r="273" spans="1:11" s="380" customFormat="1" ht="20.100000000000001" customHeight="1" x14ac:dyDescent="0.25">
      <c r="A273" s="1201"/>
      <c r="B273" s="1201"/>
      <c r="C273" s="1087">
        <v>44196</v>
      </c>
      <c r="D273" s="1088">
        <f>D245-D259</f>
        <v>4.9521250000000023</v>
      </c>
      <c r="E273" s="1005">
        <f t="shared" ref="E273:I273" si="4">E245-E259</f>
        <v>4.9521250000000023</v>
      </c>
      <c r="F273" s="1005">
        <f t="shared" si="4"/>
        <v>0</v>
      </c>
      <c r="G273" s="1005">
        <f t="shared" si="4"/>
        <v>169.60211799999252</v>
      </c>
      <c r="H273" s="1005">
        <f>H245-H259</f>
        <v>545.38357799996811</v>
      </c>
      <c r="I273" s="1005">
        <f t="shared" si="4"/>
        <v>95.077489</v>
      </c>
      <c r="J273" s="1005">
        <f>J245-J259</f>
        <v>9.9999999999997868E-2</v>
      </c>
    </row>
    <row r="274" spans="1:11" ht="15" customHeight="1" x14ac:dyDescent="0.25">
      <c r="A274" s="357" t="s">
        <v>495</v>
      </c>
      <c r="B274" s="403"/>
      <c r="C274" s="392"/>
      <c r="D274" s="337"/>
      <c r="E274" s="337"/>
      <c r="F274" s="337"/>
      <c r="G274" s="337"/>
      <c r="H274" s="337"/>
      <c r="I274" s="337"/>
      <c r="J274" s="337"/>
    </row>
    <row r="275" spans="1:11" ht="15" customHeight="1" x14ac:dyDescent="0.25">
      <c r="A275" s="404" t="s">
        <v>694</v>
      </c>
      <c r="B275" s="404"/>
      <c r="C275" s="404"/>
      <c r="D275" s="404"/>
      <c r="E275" s="404"/>
      <c r="F275" s="404"/>
      <c r="G275" s="404"/>
      <c r="H275" s="404"/>
      <c r="I275" s="404"/>
      <c r="J275" s="404"/>
      <c r="K275" s="404"/>
    </row>
    <row r="276" spans="1:11" ht="15" customHeight="1" x14ac:dyDescent="0.25">
      <c r="A276" s="404" t="s">
        <v>537</v>
      </c>
      <c r="B276" s="404"/>
      <c r="C276" s="404"/>
      <c r="D276" s="404"/>
      <c r="E276" s="404"/>
      <c r="F276" s="404"/>
      <c r="G276" s="404"/>
      <c r="H276" s="404"/>
      <c r="I276" s="404"/>
      <c r="J276" s="404"/>
      <c r="K276" s="404"/>
    </row>
    <row r="277" spans="1:11" ht="15" customHeight="1" x14ac:dyDescent="0.25">
      <c r="A277" s="404" t="s">
        <v>538</v>
      </c>
      <c r="B277" s="953"/>
      <c r="C277" s="953"/>
      <c r="D277" s="953"/>
      <c r="I277" s="392"/>
      <c r="K277" s="380"/>
    </row>
    <row r="278" spans="1:11" ht="15" customHeight="1" x14ac:dyDescent="0.25">
      <c r="A278" s="404" t="s">
        <v>539</v>
      </c>
      <c r="B278" s="953"/>
      <c r="C278" s="953"/>
      <c r="D278" s="953"/>
      <c r="I278" s="392"/>
      <c r="K278" s="380"/>
    </row>
    <row r="279" spans="1:11" ht="15" customHeight="1" x14ac:dyDescent="0.25">
      <c r="A279" s="405" t="s">
        <v>695</v>
      </c>
      <c r="B279" s="953"/>
      <c r="C279" s="953"/>
      <c r="D279" s="953"/>
      <c r="I279" s="392"/>
      <c r="K279" s="380"/>
    </row>
    <row r="280" spans="1:11" ht="15" customHeight="1" x14ac:dyDescent="0.25">
      <c r="A280" s="403"/>
      <c r="B280" s="403"/>
      <c r="C280" s="403"/>
      <c r="D280" s="337"/>
      <c r="E280" s="337"/>
      <c r="F280" s="337"/>
      <c r="G280" s="337"/>
      <c r="H280" s="337"/>
      <c r="I280" s="337"/>
      <c r="J280" s="337"/>
    </row>
    <row r="281" spans="1:11" ht="15" customHeight="1" x14ac:dyDescent="0.25">
      <c r="A281" s="403"/>
      <c r="B281" s="403"/>
      <c r="C281" s="403"/>
      <c r="D281" s="337"/>
      <c r="E281" s="337"/>
      <c r="F281" s="337"/>
      <c r="G281" s="337"/>
      <c r="H281" s="337"/>
      <c r="I281" s="337"/>
      <c r="J281" s="337"/>
    </row>
    <row r="282" spans="1:11" x14ac:dyDescent="0.25">
      <c r="D282" s="407"/>
      <c r="E282" s="407"/>
      <c r="F282" s="407"/>
      <c r="G282" s="407"/>
      <c r="H282" s="407"/>
      <c r="I282" s="407"/>
      <c r="J282" s="407"/>
      <c r="K282" s="407"/>
    </row>
    <row r="283" spans="1:11" x14ac:dyDescent="0.25">
      <c r="D283" s="407"/>
      <c r="E283" s="407"/>
      <c r="F283" s="407"/>
      <c r="G283" s="407"/>
      <c r="H283" s="407"/>
      <c r="I283" s="407"/>
      <c r="J283" s="407"/>
      <c r="K283" s="407"/>
    </row>
    <row r="284" spans="1:11" x14ac:dyDescent="0.25">
      <c r="D284" s="407"/>
      <c r="E284" s="407"/>
      <c r="F284" s="407"/>
      <c r="G284" s="407"/>
      <c r="H284" s="407"/>
      <c r="I284" s="407"/>
      <c r="J284" s="407"/>
      <c r="K284" s="407"/>
    </row>
    <row r="285" spans="1:11" x14ac:dyDescent="0.25">
      <c r="D285" s="407"/>
      <c r="E285" s="407"/>
      <c r="F285" s="407"/>
      <c r="G285" s="407"/>
      <c r="H285" s="407"/>
      <c r="I285" s="407"/>
      <c r="J285" s="407"/>
      <c r="K285" s="407"/>
    </row>
    <row r="286" spans="1:11" x14ac:dyDescent="0.25">
      <c r="D286" s="407"/>
      <c r="E286" s="407"/>
      <c r="F286" s="407"/>
      <c r="G286" s="407"/>
      <c r="H286" s="407"/>
      <c r="I286" s="407"/>
      <c r="J286" s="407"/>
      <c r="K286" s="407"/>
    </row>
    <row r="287" spans="1:11" x14ac:dyDescent="0.25">
      <c r="D287" s="407"/>
      <c r="E287" s="407"/>
      <c r="F287" s="407"/>
      <c r="G287" s="407"/>
      <c r="H287" s="407"/>
      <c r="I287" s="407"/>
      <c r="J287" s="407"/>
      <c r="K287" s="407"/>
    </row>
    <row r="288" spans="1:11" x14ac:dyDescent="0.25">
      <c r="D288" s="407"/>
      <c r="E288" s="407"/>
      <c r="F288" s="407"/>
      <c r="G288" s="407"/>
      <c r="H288" s="407"/>
      <c r="I288" s="407"/>
      <c r="J288" s="407"/>
      <c r="K288" s="407"/>
    </row>
    <row r="289" spans="4:11" x14ac:dyDescent="0.25">
      <c r="D289" s="407"/>
      <c r="E289" s="407"/>
      <c r="F289" s="407"/>
      <c r="G289" s="407"/>
      <c r="H289" s="407"/>
      <c r="I289" s="407"/>
      <c r="J289" s="407"/>
      <c r="K289" s="407"/>
    </row>
    <row r="290" spans="4:11" x14ac:dyDescent="0.25">
      <c r="D290" s="407"/>
      <c r="E290" s="407"/>
      <c r="F290" s="407"/>
      <c r="G290" s="407"/>
      <c r="H290" s="407"/>
      <c r="I290" s="407"/>
      <c r="J290" s="407"/>
      <c r="K290" s="407"/>
    </row>
    <row r="291" spans="4:11" x14ac:dyDescent="0.25">
      <c r="D291" s="407"/>
      <c r="E291" s="407"/>
      <c r="F291" s="407"/>
      <c r="G291" s="407"/>
      <c r="H291" s="407"/>
      <c r="I291" s="407"/>
      <c r="J291" s="407"/>
      <c r="K291" s="407"/>
    </row>
    <row r="292" spans="4:11" x14ac:dyDescent="0.25">
      <c r="D292" s="407"/>
      <c r="E292" s="407"/>
      <c r="F292" s="407"/>
      <c r="G292" s="407"/>
      <c r="H292" s="407"/>
      <c r="I292" s="407"/>
      <c r="J292" s="407"/>
      <c r="K292" s="407"/>
    </row>
    <row r="293" spans="4:11" x14ac:dyDescent="0.25">
      <c r="D293" s="407"/>
      <c r="E293" s="407"/>
      <c r="F293" s="407"/>
      <c r="G293" s="407"/>
      <c r="H293" s="407"/>
      <c r="I293" s="407"/>
      <c r="J293" s="407"/>
      <c r="K293" s="407"/>
    </row>
    <row r="294" spans="4:11" x14ac:dyDescent="0.25">
      <c r="D294" s="407"/>
      <c r="E294" s="407"/>
      <c r="F294" s="407"/>
      <c r="G294" s="407"/>
      <c r="H294" s="407"/>
      <c r="I294" s="407"/>
      <c r="J294" s="407"/>
      <c r="K294" s="407"/>
    </row>
    <row r="295" spans="4:11" x14ac:dyDescent="0.25">
      <c r="D295" s="407"/>
      <c r="E295" s="407"/>
      <c r="F295" s="407"/>
      <c r="G295" s="407"/>
      <c r="H295" s="407"/>
      <c r="I295" s="407"/>
      <c r="J295" s="407"/>
      <c r="K295" s="407"/>
    </row>
    <row r="296" spans="4:11" x14ac:dyDescent="0.25">
      <c r="D296" s="407"/>
      <c r="E296" s="407"/>
      <c r="F296" s="407"/>
      <c r="G296" s="407"/>
      <c r="H296" s="407"/>
      <c r="I296" s="407"/>
      <c r="J296" s="407"/>
      <c r="K296" s="407"/>
    </row>
    <row r="297" spans="4:11" x14ac:dyDescent="0.25">
      <c r="D297" s="407"/>
      <c r="E297" s="407"/>
      <c r="F297" s="407"/>
      <c r="G297" s="407"/>
      <c r="H297" s="407"/>
      <c r="I297" s="407"/>
      <c r="J297" s="407"/>
      <c r="K297" s="407"/>
    </row>
    <row r="298" spans="4:11" x14ac:dyDescent="0.25">
      <c r="D298" s="407"/>
      <c r="E298" s="407"/>
      <c r="F298" s="407"/>
      <c r="G298" s="407"/>
      <c r="H298" s="407"/>
      <c r="I298" s="407"/>
      <c r="J298" s="407"/>
      <c r="K298" s="407"/>
    </row>
    <row r="299" spans="4:11" x14ac:dyDescent="0.25">
      <c r="D299" s="407"/>
      <c r="E299" s="407"/>
      <c r="F299" s="407"/>
      <c r="G299" s="407"/>
      <c r="H299" s="407"/>
      <c r="I299" s="407"/>
      <c r="J299" s="407"/>
      <c r="K299" s="407"/>
    </row>
    <row r="300" spans="4:11" x14ac:dyDescent="0.25">
      <c r="D300" s="407"/>
      <c r="E300" s="407"/>
      <c r="F300" s="407"/>
      <c r="G300" s="407"/>
      <c r="H300" s="407"/>
      <c r="I300" s="407"/>
      <c r="J300" s="407"/>
      <c r="K300" s="407"/>
    </row>
    <row r="301" spans="4:11" x14ac:dyDescent="0.25">
      <c r="D301" s="407"/>
      <c r="E301" s="407"/>
      <c r="F301" s="407"/>
      <c r="G301" s="407"/>
      <c r="H301" s="407"/>
      <c r="I301" s="407"/>
      <c r="J301" s="407"/>
      <c r="K301" s="407"/>
    </row>
    <row r="302" spans="4:11" x14ac:dyDescent="0.25">
      <c r="D302" s="407"/>
      <c r="E302" s="407"/>
      <c r="F302" s="407"/>
      <c r="G302" s="407"/>
      <c r="H302" s="407"/>
      <c r="I302" s="407"/>
      <c r="J302" s="407"/>
      <c r="K302" s="407"/>
    </row>
    <row r="303" spans="4:11" x14ac:dyDescent="0.25">
      <c r="D303" s="407"/>
      <c r="E303" s="407"/>
      <c r="F303" s="407"/>
      <c r="G303" s="407"/>
      <c r="H303" s="407"/>
      <c r="I303" s="407"/>
      <c r="J303" s="407"/>
      <c r="K303" s="407"/>
    </row>
    <row r="304" spans="4:11" x14ac:dyDescent="0.25">
      <c r="D304" s="407"/>
      <c r="E304" s="407"/>
      <c r="F304" s="407"/>
      <c r="G304" s="407"/>
      <c r="H304" s="407"/>
      <c r="I304" s="407"/>
      <c r="J304" s="407"/>
      <c r="K304" s="407"/>
    </row>
    <row r="305" spans="4:11" x14ac:dyDescent="0.25">
      <c r="D305" s="407"/>
      <c r="E305" s="407"/>
      <c r="F305" s="407"/>
      <c r="G305" s="407"/>
      <c r="H305" s="407"/>
      <c r="I305" s="407"/>
      <c r="J305" s="407"/>
      <c r="K305" s="407"/>
    </row>
    <row r="306" spans="4:11" x14ac:dyDescent="0.25">
      <c r="D306" s="407"/>
      <c r="E306" s="407"/>
      <c r="F306" s="407"/>
      <c r="G306" s="407"/>
      <c r="H306" s="407"/>
      <c r="I306" s="407"/>
      <c r="J306" s="407"/>
      <c r="K306" s="407"/>
    </row>
    <row r="307" spans="4:11" x14ac:dyDescent="0.25">
      <c r="D307" s="407"/>
      <c r="E307" s="407"/>
      <c r="F307" s="407"/>
      <c r="G307" s="407"/>
      <c r="H307" s="407"/>
      <c r="I307" s="407"/>
      <c r="J307" s="407"/>
      <c r="K307" s="407"/>
    </row>
    <row r="308" spans="4:11" x14ac:dyDescent="0.25">
      <c r="D308" s="407"/>
      <c r="E308" s="407"/>
      <c r="F308" s="407"/>
      <c r="G308" s="407"/>
      <c r="H308" s="407"/>
      <c r="I308" s="407"/>
      <c r="J308" s="407"/>
      <c r="K308" s="407"/>
    </row>
    <row r="309" spans="4:11" x14ac:dyDescent="0.25">
      <c r="D309" s="407"/>
      <c r="E309" s="407"/>
      <c r="F309" s="407"/>
      <c r="G309" s="407"/>
      <c r="H309" s="407"/>
      <c r="I309" s="407"/>
      <c r="J309" s="407"/>
      <c r="K309" s="407"/>
    </row>
    <row r="310" spans="4:11" x14ac:dyDescent="0.25">
      <c r="D310" s="407"/>
      <c r="E310" s="407"/>
      <c r="F310" s="407"/>
      <c r="G310" s="407"/>
      <c r="H310" s="407"/>
      <c r="I310" s="407"/>
      <c r="J310" s="407"/>
      <c r="K310" s="407"/>
    </row>
    <row r="311" spans="4:11" x14ac:dyDescent="0.25">
      <c r="D311" s="407"/>
      <c r="E311" s="407"/>
      <c r="F311" s="407"/>
      <c r="G311" s="407"/>
      <c r="H311" s="407"/>
      <c r="I311" s="407"/>
      <c r="J311" s="407"/>
      <c r="K311" s="407"/>
    </row>
    <row r="312" spans="4:11" x14ac:dyDescent="0.25">
      <c r="D312" s="407"/>
      <c r="E312" s="407"/>
      <c r="F312" s="407"/>
      <c r="G312" s="407"/>
      <c r="H312" s="407"/>
      <c r="I312" s="407"/>
      <c r="J312" s="407"/>
      <c r="K312" s="407"/>
    </row>
    <row r="313" spans="4:11" x14ac:dyDescent="0.25">
      <c r="D313" s="407"/>
      <c r="E313" s="407"/>
      <c r="F313" s="407"/>
      <c r="G313" s="407"/>
      <c r="H313" s="407"/>
      <c r="I313" s="407"/>
      <c r="J313" s="407"/>
      <c r="K313" s="407"/>
    </row>
    <row r="314" spans="4:11" x14ac:dyDescent="0.25">
      <c r="D314" s="407"/>
      <c r="E314" s="407"/>
      <c r="F314" s="407"/>
      <c r="G314" s="407"/>
      <c r="H314" s="407"/>
      <c r="I314" s="407"/>
      <c r="J314" s="407"/>
      <c r="K314" s="407"/>
    </row>
    <row r="315" spans="4:11" x14ac:dyDescent="0.25">
      <c r="D315" s="407"/>
      <c r="E315" s="407"/>
      <c r="F315" s="407"/>
      <c r="G315" s="407"/>
      <c r="H315" s="407"/>
      <c r="I315" s="407"/>
      <c r="J315" s="407"/>
      <c r="K315" s="407"/>
    </row>
    <row r="316" spans="4:11" x14ac:dyDescent="0.25">
      <c r="D316" s="407"/>
      <c r="E316" s="407"/>
      <c r="F316" s="407"/>
      <c r="G316" s="407"/>
      <c r="H316" s="407"/>
      <c r="I316" s="407"/>
      <c r="J316" s="407"/>
      <c r="K316" s="407"/>
    </row>
    <row r="317" spans="4:11" x14ac:dyDescent="0.25">
      <c r="D317" s="407"/>
      <c r="E317" s="407"/>
      <c r="F317" s="407"/>
      <c r="G317" s="407"/>
      <c r="H317" s="407"/>
      <c r="I317" s="407"/>
      <c r="J317" s="407"/>
      <c r="K317" s="407"/>
    </row>
    <row r="318" spans="4:11" x14ac:dyDescent="0.25">
      <c r="D318" s="407"/>
      <c r="E318" s="407"/>
      <c r="F318" s="407"/>
      <c r="G318" s="407"/>
      <c r="H318" s="407"/>
      <c r="I318" s="407"/>
      <c r="J318" s="407"/>
      <c r="K318" s="407"/>
    </row>
    <row r="319" spans="4:11" x14ac:dyDescent="0.25">
      <c r="D319" s="407"/>
      <c r="E319" s="407"/>
      <c r="F319" s="407"/>
      <c r="G319" s="407"/>
      <c r="H319" s="407"/>
      <c r="I319" s="407"/>
      <c r="J319" s="407"/>
      <c r="K319" s="407"/>
    </row>
    <row r="320" spans="4:11" x14ac:dyDescent="0.25">
      <c r="D320" s="407"/>
      <c r="E320" s="407"/>
      <c r="F320" s="407"/>
      <c r="G320" s="407"/>
      <c r="H320" s="407"/>
      <c r="I320" s="407"/>
      <c r="J320" s="407"/>
      <c r="K320" s="407"/>
    </row>
    <row r="321" spans="4:11" x14ac:dyDescent="0.25">
      <c r="D321" s="407"/>
      <c r="E321" s="407"/>
      <c r="F321" s="407"/>
      <c r="G321" s="407"/>
      <c r="H321" s="407"/>
      <c r="I321" s="407"/>
      <c r="J321" s="407"/>
      <c r="K321" s="407"/>
    </row>
    <row r="322" spans="4:11" x14ac:dyDescent="0.25">
      <c r="D322" s="407"/>
      <c r="E322" s="407"/>
      <c r="F322" s="407"/>
      <c r="G322" s="407"/>
      <c r="H322" s="407"/>
      <c r="I322" s="407"/>
      <c r="J322" s="407"/>
      <c r="K322" s="407"/>
    </row>
    <row r="323" spans="4:11" x14ac:dyDescent="0.25">
      <c r="D323" s="407"/>
      <c r="E323" s="407"/>
      <c r="F323" s="407"/>
      <c r="G323" s="407"/>
      <c r="H323" s="407"/>
      <c r="I323" s="407"/>
      <c r="J323" s="407"/>
      <c r="K323" s="407"/>
    </row>
    <row r="324" spans="4:11" x14ac:dyDescent="0.25">
      <c r="D324" s="407"/>
      <c r="E324" s="407"/>
      <c r="F324" s="407"/>
      <c r="G324" s="407"/>
      <c r="H324" s="407"/>
      <c r="I324" s="407"/>
      <c r="J324" s="407"/>
      <c r="K324" s="407"/>
    </row>
    <row r="325" spans="4:11" x14ac:dyDescent="0.25">
      <c r="D325" s="407"/>
      <c r="E325" s="407"/>
      <c r="F325" s="407"/>
      <c r="G325" s="407"/>
      <c r="H325" s="407"/>
      <c r="I325" s="407"/>
      <c r="J325" s="407"/>
      <c r="K325" s="407"/>
    </row>
    <row r="326" spans="4:11" x14ac:dyDescent="0.25">
      <c r="D326" s="407"/>
      <c r="E326" s="407"/>
      <c r="F326" s="407"/>
      <c r="G326" s="407"/>
      <c r="H326" s="407"/>
      <c r="I326" s="407"/>
      <c r="J326" s="407"/>
      <c r="K326" s="407"/>
    </row>
    <row r="327" spans="4:11" x14ac:dyDescent="0.25">
      <c r="D327" s="407"/>
      <c r="E327" s="407"/>
      <c r="F327" s="407"/>
      <c r="G327" s="407"/>
      <c r="H327" s="407"/>
      <c r="I327" s="407"/>
      <c r="J327" s="407"/>
      <c r="K327" s="407"/>
    </row>
    <row r="328" spans="4:11" x14ac:dyDescent="0.25">
      <c r="D328" s="407"/>
      <c r="E328" s="407"/>
      <c r="F328" s="407"/>
      <c r="G328" s="407"/>
      <c r="H328" s="407"/>
      <c r="I328" s="407"/>
      <c r="J328" s="407"/>
      <c r="K328" s="407"/>
    </row>
    <row r="329" spans="4:11" x14ac:dyDescent="0.25">
      <c r="D329" s="407"/>
      <c r="E329" s="407"/>
      <c r="F329" s="407"/>
      <c r="G329" s="407"/>
      <c r="H329" s="407"/>
      <c r="I329" s="407"/>
      <c r="J329" s="407"/>
      <c r="K329" s="407"/>
    </row>
    <row r="330" spans="4:11" x14ac:dyDescent="0.25">
      <c r="D330" s="407"/>
      <c r="E330" s="407"/>
      <c r="F330" s="407"/>
      <c r="G330" s="407"/>
      <c r="H330" s="407"/>
      <c r="I330" s="407"/>
      <c r="J330" s="407"/>
      <c r="K330" s="407"/>
    </row>
    <row r="331" spans="4:11" x14ac:dyDescent="0.25">
      <c r="D331" s="407"/>
      <c r="E331" s="407"/>
      <c r="F331" s="407"/>
      <c r="G331" s="407"/>
      <c r="H331" s="407"/>
      <c r="I331" s="407"/>
      <c r="J331" s="407"/>
      <c r="K331" s="407"/>
    </row>
    <row r="332" spans="4:11" x14ac:dyDescent="0.25">
      <c r="D332" s="407"/>
      <c r="E332" s="407"/>
      <c r="F332" s="407"/>
      <c r="G332" s="407"/>
      <c r="H332" s="407"/>
      <c r="I332" s="407"/>
      <c r="J332" s="407"/>
      <c r="K332" s="407"/>
    </row>
    <row r="333" spans="4:11" x14ac:dyDescent="0.25">
      <c r="D333" s="407"/>
      <c r="E333" s="407"/>
      <c r="F333" s="407"/>
      <c r="G333" s="407"/>
      <c r="H333" s="407"/>
      <c r="I333" s="407"/>
      <c r="J333" s="407"/>
      <c r="K333" s="407"/>
    </row>
    <row r="334" spans="4:11" x14ac:dyDescent="0.25">
      <c r="D334" s="407"/>
      <c r="E334" s="407"/>
      <c r="F334" s="407"/>
      <c r="G334" s="407"/>
      <c r="H334" s="407"/>
      <c r="I334" s="407"/>
      <c r="J334" s="407"/>
      <c r="K334" s="407"/>
    </row>
    <row r="335" spans="4:11" x14ac:dyDescent="0.25">
      <c r="D335" s="407"/>
      <c r="E335" s="407"/>
      <c r="F335" s="407"/>
      <c r="G335" s="407"/>
      <c r="H335" s="407"/>
      <c r="I335" s="407"/>
      <c r="J335" s="407"/>
      <c r="K335" s="407"/>
    </row>
    <row r="336" spans="4:11" x14ac:dyDescent="0.25">
      <c r="D336" s="407"/>
      <c r="E336" s="407"/>
      <c r="F336" s="407"/>
      <c r="G336" s="407"/>
      <c r="H336" s="407"/>
      <c r="I336" s="407"/>
      <c r="J336" s="407"/>
      <c r="K336" s="407"/>
    </row>
    <row r="337" spans="4:11" x14ac:dyDescent="0.25">
      <c r="D337" s="407"/>
      <c r="E337" s="407"/>
      <c r="F337" s="407"/>
      <c r="G337" s="407"/>
      <c r="H337" s="407"/>
      <c r="I337" s="407"/>
      <c r="J337" s="407"/>
      <c r="K337" s="407"/>
    </row>
    <row r="338" spans="4:11" x14ac:dyDescent="0.25">
      <c r="D338" s="407"/>
      <c r="E338" s="407"/>
      <c r="F338" s="407"/>
      <c r="G338" s="407"/>
      <c r="H338" s="407"/>
      <c r="I338" s="407"/>
      <c r="J338" s="407"/>
      <c r="K338" s="407"/>
    </row>
    <row r="339" spans="4:11" x14ac:dyDescent="0.25">
      <c r="D339" s="407"/>
      <c r="E339" s="407"/>
      <c r="F339" s="407"/>
      <c r="G339" s="407"/>
      <c r="H339" s="407"/>
      <c r="I339" s="407"/>
      <c r="J339" s="407"/>
      <c r="K339" s="407"/>
    </row>
    <row r="340" spans="4:11" x14ac:dyDescent="0.25">
      <c r="D340" s="407"/>
      <c r="E340" s="407"/>
      <c r="F340" s="407"/>
      <c r="G340" s="407"/>
      <c r="H340" s="407"/>
      <c r="I340" s="407"/>
      <c r="J340" s="407"/>
      <c r="K340" s="407"/>
    </row>
    <row r="341" spans="4:11" x14ac:dyDescent="0.25">
      <c r="D341" s="407"/>
      <c r="E341" s="407"/>
      <c r="F341" s="407"/>
      <c r="G341" s="407"/>
      <c r="H341" s="407"/>
      <c r="I341" s="407"/>
      <c r="J341" s="407"/>
      <c r="K341" s="407"/>
    </row>
    <row r="342" spans="4:11" x14ac:dyDescent="0.25">
      <c r="D342" s="407"/>
      <c r="E342" s="407"/>
      <c r="F342" s="407"/>
      <c r="G342" s="407"/>
      <c r="H342" s="407"/>
      <c r="I342" s="407"/>
      <c r="J342" s="407"/>
      <c r="K342" s="407"/>
    </row>
    <row r="343" spans="4:11" x14ac:dyDescent="0.25">
      <c r="D343" s="407"/>
      <c r="E343" s="407"/>
      <c r="F343" s="407"/>
      <c r="G343" s="407"/>
      <c r="H343" s="407"/>
      <c r="I343" s="407"/>
      <c r="J343" s="407"/>
      <c r="K343" s="407"/>
    </row>
    <row r="344" spans="4:11" x14ac:dyDescent="0.25">
      <c r="D344" s="407"/>
      <c r="E344" s="407"/>
      <c r="F344" s="407"/>
      <c r="G344" s="407"/>
      <c r="H344" s="407"/>
      <c r="I344" s="407"/>
      <c r="J344" s="407"/>
      <c r="K344" s="407"/>
    </row>
    <row r="345" spans="4:11" x14ac:dyDescent="0.25">
      <c r="D345" s="407"/>
      <c r="E345" s="407"/>
      <c r="F345" s="407"/>
      <c r="G345" s="407"/>
      <c r="H345" s="407"/>
      <c r="I345" s="407"/>
      <c r="J345" s="407"/>
      <c r="K345" s="407"/>
    </row>
    <row r="346" spans="4:11" x14ac:dyDescent="0.25">
      <c r="D346" s="407"/>
      <c r="E346" s="407"/>
      <c r="F346" s="407"/>
      <c r="G346" s="407"/>
      <c r="H346" s="407"/>
      <c r="I346" s="407"/>
      <c r="J346" s="407"/>
      <c r="K346" s="407"/>
    </row>
    <row r="347" spans="4:11" x14ac:dyDescent="0.25">
      <c r="D347" s="407"/>
      <c r="E347" s="407"/>
      <c r="F347" s="407"/>
      <c r="G347" s="407"/>
      <c r="H347" s="407"/>
      <c r="I347" s="407"/>
      <c r="J347" s="407"/>
      <c r="K347" s="407"/>
    </row>
    <row r="348" spans="4:11" x14ac:dyDescent="0.25">
      <c r="D348" s="407"/>
      <c r="E348" s="407"/>
      <c r="F348" s="407"/>
      <c r="G348" s="407"/>
      <c r="H348" s="407"/>
      <c r="I348" s="407"/>
      <c r="J348" s="407"/>
      <c r="K348" s="407"/>
    </row>
    <row r="349" spans="4:11" x14ac:dyDescent="0.25">
      <c r="D349" s="407"/>
      <c r="E349" s="407"/>
      <c r="F349" s="407"/>
      <c r="G349" s="407"/>
      <c r="H349" s="407"/>
      <c r="I349" s="407"/>
      <c r="J349" s="407"/>
      <c r="K349" s="407"/>
    </row>
    <row r="350" spans="4:11" x14ac:dyDescent="0.25">
      <c r="D350" s="407"/>
      <c r="E350" s="407"/>
      <c r="F350" s="407"/>
      <c r="G350" s="407"/>
      <c r="H350" s="407"/>
      <c r="I350" s="407"/>
      <c r="J350" s="407"/>
      <c r="K350" s="407"/>
    </row>
    <row r="351" spans="4:11" x14ac:dyDescent="0.25">
      <c r="D351" s="407"/>
      <c r="E351" s="407"/>
      <c r="F351" s="407"/>
      <c r="G351" s="407"/>
      <c r="H351" s="407"/>
      <c r="I351" s="407"/>
      <c r="J351" s="407"/>
      <c r="K351" s="407"/>
    </row>
    <row r="352" spans="4:11" x14ac:dyDescent="0.25">
      <c r="D352" s="407"/>
      <c r="E352" s="407"/>
      <c r="F352" s="407"/>
      <c r="G352" s="407"/>
      <c r="H352" s="407"/>
      <c r="I352" s="407"/>
      <c r="J352" s="407"/>
      <c r="K352" s="407"/>
    </row>
    <row r="353" spans="4:11" x14ac:dyDescent="0.25">
      <c r="D353" s="407"/>
      <c r="E353" s="407"/>
      <c r="F353" s="407"/>
      <c r="G353" s="407"/>
      <c r="H353" s="407"/>
      <c r="I353" s="407"/>
      <c r="J353" s="407"/>
      <c r="K353" s="407"/>
    </row>
    <row r="354" spans="4:11" x14ac:dyDescent="0.25">
      <c r="D354" s="407"/>
      <c r="E354" s="407"/>
      <c r="F354" s="407"/>
      <c r="G354" s="407"/>
      <c r="H354" s="407"/>
      <c r="I354" s="407"/>
      <c r="J354" s="407"/>
      <c r="K354" s="407"/>
    </row>
    <row r="355" spans="4:11" x14ac:dyDescent="0.25">
      <c r="D355" s="407"/>
      <c r="E355" s="407"/>
      <c r="F355" s="407"/>
      <c r="G355" s="407"/>
      <c r="H355" s="407"/>
      <c r="I355" s="407"/>
      <c r="J355" s="407"/>
      <c r="K355" s="407"/>
    </row>
    <row r="356" spans="4:11" x14ac:dyDescent="0.25">
      <c r="D356" s="407"/>
      <c r="E356" s="407"/>
      <c r="F356" s="407"/>
      <c r="G356" s="407"/>
      <c r="H356" s="407"/>
      <c r="I356" s="407"/>
      <c r="J356" s="407"/>
      <c r="K356" s="407"/>
    </row>
    <row r="357" spans="4:11" x14ac:dyDescent="0.25">
      <c r="D357" s="407"/>
      <c r="E357" s="407"/>
      <c r="F357" s="407"/>
      <c r="G357" s="407"/>
      <c r="H357" s="407"/>
      <c r="I357" s="407"/>
      <c r="J357" s="407"/>
      <c r="K357" s="407"/>
    </row>
    <row r="358" spans="4:11" x14ac:dyDescent="0.25">
      <c r="D358" s="407"/>
      <c r="E358" s="407"/>
      <c r="F358" s="407"/>
      <c r="G358" s="407"/>
      <c r="H358" s="407"/>
      <c r="I358" s="407"/>
      <c r="J358" s="407"/>
      <c r="K358" s="407"/>
    </row>
    <row r="359" spans="4:11" x14ac:dyDescent="0.25">
      <c r="D359" s="407"/>
      <c r="E359" s="407"/>
      <c r="F359" s="407"/>
      <c r="G359" s="407"/>
      <c r="H359" s="407"/>
      <c r="I359" s="407"/>
      <c r="J359" s="407"/>
      <c r="K359" s="407"/>
    </row>
    <row r="360" spans="4:11" x14ac:dyDescent="0.25">
      <c r="D360" s="407"/>
      <c r="E360" s="407"/>
      <c r="F360" s="407"/>
      <c r="G360" s="407"/>
      <c r="H360" s="407"/>
      <c r="I360" s="407"/>
      <c r="J360" s="407"/>
      <c r="K360" s="407"/>
    </row>
    <row r="361" spans="4:11" x14ac:dyDescent="0.25">
      <c r="D361" s="407"/>
      <c r="E361" s="407"/>
      <c r="F361" s="407"/>
      <c r="G361" s="407"/>
      <c r="H361" s="407"/>
      <c r="I361" s="407"/>
      <c r="J361" s="407"/>
      <c r="K361" s="407"/>
    </row>
    <row r="362" spans="4:11" x14ac:dyDescent="0.25">
      <c r="D362" s="407"/>
      <c r="E362" s="407"/>
      <c r="F362" s="407"/>
      <c r="G362" s="407"/>
      <c r="H362" s="407"/>
      <c r="I362" s="407"/>
      <c r="J362" s="407"/>
      <c r="K362" s="407"/>
    </row>
    <row r="363" spans="4:11" x14ac:dyDescent="0.25">
      <c r="D363" s="407"/>
      <c r="E363" s="407"/>
      <c r="F363" s="407"/>
      <c r="G363" s="407"/>
      <c r="H363" s="407"/>
      <c r="I363" s="407"/>
      <c r="J363" s="407"/>
      <c r="K363" s="407"/>
    </row>
    <row r="364" spans="4:11" x14ac:dyDescent="0.25">
      <c r="D364" s="407"/>
      <c r="E364" s="407"/>
      <c r="F364" s="407"/>
      <c r="G364" s="407"/>
      <c r="H364" s="407"/>
      <c r="I364" s="407"/>
      <c r="J364" s="407"/>
      <c r="K364" s="407"/>
    </row>
    <row r="365" spans="4:11" x14ac:dyDescent="0.25">
      <c r="D365" s="407"/>
      <c r="E365" s="407"/>
      <c r="F365" s="407"/>
      <c r="G365" s="407"/>
      <c r="H365" s="407"/>
      <c r="I365" s="407"/>
      <c r="J365" s="407"/>
      <c r="K365" s="407"/>
    </row>
    <row r="366" spans="4:11" x14ac:dyDescent="0.25">
      <c r="D366" s="407"/>
      <c r="E366" s="407"/>
      <c r="F366" s="407"/>
      <c r="G366" s="407"/>
      <c r="H366" s="407"/>
      <c r="I366" s="407"/>
      <c r="J366" s="407"/>
      <c r="K366" s="407"/>
    </row>
    <row r="367" spans="4:11" x14ac:dyDescent="0.25">
      <c r="D367" s="407"/>
      <c r="E367" s="407"/>
      <c r="F367" s="407"/>
      <c r="G367" s="407"/>
      <c r="H367" s="407"/>
      <c r="I367" s="407"/>
      <c r="J367" s="407"/>
      <c r="K367" s="407"/>
    </row>
    <row r="368" spans="4:11" x14ac:dyDescent="0.25">
      <c r="D368" s="407"/>
      <c r="E368" s="407"/>
      <c r="F368" s="407"/>
      <c r="G368" s="407"/>
      <c r="H368" s="407"/>
      <c r="I368" s="407"/>
      <c r="J368" s="407"/>
      <c r="K368" s="407"/>
    </row>
    <row r="369" spans="4:11" x14ac:dyDescent="0.25">
      <c r="D369" s="407"/>
      <c r="E369" s="407"/>
      <c r="F369" s="407"/>
      <c r="G369" s="407"/>
      <c r="H369" s="407"/>
      <c r="I369" s="407"/>
      <c r="J369" s="407"/>
      <c r="K369" s="407"/>
    </row>
    <row r="370" spans="4:11" x14ac:dyDescent="0.25">
      <c r="D370" s="407"/>
      <c r="E370" s="407"/>
      <c r="F370" s="407"/>
      <c r="G370" s="407"/>
      <c r="H370" s="407"/>
      <c r="I370" s="407"/>
      <c r="J370" s="407"/>
      <c r="K370" s="407"/>
    </row>
    <row r="371" spans="4:11" x14ac:dyDescent="0.25">
      <c r="D371" s="407"/>
      <c r="E371" s="407"/>
      <c r="F371" s="407"/>
      <c r="G371" s="407"/>
      <c r="H371" s="407"/>
      <c r="I371" s="407"/>
      <c r="J371" s="407"/>
      <c r="K371" s="407"/>
    </row>
    <row r="372" spans="4:11" x14ac:dyDescent="0.25">
      <c r="D372" s="407"/>
      <c r="E372" s="407"/>
      <c r="F372" s="407"/>
      <c r="G372" s="407"/>
      <c r="H372" s="407"/>
      <c r="I372" s="407"/>
      <c r="J372" s="407"/>
      <c r="K372" s="407"/>
    </row>
    <row r="373" spans="4:11" x14ac:dyDescent="0.25">
      <c r="D373" s="407"/>
      <c r="E373" s="407"/>
      <c r="F373" s="407"/>
      <c r="G373" s="407"/>
      <c r="H373" s="407"/>
      <c r="I373" s="407"/>
      <c r="J373" s="407"/>
      <c r="K373" s="407"/>
    </row>
    <row r="374" spans="4:11" x14ac:dyDescent="0.25">
      <c r="D374" s="407"/>
      <c r="E374" s="407"/>
      <c r="F374" s="407"/>
      <c r="G374" s="407"/>
      <c r="H374" s="407"/>
      <c r="I374" s="407"/>
      <c r="J374" s="407"/>
      <c r="K374" s="407"/>
    </row>
    <row r="375" spans="4:11" x14ac:dyDescent="0.25">
      <c r="D375" s="407"/>
      <c r="E375" s="407"/>
      <c r="F375" s="407"/>
      <c r="G375" s="407"/>
      <c r="H375" s="407"/>
      <c r="I375" s="407"/>
      <c r="J375" s="407"/>
      <c r="K375" s="407"/>
    </row>
    <row r="376" spans="4:11" x14ac:dyDescent="0.25">
      <c r="D376" s="407"/>
      <c r="E376" s="407"/>
      <c r="F376" s="407"/>
      <c r="G376" s="407"/>
      <c r="H376" s="407"/>
      <c r="I376" s="407"/>
      <c r="J376" s="407"/>
      <c r="K376" s="407"/>
    </row>
    <row r="377" spans="4:11" x14ac:dyDescent="0.25">
      <c r="D377" s="407"/>
      <c r="E377" s="407"/>
      <c r="F377" s="407"/>
      <c r="G377" s="407"/>
      <c r="H377" s="407"/>
      <c r="I377" s="407"/>
      <c r="J377" s="407"/>
      <c r="K377" s="407"/>
    </row>
    <row r="378" spans="4:11" x14ac:dyDescent="0.25">
      <c r="D378" s="407"/>
      <c r="E378" s="407"/>
      <c r="F378" s="407"/>
      <c r="G378" s="407"/>
      <c r="H378" s="407"/>
      <c r="I378" s="407"/>
      <c r="J378" s="407"/>
      <c r="K378" s="407"/>
    </row>
    <row r="379" spans="4:11" x14ac:dyDescent="0.25">
      <c r="D379" s="407"/>
      <c r="E379" s="407"/>
      <c r="F379" s="407"/>
      <c r="G379" s="407"/>
      <c r="H379" s="407"/>
      <c r="I379" s="407"/>
      <c r="J379" s="407"/>
      <c r="K379" s="407"/>
    </row>
    <row r="380" spans="4:11" x14ac:dyDescent="0.25">
      <c r="D380" s="407"/>
      <c r="E380" s="407"/>
      <c r="F380" s="407"/>
      <c r="G380" s="407"/>
      <c r="H380" s="407"/>
      <c r="I380" s="407"/>
      <c r="J380" s="407"/>
      <c r="K380" s="407"/>
    </row>
    <row r="381" spans="4:11" x14ac:dyDescent="0.25">
      <c r="D381" s="407"/>
      <c r="E381" s="407"/>
      <c r="F381" s="407"/>
      <c r="G381" s="407"/>
      <c r="H381" s="407"/>
      <c r="I381" s="407"/>
      <c r="J381" s="407"/>
      <c r="K381" s="407"/>
    </row>
    <row r="382" spans="4:11" x14ac:dyDescent="0.25">
      <c r="D382" s="407"/>
      <c r="E382" s="407"/>
      <c r="F382" s="407"/>
      <c r="G382" s="407"/>
      <c r="H382" s="407"/>
      <c r="I382" s="407"/>
      <c r="J382" s="407"/>
      <c r="K382" s="407"/>
    </row>
    <row r="383" spans="4:11" x14ac:dyDescent="0.25">
      <c r="D383" s="407"/>
      <c r="E383" s="407"/>
      <c r="F383" s="407"/>
      <c r="G383" s="407"/>
      <c r="H383" s="407"/>
      <c r="I383" s="407"/>
      <c r="J383" s="407"/>
      <c r="K383" s="407"/>
    </row>
    <row r="384" spans="4:11" x14ac:dyDescent="0.25">
      <c r="D384" s="407"/>
      <c r="E384" s="407"/>
      <c r="F384" s="407"/>
      <c r="G384" s="407"/>
      <c r="H384" s="407"/>
      <c r="I384" s="407"/>
      <c r="J384" s="407"/>
      <c r="K384" s="407"/>
    </row>
    <row r="385" spans="4:11" x14ac:dyDescent="0.25">
      <c r="D385" s="407"/>
      <c r="E385" s="407"/>
      <c r="F385" s="407"/>
      <c r="G385" s="407"/>
      <c r="H385" s="407"/>
      <c r="I385" s="407"/>
      <c r="J385" s="407"/>
      <c r="K385" s="407"/>
    </row>
    <row r="386" spans="4:11" x14ac:dyDescent="0.25">
      <c r="D386" s="407"/>
      <c r="E386" s="407"/>
      <c r="F386" s="407"/>
      <c r="G386" s="407"/>
      <c r="H386" s="407"/>
      <c r="I386" s="407"/>
      <c r="J386" s="407"/>
      <c r="K386" s="407"/>
    </row>
    <row r="387" spans="4:11" x14ac:dyDescent="0.25">
      <c r="D387" s="407"/>
      <c r="E387" s="407"/>
      <c r="F387" s="407"/>
      <c r="G387" s="407"/>
      <c r="H387" s="407"/>
      <c r="I387" s="407"/>
      <c r="J387" s="407"/>
      <c r="K387" s="407"/>
    </row>
    <row r="388" spans="4:11" x14ac:dyDescent="0.25">
      <c r="D388" s="407"/>
      <c r="E388" s="407"/>
      <c r="F388" s="407"/>
      <c r="G388" s="407"/>
      <c r="H388" s="407"/>
      <c r="I388" s="407"/>
      <c r="J388" s="407"/>
      <c r="K388" s="407"/>
    </row>
    <row r="389" spans="4:11" x14ac:dyDescent="0.25">
      <c r="D389" s="407"/>
      <c r="E389" s="407"/>
      <c r="F389" s="407"/>
      <c r="G389" s="407"/>
      <c r="H389" s="407"/>
      <c r="I389" s="407"/>
      <c r="J389" s="407"/>
      <c r="K389" s="407"/>
    </row>
    <row r="390" spans="4:11" x14ac:dyDescent="0.25">
      <c r="D390" s="407"/>
      <c r="E390" s="407"/>
      <c r="F390" s="407"/>
      <c r="G390" s="407"/>
      <c r="H390" s="407"/>
      <c r="I390" s="407"/>
      <c r="J390" s="407"/>
      <c r="K390" s="407"/>
    </row>
    <row r="391" spans="4:11" x14ac:dyDescent="0.25">
      <c r="D391" s="407"/>
      <c r="E391" s="407"/>
      <c r="F391" s="407"/>
      <c r="G391" s="407"/>
      <c r="H391" s="407"/>
      <c r="I391" s="407"/>
      <c r="J391" s="407"/>
      <c r="K391" s="407"/>
    </row>
    <row r="392" spans="4:11" x14ac:dyDescent="0.25">
      <c r="D392" s="407"/>
      <c r="E392" s="407"/>
      <c r="F392" s="407"/>
      <c r="G392" s="407"/>
      <c r="H392" s="407"/>
      <c r="I392" s="407"/>
      <c r="J392" s="407"/>
      <c r="K392" s="407"/>
    </row>
    <row r="393" spans="4:11" x14ac:dyDescent="0.25">
      <c r="D393" s="407"/>
      <c r="E393" s="407"/>
      <c r="F393" s="407"/>
      <c r="G393" s="407"/>
      <c r="H393" s="407"/>
      <c r="I393" s="407"/>
      <c r="J393" s="407"/>
      <c r="K393" s="407"/>
    </row>
    <row r="394" spans="4:11" x14ac:dyDescent="0.25">
      <c r="D394" s="407"/>
      <c r="E394" s="407"/>
      <c r="F394" s="407"/>
      <c r="G394" s="407"/>
      <c r="H394" s="407"/>
      <c r="I394" s="407"/>
      <c r="J394" s="407"/>
      <c r="K394" s="407"/>
    </row>
    <row r="395" spans="4:11" x14ac:dyDescent="0.25">
      <c r="D395" s="407"/>
      <c r="E395" s="407"/>
      <c r="F395" s="407"/>
      <c r="G395" s="407"/>
      <c r="H395" s="407"/>
      <c r="I395" s="407"/>
      <c r="J395" s="407"/>
      <c r="K395" s="407"/>
    </row>
    <row r="396" spans="4:11" x14ac:dyDescent="0.25">
      <c r="D396" s="407"/>
      <c r="E396" s="407"/>
      <c r="F396" s="407"/>
      <c r="G396" s="407"/>
      <c r="H396" s="407"/>
      <c r="I396" s="407"/>
      <c r="J396" s="407"/>
      <c r="K396" s="407"/>
    </row>
    <row r="397" spans="4:11" x14ac:dyDescent="0.25">
      <c r="D397" s="407"/>
      <c r="E397" s="407"/>
      <c r="F397" s="407"/>
      <c r="G397" s="407"/>
      <c r="H397" s="407"/>
      <c r="I397" s="407"/>
      <c r="J397" s="407"/>
      <c r="K397" s="407"/>
    </row>
    <row r="398" spans="4:11" x14ac:dyDescent="0.25">
      <c r="D398" s="407"/>
      <c r="E398" s="407"/>
      <c r="F398" s="407"/>
      <c r="G398" s="407"/>
      <c r="H398" s="407"/>
      <c r="I398" s="407"/>
      <c r="J398" s="407"/>
      <c r="K398" s="407"/>
    </row>
    <row r="399" spans="4:11" x14ac:dyDescent="0.25">
      <c r="D399" s="407"/>
      <c r="E399" s="407"/>
      <c r="F399" s="407"/>
      <c r="G399" s="407"/>
      <c r="H399" s="407"/>
      <c r="I399" s="407"/>
      <c r="J399" s="407"/>
      <c r="K399" s="407"/>
    </row>
    <row r="400" spans="4:11" x14ac:dyDescent="0.25">
      <c r="D400" s="407"/>
      <c r="E400" s="407"/>
      <c r="F400" s="407"/>
      <c r="G400" s="407"/>
      <c r="H400" s="407"/>
      <c r="I400" s="407"/>
      <c r="J400" s="407"/>
      <c r="K400" s="407"/>
    </row>
    <row r="401" spans="4:11" x14ac:dyDescent="0.25">
      <c r="D401" s="407"/>
      <c r="E401" s="407"/>
      <c r="F401" s="407"/>
      <c r="G401" s="407"/>
      <c r="H401" s="407"/>
      <c r="I401" s="407"/>
      <c r="J401" s="407"/>
      <c r="K401" s="407"/>
    </row>
    <row r="402" spans="4:11" x14ac:dyDescent="0.25">
      <c r="D402" s="407"/>
      <c r="E402" s="407"/>
      <c r="F402" s="407"/>
      <c r="G402" s="407"/>
      <c r="H402" s="407"/>
      <c r="I402" s="407"/>
      <c r="J402" s="407"/>
      <c r="K402" s="407"/>
    </row>
    <row r="403" spans="4:11" x14ac:dyDescent="0.25">
      <c r="D403" s="407"/>
      <c r="E403" s="407"/>
      <c r="F403" s="407"/>
      <c r="G403" s="407"/>
      <c r="H403" s="407"/>
      <c r="I403" s="407"/>
      <c r="J403" s="407"/>
      <c r="K403" s="407"/>
    </row>
    <row r="404" spans="4:11" x14ac:dyDescent="0.25">
      <c r="D404" s="407"/>
      <c r="E404" s="407"/>
      <c r="F404" s="407"/>
      <c r="G404" s="407"/>
      <c r="H404" s="407"/>
      <c r="I404" s="407"/>
      <c r="J404" s="407"/>
      <c r="K404" s="407"/>
    </row>
    <row r="405" spans="4:11" x14ac:dyDescent="0.25">
      <c r="D405" s="407"/>
      <c r="E405" s="407"/>
      <c r="F405" s="407"/>
      <c r="G405" s="407"/>
      <c r="H405" s="407"/>
      <c r="I405" s="407"/>
      <c r="J405" s="407"/>
      <c r="K405" s="407"/>
    </row>
    <row r="406" spans="4:11" x14ac:dyDescent="0.25">
      <c r="D406" s="407"/>
      <c r="E406" s="407"/>
      <c r="F406" s="407"/>
      <c r="G406" s="407"/>
      <c r="H406" s="407"/>
      <c r="I406" s="407"/>
      <c r="J406" s="407"/>
      <c r="K406" s="407"/>
    </row>
    <row r="407" spans="4:11" x14ac:dyDescent="0.25">
      <c r="D407" s="407"/>
      <c r="E407" s="407"/>
      <c r="F407" s="407"/>
      <c r="G407" s="407"/>
      <c r="H407" s="407"/>
      <c r="I407" s="407"/>
      <c r="J407" s="407"/>
      <c r="K407" s="407"/>
    </row>
    <row r="408" spans="4:11" x14ac:dyDescent="0.25">
      <c r="D408" s="407"/>
      <c r="E408" s="407"/>
      <c r="F408" s="407"/>
      <c r="G408" s="407"/>
      <c r="H408" s="407"/>
      <c r="I408" s="407"/>
      <c r="J408" s="407"/>
      <c r="K408" s="407"/>
    </row>
    <row r="409" spans="4:11" x14ac:dyDescent="0.25">
      <c r="D409" s="407"/>
      <c r="E409" s="407"/>
      <c r="F409" s="407"/>
      <c r="G409" s="407"/>
      <c r="H409" s="407"/>
      <c r="I409" s="407"/>
      <c r="J409" s="407"/>
      <c r="K409" s="407"/>
    </row>
    <row r="410" spans="4:11" x14ac:dyDescent="0.25">
      <c r="D410" s="407"/>
      <c r="E410" s="407"/>
      <c r="F410" s="407"/>
      <c r="G410" s="407"/>
      <c r="H410" s="407"/>
      <c r="I410" s="407"/>
      <c r="J410" s="407"/>
      <c r="K410" s="407"/>
    </row>
    <row r="411" spans="4:11" x14ac:dyDescent="0.25">
      <c r="D411" s="407"/>
      <c r="E411" s="407"/>
      <c r="F411" s="407"/>
      <c r="G411" s="407"/>
      <c r="H411" s="407"/>
      <c r="I411" s="407"/>
      <c r="J411" s="407"/>
      <c r="K411" s="407"/>
    </row>
    <row r="412" spans="4:11" x14ac:dyDescent="0.25">
      <c r="D412" s="407"/>
      <c r="E412" s="407"/>
      <c r="F412" s="407"/>
      <c r="G412" s="407"/>
      <c r="H412" s="407"/>
      <c r="I412" s="407"/>
      <c r="J412" s="407"/>
      <c r="K412" s="407"/>
    </row>
    <row r="413" spans="4:11" x14ac:dyDescent="0.25">
      <c r="D413" s="407"/>
      <c r="E413" s="407"/>
      <c r="F413" s="407"/>
      <c r="G413" s="407"/>
      <c r="H413" s="407"/>
      <c r="I413" s="407"/>
      <c r="J413" s="407"/>
      <c r="K413" s="407"/>
    </row>
    <row r="414" spans="4:11" x14ac:dyDescent="0.25">
      <c r="D414" s="407"/>
      <c r="E414" s="407"/>
      <c r="F414" s="407"/>
      <c r="G414" s="407"/>
      <c r="H414" s="407"/>
      <c r="I414" s="407"/>
      <c r="J414" s="407"/>
      <c r="K414" s="407"/>
    </row>
    <row r="415" spans="4:11" x14ac:dyDescent="0.25">
      <c r="D415" s="407"/>
      <c r="E415" s="407"/>
      <c r="F415" s="407"/>
      <c r="G415" s="407"/>
      <c r="H415" s="407"/>
      <c r="I415" s="407"/>
      <c r="J415" s="407"/>
      <c r="K415" s="407"/>
    </row>
    <row r="416" spans="4:11" x14ac:dyDescent="0.25">
      <c r="D416" s="407"/>
      <c r="E416" s="407"/>
      <c r="F416" s="407"/>
      <c r="G416" s="407"/>
      <c r="H416" s="407"/>
      <c r="I416" s="407"/>
      <c r="J416" s="407"/>
      <c r="K416" s="407"/>
    </row>
    <row r="417" spans="4:11" x14ac:dyDescent="0.25">
      <c r="D417" s="407"/>
      <c r="E417" s="407"/>
      <c r="F417" s="407"/>
      <c r="G417" s="407"/>
      <c r="H417" s="407"/>
      <c r="I417" s="407"/>
      <c r="J417" s="407"/>
      <c r="K417" s="407"/>
    </row>
    <row r="418" spans="4:11" x14ac:dyDescent="0.25">
      <c r="D418" s="407"/>
      <c r="E418" s="407"/>
      <c r="F418" s="407"/>
      <c r="G418" s="407"/>
      <c r="H418" s="407"/>
      <c r="I418" s="407"/>
      <c r="J418" s="407"/>
      <c r="K418" s="407"/>
    </row>
    <row r="419" spans="4:11" x14ac:dyDescent="0.25">
      <c r="D419" s="407"/>
      <c r="E419" s="407"/>
      <c r="F419" s="407"/>
      <c r="G419" s="407"/>
      <c r="H419" s="407"/>
      <c r="I419" s="407"/>
      <c r="J419" s="407"/>
      <c r="K419" s="407"/>
    </row>
    <row r="420" spans="4:11" x14ac:dyDescent="0.25">
      <c r="D420" s="407"/>
      <c r="E420" s="407"/>
      <c r="F420" s="407"/>
      <c r="G420" s="407"/>
      <c r="H420" s="407"/>
      <c r="I420" s="407"/>
      <c r="J420" s="407"/>
      <c r="K420" s="407"/>
    </row>
    <row r="421" spans="4:11" x14ac:dyDescent="0.25">
      <c r="D421" s="407"/>
      <c r="E421" s="407"/>
      <c r="F421" s="407"/>
      <c r="G421" s="407"/>
      <c r="H421" s="407"/>
      <c r="I421" s="407"/>
      <c r="J421" s="407"/>
      <c r="K421" s="407"/>
    </row>
    <row r="422" spans="4:11" x14ac:dyDescent="0.25">
      <c r="D422" s="407"/>
      <c r="E422" s="407"/>
      <c r="F422" s="407"/>
      <c r="G422" s="407"/>
      <c r="H422" s="407"/>
      <c r="I422" s="407"/>
      <c r="J422" s="407"/>
      <c r="K422" s="407"/>
    </row>
    <row r="423" spans="4:11" x14ac:dyDescent="0.25">
      <c r="D423" s="407"/>
      <c r="E423" s="407"/>
      <c r="F423" s="407"/>
      <c r="G423" s="407"/>
      <c r="H423" s="407"/>
      <c r="I423" s="407"/>
      <c r="J423" s="407"/>
      <c r="K423" s="407"/>
    </row>
    <row r="424" spans="4:11" x14ac:dyDescent="0.25">
      <c r="D424" s="407"/>
      <c r="E424" s="407"/>
      <c r="F424" s="407"/>
      <c r="G424" s="407"/>
      <c r="H424" s="407"/>
      <c r="I424" s="407"/>
      <c r="J424" s="407"/>
      <c r="K424" s="407"/>
    </row>
    <row r="425" spans="4:11" x14ac:dyDescent="0.25">
      <c r="D425" s="407"/>
      <c r="E425" s="407"/>
      <c r="F425" s="407"/>
      <c r="G425" s="407"/>
      <c r="H425" s="407"/>
      <c r="I425" s="407"/>
      <c r="J425" s="407"/>
      <c r="K425" s="407"/>
    </row>
    <row r="426" spans="4:11" x14ac:dyDescent="0.25">
      <c r="D426" s="407"/>
      <c r="E426" s="407"/>
      <c r="F426" s="407"/>
      <c r="G426" s="407"/>
      <c r="H426" s="407"/>
      <c r="I426" s="407"/>
      <c r="J426" s="407"/>
      <c r="K426" s="407"/>
    </row>
    <row r="427" spans="4:11" x14ac:dyDescent="0.25">
      <c r="D427" s="407"/>
      <c r="E427" s="407"/>
      <c r="F427" s="407"/>
      <c r="G427" s="407"/>
      <c r="H427" s="407"/>
      <c r="I427" s="407"/>
      <c r="J427" s="407"/>
      <c r="K427" s="407"/>
    </row>
    <row r="428" spans="4:11" x14ac:dyDescent="0.25">
      <c r="D428" s="407"/>
      <c r="E428" s="407"/>
      <c r="F428" s="407"/>
      <c r="G428" s="407"/>
      <c r="H428" s="407"/>
      <c r="I428" s="407"/>
      <c r="J428" s="407"/>
      <c r="K428" s="407"/>
    </row>
    <row r="429" spans="4:11" x14ac:dyDescent="0.25">
      <c r="D429" s="407"/>
      <c r="E429" s="407"/>
      <c r="F429" s="407"/>
      <c r="G429" s="407"/>
      <c r="H429" s="407"/>
      <c r="I429" s="407"/>
      <c r="J429" s="407"/>
      <c r="K429" s="407"/>
    </row>
    <row r="430" spans="4:11" x14ac:dyDescent="0.25">
      <c r="D430" s="407"/>
      <c r="E430" s="407"/>
      <c r="F430" s="407"/>
      <c r="G430" s="407"/>
      <c r="H430" s="407"/>
      <c r="I430" s="407"/>
      <c r="J430" s="407"/>
      <c r="K430" s="407"/>
    </row>
    <row r="431" spans="4:11" x14ac:dyDescent="0.25">
      <c r="D431" s="407"/>
      <c r="E431" s="407"/>
      <c r="F431" s="407"/>
      <c r="G431" s="407"/>
      <c r="H431" s="407"/>
      <c r="I431" s="407"/>
      <c r="J431" s="407"/>
      <c r="K431" s="407"/>
    </row>
    <row r="432" spans="4:11" x14ac:dyDescent="0.25">
      <c r="D432" s="407"/>
      <c r="E432" s="407"/>
      <c r="F432" s="407"/>
      <c r="G432" s="407"/>
      <c r="H432" s="407"/>
      <c r="I432" s="407"/>
      <c r="J432" s="407"/>
      <c r="K432" s="407"/>
    </row>
    <row r="433" spans="4:11" x14ac:dyDescent="0.25">
      <c r="D433" s="407"/>
      <c r="E433" s="407"/>
      <c r="F433" s="407"/>
      <c r="G433" s="407"/>
      <c r="H433" s="407"/>
      <c r="I433" s="407"/>
      <c r="J433" s="407"/>
      <c r="K433" s="407"/>
    </row>
    <row r="434" spans="4:11" x14ac:dyDescent="0.25">
      <c r="D434" s="407"/>
      <c r="E434" s="407"/>
      <c r="F434" s="407"/>
      <c r="G434" s="407"/>
      <c r="H434" s="407"/>
      <c r="I434" s="407"/>
      <c r="J434" s="407"/>
      <c r="K434" s="407"/>
    </row>
    <row r="435" spans="4:11" x14ac:dyDescent="0.25">
      <c r="D435" s="407"/>
      <c r="E435" s="407"/>
      <c r="F435" s="407"/>
      <c r="G435" s="407"/>
      <c r="H435" s="407"/>
      <c r="I435" s="407"/>
      <c r="J435" s="407"/>
      <c r="K435" s="407"/>
    </row>
    <row r="436" spans="4:11" x14ac:dyDescent="0.25">
      <c r="D436" s="407"/>
      <c r="E436" s="407"/>
      <c r="F436" s="407"/>
      <c r="G436" s="407"/>
      <c r="H436" s="407"/>
      <c r="I436" s="407"/>
      <c r="J436" s="407"/>
      <c r="K436" s="407"/>
    </row>
    <row r="437" spans="4:11" x14ac:dyDescent="0.25">
      <c r="D437" s="407"/>
      <c r="E437" s="407"/>
      <c r="F437" s="407"/>
      <c r="G437" s="407"/>
      <c r="H437" s="407"/>
      <c r="I437" s="407"/>
      <c r="J437" s="407"/>
      <c r="K437" s="407"/>
    </row>
    <row r="438" spans="4:11" x14ac:dyDescent="0.25">
      <c r="D438" s="407"/>
      <c r="E438" s="407"/>
      <c r="F438" s="407"/>
      <c r="G438" s="407"/>
      <c r="H438" s="407"/>
      <c r="I438" s="407"/>
      <c r="J438" s="407"/>
      <c r="K438" s="407"/>
    </row>
    <row r="439" spans="4:11" x14ac:dyDescent="0.25">
      <c r="D439" s="407"/>
      <c r="E439" s="407"/>
      <c r="F439" s="407"/>
      <c r="G439" s="407"/>
      <c r="H439" s="407"/>
      <c r="I439" s="407"/>
      <c r="J439" s="407"/>
      <c r="K439" s="407"/>
    </row>
    <row r="440" spans="4:11" x14ac:dyDescent="0.25">
      <c r="D440" s="407"/>
      <c r="E440" s="407"/>
      <c r="F440" s="407"/>
      <c r="G440" s="407"/>
      <c r="H440" s="407"/>
      <c r="I440" s="407"/>
      <c r="J440" s="407"/>
      <c r="K440" s="407"/>
    </row>
    <row r="441" spans="4:11" x14ac:dyDescent="0.25">
      <c r="D441" s="407"/>
      <c r="E441" s="407"/>
      <c r="F441" s="407"/>
      <c r="G441" s="407"/>
      <c r="H441" s="407"/>
      <c r="I441" s="407"/>
      <c r="J441" s="407"/>
      <c r="K441" s="407"/>
    </row>
    <row r="442" spans="4:11" x14ac:dyDescent="0.25">
      <c r="D442" s="407"/>
      <c r="E442" s="407"/>
      <c r="F442" s="407"/>
      <c r="G442" s="407"/>
      <c r="H442" s="407"/>
      <c r="I442" s="407"/>
      <c r="J442" s="407"/>
      <c r="K442" s="407"/>
    </row>
    <row r="443" spans="4:11" x14ac:dyDescent="0.25">
      <c r="D443" s="407"/>
      <c r="E443" s="407"/>
      <c r="F443" s="407"/>
      <c r="G443" s="407"/>
      <c r="H443" s="407"/>
      <c r="I443" s="407"/>
      <c r="J443" s="407"/>
      <c r="K443" s="407"/>
    </row>
    <row r="444" spans="4:11" x14ac:dyDescent="0.25">
      <c r="D444" s="407"/>
      <c r="E444" s="407"/>
      <c r="F444" s="407"/>
      <c r="G444" s="407"/>
      <c r="H444" s="407"/>
      <c r="I444" s="407"/>
      <c r="J444" s="407"/>
      <c r="K444" s="407"/>
    </row>
    <row r="445" spans="4:11" x14ac:dyDescent="0.25">
      <c r="D445" s="407"/>
      <c r="E445" s="407"/>
      <c r="F445" s="407"/>
      <c r="G445" s="407"/>
      <c r="H445" s="407"/>
      <c r="I445" s="407"/>
      <c r="J445" s="407"/>
      <c r="K445" s="407"/>
    </row>
    <row r="446" spans="4:11" x14ac:dyDescent="0.25">
      <c r="D446" s="407"/>
      <c r="E446" s="407"/>
      <c r="F446" s="407"/>
      <c r="G446" s="407"/>
      <c r="H446" s="407"/>
      <c r="I446" s="407"/>
      <c r="J446" s="407"/>
      <c r="K446" s="407"/>
    </row>
    <row r="447" spans="4:11" x14ac:dyDescent="0.25">
      <c r="D447" s="407"/>
      <c r="E447" s="407"/>
      <c r="F447" s="407"/>
      <c r="G447" s="407"/>
      <c r="H447" s="407"/>
      <c r="I447" s="407"/>
      <c r="J447" s="407"/>
      <c r="K447" s="407"/>
    </row>
    <row r="448" spans="4:11" x14ac:dyDescent="0.25">
      <c r="D448" s="407"/>
      <c r="E448" s="407"/>
      <c r="F448" s="407"/>
      <c r="G448" s="407"/>
      <c r="H448" s="407"/>
      <c r="I448" s="407"/>
      <c r="J448" s="407"/>
      <c r="K448" s="407"/>
    </row>
    <row r="449" spans="4:11" x14ac:dyDescent="0.25">
      <c r="D449" s="407"/>
      <c r="E449" s="407"/>
      <c r="F449" s="407"/>
      <c r="G449" s="407"/>
      <c r="H449" s="407"/>
      <c r="I449" s="407"/>
      <c r="J449" s="407"/>
      <c r="K449" s="407"/>
    </row>
    <row r="450" spans="4:11" x14ac:dyDescent="0.25">
      <c r="D450" s="407"/>
      <c r="E450" s="407"/>
      <c r="F450" s="407"/>
      <c r="G450" s="407"/>
      <c r="H450" s="407"/>
      <c r="I450" s="407"/>
      <c r="J450" s="407"/>
      <c r="K450" s="407"/>
    </row>
    <row r="451" spans="4:11" x14ac:dyDescent="0.25">
      <c r="D451" s="407"/>
      <c r="E451" s="407"/>
      <c r="F451" s="407"/>
      <c r="G451" s="407"/>
      <c r="H451" s="407"/>
      <c r="I451" s="407"/>
      <c r="J451" s="407"/>
      <c r="K451" s="407"/>
    </row>
    <row r="452" spans="4:11" x14ac:dyDescent="0.25">
      <c r="D452" s="407"/>
      <c r="E452" s="407"/>
      <c r="F452" s="407"/>
      <c r="G452" s="407"/>
      <c r="H452" s="407"/>
      <c r="I452" s="407"/>
      <c r="J452" s="407"/>
      <c r="K452" s="407"/>
    </row>
    <row r="453" spans="4:11" x14ac:dyDescent="0.25">
      <c r="D453" s="407"/>
      <c r="E453" s="407"/>
      <c r="F453" s="407"/>
      <c r="G453" s="407"/>
      <c r="H453" s="407"/>
      <c r="I453" s="407"/>
      <c r="J453" s="407"/>
      <c r="K453" s="407"/>
    </row>
    <row r="454" spans="4:11" x14ac:dyDescent="0.25">
      <c r="D454" s="407"/>
      <c r="E454" s="407"/>
      <c r="F454" s="407"/>
      <c r="G454" s="407"/>
      <c r="H454" s="407"/>
      <c r="I454" s="407"/>
      <c r="J454" s="407"/>
      <c r="K454" s="407"/>
    </row>
    <row r="455" spans="4:11" x14ac:dyDescent="0.25">
      <c r="D455" s="407"/>
      <c r="E455" s="407"/>
      <c r="F455" s="407"/>
      <c r="G455" s="407"/>
      <c r="H455" s="407"/>
      <c r="I455" s="407"/>
      <c r="J455" s="407"/>
      <c r="K455" s="407"/>
    </row>
    <row r="456" spans="4:11" x14ac:dyDescent="0.25">
      <c r="D456" s="407"/>
      <c r="E456" s="407"/>
      <c r="F456" s="407"/>
      <c r="G456" s="407"/>
      <c r="H456" s="407"/>
      <c r="I456" s="407"/>
      <c r="J456" s="407"/>
      <c r="K456" s="407"/>
    </row>
    <row r="457" spans="4:11" x14ac:dyDescent="0.25">
      <c r="D457" s="407"/>
      <c r="E457" s="407"/>
      <c r="F457" s="407"/>
      <c r="G457" s="407"/>
      <c r="H457" s="407"/>
      <c r="I457" s="407"/>
      <c r="J457" s="407"/>
      <c r="K457" s="407"/>
    </row>
    <row r="458" spans="4:11" x14ac:dyDescent="0.25">
      <c r="D458" s="407"/>
      <c r="E458" s="407"/>
      <c r="F458" s="407"/>
      <c r="G458" s="407"/>
      <c r="H458" s="407"/>
      <c r="I458" s="407"/>
      <c r="J458" s="407"/>
      <c r="K458" s="407"/>
    </row>
    <row r="459" spans="4:11" x14ac:dyDescent="0.25">
      <c r="D459" s="407"/>
      <c r="E459" s="407"/>
      <c r="F459" s="407"/>
      <c r="G459" s="407"/>
      <c r="H459" s="407"/>
      <c r="I459" s="407"/>
      <c r="J459" s="407"/>
      <c r="K459" s="407"/>
    </row>
    <row r="460" spans="4:11" x14ac:dyDescent="0.25">
      <c r="D460" s="407"/>
      <c r="E460" s="407"/>
      <c r="F460" s="407"/>
      <c r="G460" s="407"/>
      <c r="H460" s="407"/>
      <c r="I460" s="407"/>
      <c r="J460" s="407"/>
      <c r="K460" s="407"/>
    </row>
    <row r="461" spans="4:11" x14ac:dyDescent="0.25">
      <c r="D461" s="407"/>
      <c r="E461" s="407"/>
      <c r="F461" s="407"/>
      <c r="G461" s="407"/>
      <c r="H461" s="407"/>
      <c r="I461" s="407"/>
      <c r="J461" s="407"/>
      <c r="K461" s="407"/>
    </row>
    <row r="462" spans="4:11" x14ac:dyDescent="0.25">
      <c r="D462" s="407"/>
      <c r="E462" s="407"/>
      <c r="F462" s="407"/>
      <c r="G462" s="407"/>
      <c r="H462" s="407"/>
      <c r="I462" s="407"/>
      <c r="J462" s="407"/>
      <c r="K462" s="407"/>
    </row>
    <row r="463" spans="4:11" x14ac:dyDescent="0.25">
      <c r="D463" s="407"/>
      <c r="E463" s="407"/>
      <c r="F463" s="407"/>
      <c r="G463" s="407"/>
      <c r="H463" s="407"/>
      <c r="I463" s="407"/>
      <c r="J463" s="407"/>
      <c r="K463" s="407"/>
    </row>
    <row r="464" spans="4:11" x14ac:dyDescent="0.25">
      <c r="D464" s="407"/>
      <c r="E464" s="407"/>
      <c r="F464" s="407"/>
      <c r="G464" s="407"/>
      <c r="H464" s="407"/>
      <c r="I464" s="407"/>
      <c r="J464" s="407"/>
      <c r="K464" s="407"/>
    </row>
    <row r="465" spans="4:11" x14ac:dyDescent="0.25">
      <c r="D465" s="407"/>
      <c r="E465" s="407"/>
      <c r="F465" s="407"/>
      <c r="G465" s="407"/>
      <c r="H465" s="407"/>
      <c r="I465" s="407"/>
      <c r="J465" s="407"/>
      <c r="K465" s="407"/>
    </row>
    <row r="466" spans="4:11" x14ac:dyDescent="0.25">
      <c r="D466" s="407"/>
      <c r="E466" s="407"/>
      <c r="F466" s="407"/>
      <c r="G466" s="407"/>
      <c r="H466" s="407"/>
      <c r="I466" s="407"/>
      <c r="J466" s="407"/>
      <c r="K466" s="407"/>
    </row>
    <row r="467" spans="4:11" x14ac:dyDescent="0.25">
      <c r="D467" s="407"/>
      <c r="E467" s="407"/>
      <c r="F467" s="407"/>
      <c r="G467" s="407"/>
      <c r="H467" s="407"/>
      <c r="I467" s="407"/>
      <c r="J467" s="407"/>
      <c r="K467" s="407"/>
    </row>
    <row r="468" spans="4:11" x14ac:dyDescent="0.25">
      <c r="D468" s="407"/>
      <c r="E468" s="407"/>
      <c r="F468" s="407"/>
      <c r="G468" s="407"/>
      <c r="H468" s="407"/>
      <c r="I468" s="407"/>
      <c r="J468" s="407"/>
      <c r="K468" s="407"/>
    </row>
    <row r="469" spans="4:11" x14ac:dyDescent="0.25">
      <c r="D469" s="407"/>
      <c r="E469" s="407"/>
      <c r="F469" s="407"/>
      <c r="G469" s="407"/>
      <c r="H469" s="407"/>
      <c r="I469" s="407"/>
      <c r="J469" s="407"/>
      <c r="K469" s="407"/>
    </row>
    <row r="470" spans="4:11" x14ac:dyDescent="0.25">
      <c r="D470" s="407"/>
      <c r="E470" s="407"/>
      <c r="F470" s="407"/>
      <c r="G470" s="407"/>
      <c r="H470" s="407"/>
      <c r="I470" s="407"/>
      <c r="J470" s="407"/>
      <c r="K470" s="407"/>
    </row>
    <row r="471" spans="4:11" x14ac:dyDescent="0.25">
      <c r="D471" s="407"/>
      <c r="E471" s="407"/>
      <c r="F471" s="407"/>
      <c r="G471" s="407"/>
      <c r="H471" s="407"/>
      <c r="I471" s="407"/>
      <c r="J471" s="407"/>
      <c r="K471" s="407"/>
    </row>
    <row r="472" spans="4:11" x14ac:dyDescent="0.25">
      <c r="D472" s="407"/>
      <c r="E472" s="407"/>
      <c r="F472" s="407"/>
      <c r="G472" s="407"/>
      <c r="H472" s="407"/>
      <c r="I472" s="407"/>
      <c r="J472" s="407"/>
      <c r="K472" s="407"/>
    </row>
    <row r="473" spans="4:11" x14ac:dyDescent="0.25">
      <c r="D473" s="407"/>
      <c r="E473" s="407"/>
      <c r="F473" s="407"/>
      <c r="G473" s="407"/>
      <c r="H473" s="407"/>
      <c r="I473" s="407"/>
      <c r="J473" s="407"/>
      <c r="K473" s="407"/>
    </row>
    <row r="474" spans="4:11" x14ac:dyDescent="0.25">
      <c r="D474" s="407"/>
      <c r="E474" s="407"/>
      <c r="F474" s="407"/>
      <c r="G474" s="407"/>
      <c r="H474" s="407"/>
      <c r="I474" s="407"/>
      <c r="J474" s="407"/>
      <c r="K474" s="407"/>
    </row>
    <row r="475" spans="4:11" x14ac:dyDescent="0.25">
      <c r="D475" s="407"/>
      <c r="E475" s="407"/>
      <c r="F475" s="407"/>
      <c r="G475" s="407"/>
      <c r="H475" s="407"/>
      <c r="I475" s="407"/>
      <c r="J475" s="407"/>
      <c r="K475" s="407"/>
    </row>
    <row r="476" spans="4:11" x14ac:dyDescent="0.25">
      <c r="D476" s="407"/>
      <c r="E476" s="407"/>
      <c r="F476" s="407"/>
      <c r="G476" s="407"/>
      <c r="H476" s="407"/>
      <c r="I476" s="407"/>
      <c r="J476" s="407"/>
      <c r="K476" s="407"/>
    </row>
    <row r="477" spans="4:11" x14ac:dyDescent="0.25">
      <c r="D477" s="407"/>
      <c r="E477" s="407"/>
      <c r="F477" s="407"/>
      <c r="G477" s="407"/>
      <c r="H477" s="407"/>
      <c r="I477" s="407"/>
      <c r="J477" s="407"/>
      <c r="K477" s="407"/>
    </row>
    <row r="478" spans="4:11" x14ac:dyDescent="0.25">
      <c r="D478" s="407"/>
      <c r="E478" s="407"/>
      <c r="F478" s="407"/>
      <c r="G478" s="407"/>
      <c r="H478" s="407"/>
      <c r="I478" s="407"/>
      <c r="J478" s="407"/>
      <c r="K478" s="407"/>
    </row>
    <row r="479" spans="4:11" x14ac:dyDescent="0.25">
      <c r="D479" s="407"/>
      <c r="E479" s="407"/>
      <c r="F479" s="407"/>
      <c r="G479" s="407"/>
      <c r="H479" s="407"/>
      <c r="I479" s="407"/>
      <c r="J479" s="407"/>
      <c r="K479" s="407"/>
    </row>
    <row r="480" spans="4:11" x14ac:dyDescent="0.25">
      <c r="D480" s="407"/>
      <c r="E480" s="407"/>
      <c r="F480" s="407"/>
      <c r="G480" s="407"/>
      <c r="H480" s="407"/>
      <c r="I480" s="407"/>
      <c r="J480" s="407"/>
      <c r="K480" s="407"/>
    </row>
    <row r="481" spans="4:11" x14ac:dyDescent="0.25">
      <c r="D481" s="407"/>
      <c r="E481" s="407"/>
      <c r="F481" s="407"/>
      <c r="G481" s="407"/>
      <c r="H481" s="407"/>
      <c r="I481" s="407"/>
      <c r="J481" s="407"/>
      <c r="K481" s="407"/>
    </row>
    <row r="482" spans="4:11" x14ac:dyDescent="0.25">
      <c r="D482" s="407"/>
      <c r="E482" s="407"/>
      <c r="F482" s="407"/>
      <c r="G482" s="407"/>
      <c r="H482" s="407"/>
      <c r="I482" s="407"/>
      <c r="J482" s="407"/>
      <c r="K482" s="407"/>
    </row>
    <row r="483" spans="4:11" x14ac:dyDescent="0.25">
      <c r="D483" s="407"/>
      <c r="E483" s="407"/>
      <c r="F483" s="407"/>
      <c r="G483" s="407"/>
      <c r="H483" s="407"/>
      <c r="I483" s="407"/>
      <c r="J483" s="407"/>
      <c r="K483" s="407"/>
    </row>
    <row r="484" spans="4:11" x14ac:dyDescent="0.25">
      <c r="D484" s="407"/>
      <c r="E484" s="407"/>
      <c r="F484" s="407"/>
      <c r="G484" s="407"/>
      <c r="H484" s="407"/>
      <c r="I484" s="407"/>
      <c r="J484" s="407"/>
      <c r="K484" s="407"/>
    </row>
    <row r="485" spans="4:11" x14ac:dyDescent="0.25">
      <c r="D485" s="407"/>
      <c r="E485" s="407"/>
      <c r="F485" s="407"/>
      <c r="G485" s="407"/>
      <c r="H485" s="407"/>
      <c r="I485" s="407"/>
      <c r="J485" s="407"/>
      <c r="K485" s="407"/>
    </row>
    <row r="486" spans="4:11" x14ac:dyDescent="0.25">
      <c r="D486" s="407"/>
      <c r="E486" s="407"/>
      <c r="F486" s="407"/>
      <c r="G486" s="407"/>
      <c r="H486" s="407"/>
      <c r="I486" s="407"/>
      <c r="J486" s="407"/>
      <c r="K486" s="407"/>
    </row>
    <row r="487" spans="4:11" x14ac:dyDescent="0.25">
      <c r="D487" s="407"/>
      <c r="E487" s="407"/>
      <c r="F487" s="407"/>
      <c r="G487" s="407"/>
      <c r="H487" s="407"/>
      <c r="I487" s="407"/>
      <c r="J487" s="407"/>
      <c r="K487" s="407"/>
    </row>
    <row r="488" spans="4:11" x14ac:dyDescent="0.25">
      <c r="D488" s="407"/>
      <c r="E488" s="407"/>
      <c r="F488" s="407"/>
      <c r="G488" s="407"/>
      <c r="H488" s="407"/>
      <c r="I488" s="407"/>
      <c r="J488" s="407"/>
      <c r="K488" s="407"/>
    </row>
    <row r="489" spans="4:11" x14ac:dyDescent="0.25">
      <c r="D489" s="407"/>
      <c r="E489" s="407"/>
      <c r="F489" s="407"/>
      <c r="G489" s="407"/>
      <c r="H489" s="407"/>
      <c r="I489" s="407"/>
      <c r="J489" s="407"/>
      <c r="K489" s="407"/>
    </row>
    <row r="490" spans="4:11" x14ac:dyDescent="0.25">
      <c r="D490" s="407"/>
      <c r="E490" s="407"/>
      <c r="F490" s="407"/>
      <c r="G490" s="407"/>
      <c r="H490" s="407"/>
      <c r="I490" s="407"/>
      <c r="J490" s="407"/>
      <c r="K490" s="407"/>
    </row>
    <row r="491" spans="4:11" x14ac:dyDescent="0.25">
      <c r="D491" s="407"/>
      <c r="E491" s="407"/>
      <c r="F491" s="407"/>
      <c r="G491" s="407"/>
      <c r="H491" s="407"/>
      <c r="I491" s="407"/>
      <c r="J491" s="407"/>
      <c r="K491" s="407"/>
    </row>
    <row r="492" spans="4:11" x14ac:dyDescent="0.25">
      <c r="D492" s="407"/>
      <c r="E492" s="407"/>
      <c r="F492" s="407"/>
      <c r="G492" s="407"/>
      <c r="H492" s="407"/>
      <c r="I492" s="407"/>
      <c r="J492" s="407"/>
      <c r="K492" s="407"/>
    </row>
    <row r="493" spans="4:11" x14ac:dyDescent="0.25">
      <c r="D493" s="407"/>
      <c r="E493" s="407"/>
      <c r="F493" s="407"/>
      <c r="G493" s="407"/>
      <c r="H493" s="407"/>
      <c r="I493" s="407"/>
      <c r="J493" s="407"/>
      <c r="K493" s="407"/>
    </row>
    <row r="494" spans="4:11" x14ac:dyDescent="0.25">
      <c r="D494" s="407"/>
      <c r="E494" s="407"/>
      <c r="F494" s="407"/>
      <c r="G494" s="407"/>
      <c r="H494" s="407"/>
      <c r="I494" s="407"/>
      <c r="J494" s="407"/>
      <c r="K494" s="407"/>
    </row>
    <row r="495" spans="4:11" x14ac:dyDescent="0.25">
      <c r="D495" s="407"/>
      <c r="E495" s="407"/>
      <c r="F495" s="407"/>
      <c r="G495" s="407"/>
      <c r="H495" s="407"/>
      <c r="I495" s="407"/>
      <c r="J495" s="407"/>
      <c r="K495" s="407"/>
    </row>
    <row r="496" spans="4:11" x14ac:dyDescent="0.25">
      <c r="D496" s="407"/>
      <c r="E496" s="407"/>
      <c r="F496" s="407"/>
      <c r="G496" s="407"/>
      <c r="H496" s="407"/>
      <c r="I496" s="407"/>
      <c r="J496" s="407"/>
      <c r="K496" s="407"/>
    </row>
    <row r="497" spans="4:11" x14ac:dyDescent="0.25">
      <c r="D497" s="407"/>
      <c r="E497" s="407"/>
      <c r="F497" s="407"/>
      <c r="G497" s="407"/>
      <c r="H497" s="407"/>
      <c r="I497" s="407"/>
      <c r="J497" s="407"/>
      <c r="K497" s="407"/>
    </row>
    <row r="498" spans="4:11" x14ac:dyDescent="0.25">
      <c r="D498" s="407"/>
      <c r="E498" s="407"/>
      <c r="F498" s="407"/>
      <c r="G498" s="407"/>
      <c r="H498" s="407"/>
      <c r="I498" s="407"/>
      <c r="J498" s="407"/>
      <c r="K498" s="407"/>
    </row>
    <row r="499" spans="4:11" x14ac:dyDescent="0.25">
      <c r="D499" s="407"/>
      <c r="E499" s="407"/>
      <c r="F499" s="407"/>
      <c r="G499" s="407"/>
      <c r="H499" s="407"/>
      <c r="I499" s="407"/>
      <c r="J499" s="407"/>
      <c r="K499" s="407"/>
    </row>
    <row r="500" spans="4:11" x14ac:dyDescent="0.25">
      <c r="D500" s="407"/>
      <c r="E500" s="407"/>
      <c r="F500" s="407"/>
      <c r="G500" s="407"/>
      <c r="H500" s="407"/>
      <c r="I500" s="407"/>
      <c r="J500" s="407"/>
      <c r="K500" s="407"/>
    </row>
    <row r="501" spans="4:11" x14ac:dyDescent="0.25">
      <c r="D501" s="407"/>
      <c r="E501" s="407"/>
      <c r="F501" s="407"/>
      <c r="G501" s="407"/>
      <c r="H501" s="407"/>
      <c r="I501" s="407"/>
      <c r="J501" s="407"/>
      <c r="K501" s="407"/>
    </row>
    <row r="502" spans="4:11" x14ac:dyDescent="0.25">
      <c r="D502" s="407"/>
      <c r="E502" s="407"/>
      <c r="F502" s="407"/>
      <c r="G502" s="407"/>
      <c r="H502" s="407"/>
      <c r="I502" s="407"/>
      <c r="J502" s="407"/>
      <c r="K502" s="407"/>
    </row>
    <row r="503" spans="4:11" x14ac:dyDescent="0.25">
      <c r="D503" s="407"/>
      <c r="E503" s="407"/>
      <c r="F503" s="407"/>
      <c r="G503" s="407"/>
      <c r="H503" s="407"/>
      <c r="I503" s="407"/>
      <c r="J503" s="407"/>
      <c r="K503" s="407"/>
    </row>
    <row r="504" spans="4:11" x14ac:dyDescent="0.25">
      <c r="D504" s="407"/>
      <c r="E504" s="407"/>
      <c r="F504" s="407"/>
      <c r="G504" s="407"/>
      <c r="H504" s="407"/>
      <c r="I504" s="407"/>
      <c r="J504" s="407"/>
      <c r="K504" s="407"/>
    </row>
    <row r="505" spans="4:11" x14ac:dyDescent="0.25">
      <c r="D505" s="407"/>
      <c r="E505" s="407"/>
      <c r="F505" s="407"/>
      <c r="G505" s="407"/>
      <c r="H505" s="407"/>
      <c r="I505" s="407"/>
      <c r="J505" s="407"/>
      <c r="K505" s="407"/>
    </row>
    <row r="506" spans="4:11" x14ac:dyDescent="0.25">
      <c r="D506" s="407"/>
      <c r="E506" s="407"/>
      <c r="F506" s="407"/>
      <c r="G506" s="407"/>
      <c r="H506" s="407"/>
      <c r="I506" s="407"/>
      <c r="J506" s="407"/>
      <c r="K506" s="407"/>
    </row>
    <row r="507" spans="4:11" x14ac:dyDescent="0.25">
      <c r="D507" s="407"/>
      <c r="E507" s="407"/>
      <c r="F507" s="407"/>
      <c r="G507" s="407"/>
      <c r="H507" s="407"/>
      <c r="I507" s="407"/>
      <c r="J507" s="407"/>
      <c r="K507" s="407"/>
    </row>
    <row r="508" spans="4:11" x14ac:dyDescent="0.25">
      <c r="D508" s="407"/>
      <c r="E508" s="407"/>
      <c r="F508" s="407"/>
      <c r="G508" s="407"/>
      <c r="H508" s="407"/>
      <c r="I508" s="407"/>
      <c r="J508" s="407"/>
      <c r="K508" s="407"/>
    </row>
    <row r="509" spans="4:11" x14ac:dyDescent="0.25">
      <c r="D509" s="407"/>
      <c r="E509" s="407"/>
      <c r="F509" s="407"/>
      <c r="G509" s="407"/>
      <c r="H509" s="407"/>
      <c r="I509" s="407"/>
      <c r="J509" s="407"/>
      <c r="K509" s="407"/>
    </row>
    <row r="510" spans="4:11" x14ac:dyDescent="0.25">
      <c r="D510" s="407"/>
      <c r="E510" s="407"/>
      <c r="F510" s="407"/>
      <c r="G510" s="407"/>
      <c r="H510" s="407"/>
      <c r="I510" s="407"/>
      <c r="J510" s="407"/>
      <c r="K510" s="407"/>
    </row>
    <row r="511" spans="4:11" x14ac:dyDescent="0.25">
      <c r="D511" s="407"/>
      <c r="E511" s="407"/>
      <c r="F511" s="407"/>
      <c r="G511" s="407"/>
      <c r="H511" s="407"/>
      <c r="I511" s="407"/>
      <c r="J511" s="407"/>
      <c r="K511" s="407"/>
    </row>
    <row r="512" spans="4:11" x14ac:dyDescent="0.25">
      <c r="D512" s="407"/>
      <c r="E512" s="407"/>
      <c r="F512" s="407"/>
      <c r="G512" s="407"/>
      <c r="H512" s="407"/>
      <c r="I512" s="407"/>
      <c r="J512" s="407"/>
      <c r="K512" s="407"/>
    </row>
    <row r="513" spans="4:11" x14ac:dyDescent="0.25">
      <c r="D513" s="407"/>
      <c r="E513" s="407"/>
      <c r="F513" s="407"/>
      <c r="G513" s="407"/>
      <c r="H513" s="407"/>
      <c r="I513" s="407"/>
      <c r="J513" s="407"/>
      <c r="K513" s="407"/>
    </row>
    <row r="514" spans="4:11" x14ac:dyDescent="0.25">
      <c r="D514" s="407"/>
      <c r="E514" s="407"/>
      <c r="F514" s="407"/>
      <c r="G514" s="407"/>
      <c r="H514" s="407"/>
      <c r="I514" s="407"/>
      <c r="J514" s="407"/>
      <c r="K514" s="407"/>
    </row>
    <row r="515" spans="4:11" x14ac:dyDescent="0.25">
      <c r="D515" s="407"/>
      <c r="E515" s="407"/>
      <c r="F515" s="407"/>
      <c r="G515" s="407"/>
      <c r="H515" s="407"/>
      <c r="I515" s="407"/>
      <c r="J515" s="407"/>
      <c r="K515" s="407"/>
    </row>
    <row r="516" spans="4:11" x14ac:dyDescent="0.25">
      <c r="D516" s="407"/>
      <c r="E516" s="407"/>
      <c r="F516" s="407"/>
      <c r="G516" s="407"/>
      <c r="H516" s="407"/>
      <c r="I516" s="407"/>
      <c r="J516" s="407"/>
      <c r="K516" s="407"/>
    </row>
    <row r="517" spans="4:11" x14ac:dyDescent="0.25">
      <c r="D517" s="407"/>
      <c r="E517" s="407"/>
      <c r="F517" s="407"/>
      <c r="G517" s="407"/>
      <c r="H517" s="407"/>
      <c r="I517" s="407"/>
      <c r="J517" s="407"/>
      <c r="K517" s="407"/>
    </row>
    <row r="518" spans="4:11" x14ac:dyDescent="0.25">
      <c r="D518" s="407"/>
      <c r="E518" s="407"/>
      <c r="F518" s="407"/>
      <c r="G518" s="407"/>
      <c r="H518" s="407"/>
      <c r="I518" s="407"/>
      <c r="J518" s="407"/>
      <c r="K518" s="407"/>
    </row>
    <row r="519" spans="4:11" x14ac:dyDescent="0.25">
      <c r="D519" s="407"/>
      <c r="E519" s="407"/>
      <c r="F519" s="407"/>
      <c r="G519" s="407"/>
      <c r="H519" s="407"/>
      <c r="I519" s="407"/>
      <c r="J519" s="407"/>
      <c r="K519" s="407"/>
    </row>
    <row r="520" spans="4:11" x14ac:dyDescent="0.25">
      <c r="D520" s="407"/>
      <c r="E520" s="407"/>
      <c r="F520" s="407"/>
      <c r="G520" s="407"/>
      <c r="H520" s="407"/>
      <c r="I520" s="407"/>
      <c r="J520" s="407"/>
      <c r="K520" s="407"/>
    </row>
    <row r="521" spans="4:11" x14ac:dyDescent="0.25">
      <c r="D521" s="407"/>
      <c r="E521" s="407"/>
      <c r="F521" s="407"/>
      <c r="G521" s="407"/>
      <c r="H521" s="407"/>
      <c r="I521" s="407"/>
      <c r="J521" s="407"/>
      <c r="K521" s="407"/>
    </row>
    <row r="522" spans="4:11" x14ac:dyDescent="0.25">
      <c r="D522" s="407"/>
      <c r="E522" s="407"/>
      <c r="F522" s="407"/>
      <c r="G522" s="407"/>
      <c r="H522" s="407"/>
      <c r="I522" s="407"/>
      <c r="J522" s="407"/>
      <c r="K522" s="407"/>
    </row>
    <row r="523" spans="4:11" x14ac:dyDescent="0.25">
      <c r="D523" s="407"/>
      <c r="E523" s="407"/>
      <c r="F523" s="407"/>
      <c r="G523" s="407"/>
      <c r="H523" s="407"/>
      <c r="I523" s="407"/>
      <c r="J523" s="407"/>
      <c r="K523" s="407"/>
    </row>
    <row r="524" spans="4:11" x14ac:dyDescent="0.25">
      <c r="D524" s="407"/>
      <c r="E524" s="407"/>
      <c r="F524" s="407"/>
      <c r="G524" s="407"/>
      <c r="H524" s="407"/>
      <c r="I524" s="407"/>
      <c r="J524" s="407"/>
      <c r="K524" s="407"/>
    </row>
    <row r="525" spans="4:11" x14ac:dyDescent="0.25">
      <c r="D525" s="407"/>
      <c r="E525" s="407"/>
      <c r="F525" s="407"/>
      <c r="G525" s="407"/>
      <c r="H525" s="407"/>
      <c r="I525" s="407"/>
      <c r="J525" s="407"/>
      <c r="K525" s="407"/>
    </row>
    <row r="526" spans="4:11" x14ac:dyDescent="0.25">
      <c r="D526" s="407"/>
      <c r="E526" s="407"/>
      <c r="F526" s="407"/>
      <c r="G526" s="407"/>
      <c r="H526" s="407"/>
      <c r="I526" s="407"/>
      <c r="J526" s="407"/>
      <c r="K526" s="407"/>
    </row>
    <row r="527" spans="4:11" x14ac:dyDescent="0.25">
      <c r="D527" s="407"/>
      <c r="E527" s="407"/>
      <c r="F527" s="407"/>
      <c r="G527" s="407"/>
      <c r="H527" s="407"/>
      <c r="I527" s="407"/>
      <c r="J527" s="407"/>
      <c r="K527" s="407"/>
    </row>
    <row r="528" spans="4:11" x14ac:dyDescent="0.25">
      <c r="D528" s="407"/>
      <c r="E528" s="407"/>
      <c r="F528" s="407"/>
      <c r="G528" s="407"/>
      <c r="H528" s="407"/>
      <c r="I528" s="407"/>
      <c r="J528" s="407"/>
      <c r="K528" s="407"/>
    </row>
    <row r="529" spans="4:11" x14ac:dyDescent="0.25">
      <c r="D529" s="407"/>
      <c r="E529" s="407"/>
      <c r="F529" s="407"/>
      <c r="G529" s="407"/>
      <c r="H529" s="407"/>
      <c r="I529" s="407"/>
      <c r="J529" s="407"/>
      <c r="K529" s="407"/>
    </row>
    <row r="530" spans="4:11" x14ac:dyDescent="0.25">
      <c r="D530" s="407"/>
      <c r="E530" s="407"/>
      <c r="F530" s="407"/>
      <c r="G530" s="407"/>
      <c r="H530" s="407"/>
      <c r="I530" s="407"/>
      <c r="J530" s="407"/>
      <c r="K530" s="407"/>
    </row>
    <row r="531" spans="4:11" x14ac:dyDescent="0.25">
      <c r="D531" s="407"/>
      <c r="E531" s="407"/>
      <c r="F531" s="407"/>
      <c r="G531" s="407"/>
      <c r="H531" s="407"/>
      <c r="I531" s="407"/>
      <c r="J531" s="407"/>
      <c r="K531" s="407"/>
    </row>
    <row r="532" spans="4:11" x14ac:dyDescent="0.25">
      <c r="D532" s="407"/>
      <c r="E532" s="407"/>
      <c r="F532" s="407"/>
      <c r="G532" s="407"/>
      <c r="H532" s="407"/>
      <c r="I532" s="407"/>
      <c r="J532" s="407"/>
      <c r="K532" s="407"/>
    </row>
    <row r="533" spans="4:11" x14ac:dyDescent="0.25">
      <c r="D533" s="407"/>
      <c r="E533" s="407"/>
      <c r="F533" s="407"/>
      <c r="G533" s="407"/>
      <c r="H533" s="407"/>
      <c r="I533" s="407"/>
      <c r="J533" s="407"/>
      <c r="K533" s="407"/>
    </row>
    <row r="534" spans="4:11" x14ac:dyDescent="0.25">
      <c r="D534" s="407"/>
      <c r="E534" s="407"/>
      <c r="F534" s="407"/>
      <c r="G534" s="407"/>
      <c r="H534" s="407"/>
      <c r="I534" s="407"/>
      <c r="J534" s="407"/>
      <c r="K534" s="407"/>
    </row>
    <row r="535" spans="4:11" x14ac:dyDescent="0.25">
      <c r="D535" s="407"/>
      <c r="E535" s="407"/>
      <c r="F535" s="407"/>
      <c r="G535" s="407"/>
      <c r="H535" s="407"/>
      <c r="I535" s="407"/>
      <c r="J535" s="407"/>
      <c r="K535" s="407"/>
    </row>
    <row r="536" spans="4:11" x14ac:dyDescent="0.25">
      <c r="D536" s="407"/>
      <c r="E536" s="407"/>
      <c r="F536" s="407"/>
      <c r="G536" s="407"/>
      <c r="H536" s="407"/>
      <c r="I536" s="407"/>
      <c r="J536" s="407"/>
      <c r="K536" s="407"/>
    </row>
    <row r="537" spans="4:11" x14ac:dyDescent="0.25">
      <c r="D537" s="407"/>
      <c r="E537" s="407"/>
      <c r="F537" s="407"/>
      <c r="G537" s="407"/>
      <c r="H537" s="407"/>
      <c r="I537" s="407"/>
      <c r="J537" s="407"/>
      <c r="K537" s="407"/>
    </row>
    <row r="538" spans="4:11" x14ac:dyDescent="0.25">
      <c r="D538" s="407"/>
      <c r="E538" s="407"/>
      <c r="F538" s="407"/>
      <c r="G538" s="407"/>
      <c r="H538" s="407"/>
      <c r="I538" s="407"/>
      <c r="J538" s="407"/>
      <c r="K538" s="407"/>
    </row>
    <row r="539" spans="4:11" x14ac:dyDescent="0.25">
      <c r="D539" s="407"/>
      <c r="E539" s="407"/>
      <c r="F539" s="407"/>
      <c r="G539" s="407"/>
      <c r="H539" s="407"/>
      <c r="I539" s="407"/>
      <c r="J539" s="407"/>
      <c r="K539" s="407"/>
    </row>
    <row r="540" spans="4:11" x14ac:dyDescent="0.25">
      <c r="D540" s="407"/>
      <c r="E540" s="407"/>
      <c r="F540" s="407"/>
      <c r="G540" s="407"/>
      <c r="H540" s="407"/>
      <c r="I540" s="407"/>
      <c r="J540" s="407"/>
      <c r="K540" s="407"/>
    </row>
    <row r="541" spans="4:11" x14ac:dyDescent="0.25">
      <c r="D541" s="407"/>
      <c r="E541" s="407"/>
      <c r="F541" s="407"/>
      <c r="G541" s="407"/>
      <c r="H541" s="407"/>
      <c r="I541" s="407"/>
      <c r="J541" s="407"/>
      <c r="K541" s="407"/>
    </row>
    <row r="542" spans="4:11" x14ac:dyDescent="0.25">
      <c r="D542" s="407"/>
      <c r="E542" s="407"/>
      <c r="F542" s="407"/>
      <c r="G542" s="407"/>
      <c r="H542" s="407"/>
      <c r="I542" s="407"/>
      <c r="J542" s="407"/>
      <c r="K542" s="407"/>
    </row>
    <row r="543" spans="4:11" x14ac:dyDescent="0.25">
      <c r="D543" s="407"/>
      <c r="E543" s="407"/>
      <c r="F543" s="407"/>
      <c r="G543" s="407"/>
      <c r="H543" s="407"/>
      <c r="I543" s="407"/>
      <c r="J543" s="407"/>
      <c r="K543" s="407"/>
    </row>
    <row r="544" spans="4:11" x14ac:dyDescent="0.25">
      <c r="D544" s="407"/>
      <c r="E544" s="407"/>
      <c r="F544" s="407"/>
      <c r="G544" s="407"/>
      <c r="H544" s="407"/>
      <c r="I544" s="407"/>
      <c r="J544" s="407"/>
      <c r="K544" s="407"/>
    </row>
    <row r="545" spans="4:11" x14ac:dyDescent="0.25">
      <c r="D545" s="407"/>
      <c r="E545" s="407"/>
      <c r="F545" s="407"/>
      <c r="G545" s="407"/>
      <c r="H545" s="407"/>
      <c r="I545" s="407"/>
      <c r="J545" s="407"/>
      <c r="K545" s="407"/>
    </row>
    <row r="546" spans="4:11" x14ac:dyDescent="0.25">
      <c r="D546" s="407"/>
      <c r="E546" s="407"/>
      <c r="F546" s="407"/>
      <c r="G546" s="407"/>
      <c r="H546" s="407"/>
      <c r="I546" s="407"/>
      <c r="J546" s="407"/>
      <c r="K546" s="407"/>
    </row>
    <row r="547" spans="4:11" x14ac:dyDescent="0.25">
      <c r="D547" s="407"/>
      <c r="E547" s="407"/>
      <c r="F547" s="407"/>
      <c r="G547" s="407"/>
      <c r="H547" s="407"/>
      <c r="I547" s="407"/>
      <c r="J547" s="407"/>
      <c r="K547" s="407"/>
    </row>
    <row r="548" spans="4:11" x14ac:dyDescent="0.25">
      <c r="D548" s="407"/>
      <c r="E548" s="407"/>
      <c r="F548" s="407"/>
      <c r="G548" s="407"/>
      <c r="H548" s="407"/>
      <c r="I548" s="407"/>
      <c r="J548" s="407"/>
      <c r="K548" s="407"/>
    </row>
    <row r="549" spans="4:11" x14ac:dyDescent="0.25">
      <c r="D549" s="407"/>
      <c r="E549" s="407"/>
      <c r="F549" s="407"/>
      <c r="G549" s="407"/>
      <c r="H549" s="407"/>
      <c r="I549" s="407"/>
      <c r="J549" s="407"/>
      <c r="K549" s="407"/>
    </row>
    <row r="550" spans="4:11" x14ac:dyDescent="0.25">
      <c r="D550" s="407"/>
      <c r="E550" s="407"/>
      <c r="F550" s="407"/>
      <c r="G550" s="407"/>
      <c r="H550" s="407"/>
      <c r="I550" s="407"/>
      <c r="J550" s="407"/>
      <c r="K550" s="407"/>
    </row>
    <row r="551" spans="4:11" x14ac:dyDescent="0.25">
      <c r="D551" s="407"/>
      <c r="E551" s="407"/>
      <c r="F551" s="407"/>
      <c r="G551" s="407"/>
      <c r="H551" s="407"/>
      <c r="I551" s="407"/>
      <c r="J551" s="407"/>
      <c r="K551" s="407"/>
    </row>
    <row r="552" spans="4:11" x14ac:dyDescent="0.25">
      <c r="D552" s="407"/>
      <c r="E552" s="407"/>
      <c r="F552" s="407"/>
      <c r="G552" s="407"/>
      <c r="H552" s="407"/>
      <c r="I552" s="407"/>
      <c r="J552" s="407"/>
      <c r="K552" s="407"/>
    </row>
    <row r="553" spans="4:11" x14ac:dyDescent="0.25">
      <c r="D553" s="407"/>
      <c r="E553" s="407"/>
      <c r="F553" s="407"/>
      <c r="G553" s="407"/>
      <c r="H553" s="407"/>
      <c r="I553" s="407"/>
      <c r="J553" s="407"/>
      <c r="K553" s="407"/>
    </row>
    <row r="554" spans="4:11" x14ac:dyDescent="0.25">
      <c r="D554" s="407"/>
      <c r="E554" s="407"/>
      <c r="F554" s="407"/>
      <c r="G554" s="407"/>
      <c r="H554" s="407"/>
      <c r="I554" s="407"/>
      <c r="J554" s="407"/>
      <c r="K554" s="407"/>
    </row>
    <row r="555" spans="4:11" x14ac:dyDescent="0.25">
      <c r="D555" s="407"/>
      <c r="E555" s="407"/>
      <c r="F555" s="407"/>
      <c r="G555" s="407"/>
      <c r="H555" s="407"/>
      <c r="I555" s="407"/>
      <c r="J555" s="407"/>
      <c r="K555" s="407"/>
    </row>
    <row r="556" spans="4:11" x14ac:dyDescent="0.25">
      <c r="D556" s="407"/>
      <c r="E556" s="407"/>
      <c r="F556" s="407"/>
      <c r="G556" s="407"/>
      <c r="H556" s="407"/>
      <c r="I556" s="407"/>
      <c r="J556" s="407"/>
      <c r="K556" s="407"/>
    </row>
    <row r="557" spans="4:11" x14ac:dyDescent="0.25">
      <c r="D557" s="407"/>
      <c r="E557" s="407"/>
      <c r="F557" s="407"/>
      <c r="G557" s="407"/>
      <c r="H557" s="407"/>
      <c r="I557" s="407"/>
      <c r="J557" s="407"/>
      <c r="K557" s="407"/>
    </row>
    <row r="558" spans="4:11" x14ac:dyDescent="0.25">
      <c r="D558" s="407"/>
      <c r="E558" s="407"/>
      <c r="F558" s="407"/>
      <c r="G558" s="407"/>
      <c r="H558" s="407"/>
      <c r="I558" s="407"/>
      <c r="J558" s="407"/>
      <c r="K558" s="407"/>
    </row>
    <row r="559" spans="4:11" x14ac:dyDescent="0.25">
      <c r="D559" s="407"/>
      <c r="E559" s="407"/>
      <c r="F559" s="407"/>
      <c r="G559" s="407"/>
      <c r="H559" s="407"/>
      <c r="I559" s="407"/>
      <c r="J559" s="407"/>
      <c r="K559" s="407"/>
    </row>
    <row r="560" spans="4:11" x14ac:dyDescent="0.25">
      <c r="D560" s="407"/>
      <c r="E560" s="407"/>
      <c r="F560" s="407"/>
      <c r="G560" s="407"/>
      <c r="H560" s="407"/>
      <c r="I560" s="407"/>
      <c r="J560" s="407"/>
      <c r="K560" s="407"/>
    </row>
    <row r="561" spans="4:11" x14ac:dyDescent="0.25">
      <c r="D561" s="407"/>
      <c r="E561" s="407"/>
      <c r="F561" s="407"/>
      <c r="G561" s="407"/>
      <c r="H561" s="407"/>
      <c r="I561" s="407"/>
      <c r="J561" s="407"/>
      <c r="K561" s="407"/>
    </row>
    <row r="562" spans="4:11" x14ac:dyDescent="0.25">
      <c r="D562" s="407"/>
      <c r="E562" s="407"/>
      <c r="F562" s="407"/>
      <c r="G562" s="407"/>
      <c r="H562" s="407"/>
      <c r="I562" s="407"/>
      <c r="J562" s="407"/>
      <c r="K562" s="407"/>
    </row>
    <row r="563" spans="4:11" x14ac:dyDescent="0.25">
      <c r="D563" s="407"/>
      <c r="E563" s="407"/>
      <c r="F563" s="407"/>
      <c r="G563" s="407"/>
      <c r="H563" s="407"/>
      <c r="I563" s="407"/>
      <c r="J563" s="407"/>
      <c r="K563" s="407"/>
    </row>
    <row r="564" spans="4:11" x14ac:dyDescent="0.25">
      <c r="D564" s="407"/>
      <c r="E564" s="407"/>
      <c r="F564" s="407"/>
      <c r="G564" s="407"/>
      <c r="H564" s="407"/>
      <c r="I564" s="407"/>
      <c r="J564" s="407"/>
      <c r="K564" s="407"/>
    </row>
    <row r="565" spans="4:11" x14ac:dyDescent="0.25">
      <c r="D565" s="407"/>
      <c r="E565" s="407"/>
      <c r="F565" s="407"/>
      <c r="G565" s="407"/>
      <c r="H565" s="407"/>
      <c r="I565" s="407"/>
      <c r="J565" s="407"/>
      <c r="K565" s="407"/>
    </row>
    <row r="566" spans="4:11" x14ac:dyDescent="0.25">
      <c r="D566" s="407"/>
      <c r="E566" s="407"/>
      <c r="F566" s="407"/>
      <c r="G566" s="407"/>
      <c r="H566" s="407"/>
      <c r="I566" s="407"/>
      <c r="J566" s="407"/>
      <c r="K566" s="407"/>
    </row>
    <row r="567" spans="4:11" x14ac:dyDescent="0.25">
      <c r="D567" s="407"/>
      <c r="E567" s="407"/>
      <c r="F567" s="407"/>
      <c r="G567" s="407"/>
      <c r="H567" s="407"/>
      <c r="I567" s="407"/>
      <c r="J567" s="407"/>
      <c r="K567" s="407"/>
    </row>
    <row r="568" spans="4:11" x14ac:dyDescent="0.25">
      <c r="D568" s="407"/>
      <c r="E568" s="407"/>
      <c r="F568" s="407"/>
      <c r="G568" s="407"/>
      <c r="H568" s="407"/>
      <c r="I568" s="407"/>
      <c r="J568" s="407"/>
      <c r="K568" s="407"/>
    </row>
    <row r="569" spans="4:11" x14ac:dyDescent="0.25">
      <c r="D569" s="407"/>
      <c r="E569" s="407"/>
      <c r="F569" s="407"/>
      <c r="G569" s="407"/>
      <c r="H569" s="407"/>
      <c r="I569" s="407"/>
      <c r="J569" s="407"/>
      <c r="K569" s="407"/>
    </row>
    <row r="570" spans="4:11" x14ac:dyDescent="0.25">
      <c r="D570" s="407"/>
      <c r="E570" s="407"/>
      <c r="F570" s="407"/>
      <c r="G570" s="407"/>
      <c r="H570" s="407"/>
      <c r="I570" s="407"/>
      <c r="J570" s="407"/>
      <c r="K570" s="407"/>
    </row>
    <row r="571" spans="4:11" x14ac:dyDescent="0.25">
      <c r="D571" s="407"/>
      <c r="E571" s="407"/>
      <c r="F571" s="407"/>
      <c r="G571" s="407"/>
      <c r="H571" s="407"/>
      <c r="I571" s="407"/>
      <c r="J571" s="407"/>
      <c r="K571" s="407"/>
    </row>
    <row r="572" spans="4:11" x14ac:dyDescent="0.25">
      <c r="D572" s="407"/>
      <c r="E572" s="407"/>
      <c r="F572" s="407"/>
      <c r="G572" s="407"/>
      <c r="H572" s="407"/>
      <c r="I572" s="407"/>
      <c r="J572" s="407"/>
      <c r="K572" s="407"/>
    </row>
    <row r="573" spans="4:11" x14ac:dyDescent="0.25">
      <c r="D573" s="407"/>
      <c r="E573" s="407"/>
      <c r="F573" s="407"/>
      <c r="G573" s="407"/>
      <c r="H573" s="407"/>
      <c r="I573" s="407"/>
      <c r="J573" s="407"/>
      <c r="K573" s="407"/>
    </row>
    <row r="574" spans="4:11" x14ac:dyDescent="0.25">
      <c r="D574" s="407"/>
      <c r="E574" s="407"/>
      <c r="F574" s="407"/>
      <c r="G574" s="407"/>
      <c r="H574" s="407"/>
      <c r="I574" s="407"/>
      <c r="J574" s="407"/>
      <c r="K574" s="407"/>
    </row>
    <row r="575" spans="4:11" x14ac:dyDescent="0.25">
      <c r="D575" s="407"/>
      <c r="E575" s="407"/>
      <c r="F575" s="407"/>
      <c r="G575" s="407"/>
      <c r="H575" s="407"/>
      <c r="I575" s="407"/>
      <c r="J575" s="407"/>
      <c r="K575" s="407"/>
    </row>
    <row r="576" spans="4:11" x14ac:dyDescent="0.25">
      <c r="D576" s="407"/>
      <c r="E576" s="407"/>
      <c r="F576" s="407"/>
      <c r="G576" s="407"/>
      <c r="H576" s="407"/>
      <c r="I576" s="407"/>
      <c r="J576" s="407"/>
      <c r="K576" s="407"/>
    </row>
    <row r="577" spans="4:11" x14ac:dyDescent="0.25">
      <c r="D577" s="407"/>
      <c r="E577" s="407"/>
      <c r="F577" s="407"/>
      <c r="G577" s="407"/>
      <c r="H577" s="407"/>
      <c r="I577" s="407"/>
      <c r="J577" s="407"/>
      <c r="K577" s="407"/>
    </row>
    <row r="578" spans="4:11" x14ac:dyDescent="0.25">
      <c r="D578" s="407"/>
      <c r="E578" s="407"/>
      <c r="F578" s="407"/>
      <c r="G578" s="407"/>
      <c r="H578" s="407"/>
      <c r="I578" s="407"/>
      <c r="J578" s="407"/>
      <c r="K578" s="407"/>
    </row>
    <row r="579" spans="4:11" x14ac:dyDescent="0.25">
      <c r="D579" s="407"/>
      <c r="E579" s="407"/>
      <c r="F579" s="407"/>
      <c r="G579" s="407"/>
      <c r="H579" s="407"/>
      <c r="I579" s="407"/>
      <c r="J579" s="407"/>
      <c r="K579" s="407"/>
    </row>
    <row r="580" spans="4:11" x14ac:dyDescent="0.25">
      <c r="D580" s="407"/>
      <c r="E580" s="407"/>
      <c r="F580" s="407"/>
      <c r="G580" s="407"/>
      <c r="H580" s="407"/>
      <c r="I580" s="407"/>
      <c r="J580" s="407"/>
      <c r="K580" s="407"/>
    </row>
    <row r="581" spans="4:11" x14ac:dyDescent="0.25">
      <c r="D581" s="407"/>
      <c r="E581" s="407"/>
      <c r="F581" s="407"/>
      <c r="G581" s="407"/>
      <c r="H581" s="407"/>
      <c r="I581" s="407"/>
      <c r="J581" s="407"/>
      <c r="K581" s="407"/>
    </row>
    <row r="582" spans="4:11" x14ac:dyDescent="0.25">
      <c r="D582" s="407"/>
      <c r="E582" s="407"/>
      <c r="F582" s="407"/>
      <c r="G582" s="407"/>
      <c r="H582" s="407"/>
      <c r="I582" s="407"/>
      <c r="J582" s="407"/>
      <c r="K582" s="407"/>
    </row>
    <row r="583" spans="4:11" x14ac:dyDescent="0.25">
      <c r="D583" s="407"/>
      <c r="E583" s="407"/>
      <c r="F583" s="407"/>
      <c r="G583" s="407"/>
      <c r="H583" s="407"/>
      <c r="I583" s="407"/>
      <c r="J583" s="407"/>
      <c r="K583" s="407"/>
    </row>
    <row r="584" spans="4:11" x14ac:dyDescent="0.25">
      <c r="D584" s="407"/>
      <c r="E584" s="407"/>
      <c r="F584" s="407"/>
      <c r="G584" s="407"/>
      <c r="H584" s="407"/>
      <c r="I584" s="407"/>
      <c r="J584" s="407"/>
      <c r="K584" s="407"/>
    </row>
    <row r="585" spans="4:11" x14ac:dyDescent="0.25">
      <c r="D585" s="407"/>
      <c r="E585" s="407"/>
      <c r="F585" s="407"/>
      <c r="G585" s="407"/>
      <c r="H585" s="407"/>
      <c r="I585" s="407"/>
      <c r="J585" s="407"/>
      <c r="K585" s="407"/>
    </row>
    <row r="586" spans="4:11" x14ac:dyDescent="0.25">
      <c r="D586" s="407"/>
      <c r="E586" s="407"/>
      <c r="F586" s="407"/>
      <c r="G586" s="407"/>
      <c r="H586" s="407"/>
      <c r="I586" s="407"/>
      <c r="J586" s="407"/>
      <c r="K586" s="407"/>
    </row>
    <row r="587" spans="4:11" x14ac:dyDescent="0.25">
      <c r="D587" s="407"/>
      <c r="E587" s="407"/>
      <c r="F587" s="407"/>
      <c r="G587" s="407"/>
      <c r="H587" s="407"/>
      <c r="I587" s="407"/>
      <c r="J587" s="407"/>
      <c r="K587" s="407"/>
    </row>
    <row r="588" spans="4:11" x14ac:dyDescent="0.25">
      <c r="D588" s="407"/>
      <c r="E588" s="407"/>
      <c r="F588" s="407"/>
      <c r="G588" s="407"/>
      <c r="H588" s="407"/>
      <c r="I588" s="407"/>
      <c r="J588" s="407"/>
      <c r="K588" s="407"/>
    </row>
    <row r="589" spans="4:11" x14ac:dyDescent="0.25">
      <c r="D589" s="407"/>
      <c r="E589" s="407"/>
      <c r="F589" s="407"/>
      <c r="G589" s="407"/>
      <c r="H589" s="407"/>
      <c r="I589" s="407"/>
      <c r="J589" s="407"/>
      <c r="K589" s="407"/>
    </row>
    <row r="590" spans="4:11" x14ac:dyDescent="0.25">
      <c r="D590" s="407"/>
      <c r="E590" s="407"/>
      <c r="F590" s="407"/>
      <c r="G590" s="407"/>
      <c r="H590" s="407"/>
      <c r="I590" s="407"/>
      <c r="J590" s="407"/>
      <c r="K590" s="407"/>
    </row>
    <row r="591" spans="4:11" x14ac:dyDescent="0.25">
      <c r="D591" s="407"/>
      <c r="E591" s="407"/>
      <c r="F591" s="407"/>
      <c r="G591" s="407"/>
      <c r="H591" s="407"/>
      <c r="I591" s="407"/>
      <c r="J591" s="407"/>
      <c r="K591" s="407"/>
    </row>
    <row r="592" spans="4:11" x14ac:dyDescent="0.25">
      <c r="D592" s="407"/>
      <c r="E592" s="407"/>
      <c r="F592" s="407"/>
      <c r="G592" s="407"/>
      <c r="H592" s="407"/>
      <c r="I592" s="407"/>
      <c r="J592" s="407"/>
      <c r="K592" s="407"/>
    </row>
    <row r="593" spans="4:11" x14ac:dyDescent="0.25">
      <c r="D593" s="407"/>
      <c r="E593" s="407"/>
      <c r="F593" s="407"/>
      <c r="G593" s="407"/>
      <c r="H593" s="407"/>
      <c r="I593" s="407"/>
      <c r="J593" s="407"/>
      <c r="K593" s="407"/>
    </row>
    <row r="594" spans="4:11" x14ac:dyDescent="0.25">
      <c r="D594" s="407"/>
      <c r="E594" s="407"/>
      <c r="F594" s="407"/>
      <c r="G594" s="407"/>
      <c r="H594" s="407"/>
      <c r="I594" s="407"/>
      <c r="J594" s="407"/>
      <c r="K594" s="407"/>
    </row>
    <row r="595" spans="4:11" x14ac:dyDescent="0.25">
      <c r="D595" s="407"/>
      <c r="E595" s="407"/>
      <c r="F595" s="407"/>
      <c r="G595" s="407"/>
      <c r="H595" s="407"/>
      <c r="I595" s="407"/>
      <c r="J595" s="407"/>
      <c r="K595" s="407"/>
    </row>
    <row r="596" spans="4:11" x14ac:dyDescent="0.25">
      <c r="D596" s="407"/>
      <c r="E596" s="407"/>
      <c r="F596" s="407"/>
      <c r="G596" s="407"/>
      <c r="H596" s="407"/>
      <c r="I596" s="407"/>
      <c r="J596" s="407"/>
      <c r="K596" s="407"/>
    </row>
    <row r="597" spans="4:11" x14ac:dyDescent="0.25">
      <c r="D597" s="407"/>
      <c r="E597" s="407"/>
      <c r="F597" s="407"/>
      <c r="G597" s="407"/>
      <c r="H597" s="407"/>
      <c r="I597" s="407"/>
      <c r="J597" s="407"/>
      <c r="K597" s="407"/>
    </row>
    <row r="598" spans="4:11" x14ac:dyDescent="0.25">
      <c r="D598" s="407"/>
      <c r="E598" s="407"/>
      <c r="F598" s="407"/>
      <c r="G598" s="407"/>
      <c r="H598" s="407"/>
      <c r="I598" s="407"/>
      <c r="J598" s="407"/>
      <c r="K598" s="407"/>
    </row>
    <row r="599" spans="4:11" x14ac:dyDescent="0.25">
      <c r="D599" s="407"/>
      <c r="E599" s="407"/>
      <c r="F599" s="407"/>
      <c r="G599" s="407"/>
      <c r="H599" s="407"/>
      <c r="I599" s="407"/>
      <c r="J599" s="407"/>
      <c r="K599" s="407"/>
    </row>
    <row r="600" spans="4:11" x14ac:dyDescent="0.25">
      <c r="D600" s="407"/>
      <c r="E600" s="407"/>
      <c r="F600" s="407"/>
      <c r="G600" s="407"/>
      <c r="H600" s="407"/>
      <c r="I600" s="407"/>
      <c r="J600" s="407"/>
      <c r="K600" s="407"/>
    </row>
    <row r="601" spans="4:11" x14ac:dyDescent="0.25">
      <c r="D601" s="407"/>
      <c r="E601" s="407"/>
      <c r="F601" s="407"/>
      <c r="G601" s="407"/>
      <c r="H601" s="407"/>
      <c r="I601" s="407"/>
      <c r="J601" s="407"/>
      <c r="K601" s="407"/>
    </row>
    <row r="602" spans="4:11" x14ac:dyDescent="0.25">
      <c r="D602" s="407"/>
      <c r="E602" s="407"/>
      <c r="F602" s="407"/>
      <c r="G602" s="407"/>
      <c r="H602" s="407"/>
      <c r="I602" s="407"/>
      <c r="J602" s="407"/>
      <c r="K602" s="407"/>
    </row>
    <row r="603" spans="4:11" x14ac:dyDescent="0.25">
      <c r="D603" s="407"/>
      <c r="E603" s="407"/>
      <c r="F603" s="407"/>
      <c r="G603" s="407"/>
      <c r="H603" s="407"/>
      <c r="I603" s="407"/>
      <c r="J603" s="407"/>
      <c r="K603" s="407"/>
    </row>
    <row r="604" spans="4:11" x14ac:dyDescent="0.25">
      <c r="D604" s="407"/>
      <c r="E604" s="407"/>
      <c r="F604" s="407"/>
      <c r="G604" s="407"/>
      <c r="H604" s="407"/>
      <c r="I604" s="407"/>
      <c r="J604" s="407"/>
      <c r="K604" s="407"/>
    </row>
    <row r="605" spans="4:11" x14ac:dyDescent="0.25">
      <c r="D605" s="407"/>
      <c r="E605" s="407"/>
      <c r="F605" s="407"/>
      <c r="G605" s="407"/>
      <c r="H605" s="407"/>
      <c r="I605" s="407"/>
      <c r="J605" s="407"/>
      <c r="K605" s="407"/>
    </row>
    <row r="606" spans="4:11" x14ac:dyDescent="0.25">
      <c r="D606" s="407"/>
      <c r="E606" s="407"/>
      <c r="F606" s="407"/>
      <c r="G606" s="407"/>
      <c r="H606" s="407"/>
      <c r="I606" s="407"/>
      <c r="J606" s="407"/>
      <c r="K606" s="407"/>
    </row>
    <row r="607" spans="4:11" x14ac:dyDescent="0.25">
      <c r="D607" s="407"/>
      <c r="E607" s="407"/>
      <c r="F607" s="407"/>
      <c r="G607" s="407"/>
      <c r="H607" s="407"/>
      <c r="I607" s="407"/>
      <c r="J607" s="407"/>
      <c r="K607" s="407"/>
    </row>
    <row r="608" spans="4:11" x14ac:dyDescent="0.25">
      <c r="D608" s="407"/>
      <c r="E608" s="407"/>
      <c r="F608" s="407"/>
      <c r="G608" s="407"/>
      <c r="H608" s="407"/>
      <c r="I608" s="407"/>
      <c r="J608" s="407"/>
      <c r="K608" s="407"/>
    </row>
    <row r="609" spans="4:11" x14ac:dyDescent="0.25">
      <c r="D609" s="407"/>
      <c r="E609" s="407"/>
      <c r="F609" s="407"/>
      <c r="G609" s="407"/>
      <c r="H609" s="407"/>
      <c r="I609" s="407"/>
      <c r="J609" s="407"/>
      <c r="K609" s="407"/>
    </row>
    <row r="610" spans="4:11" x14ac:dyDescent="0.25">
      <c r="D610" s="407"/>
      <c r="E610" s="407"/>
      <c r="F610" s="407"/>
      <c r="G610" s="407"/>
      <c r="H610" s="407"/>
      <c r="I610" s="407"/>
      <c r="J610" s="407"/>
      <c r="K610" s="407"/>
    </row>
    <row r="611" spans="4:11" x14ac:dyDescent="0.25">
      <c r="D611" s="407"/>
      <c r="E611" s="407"/>
      <c r="F611" s="407"/>
      <c r="G611" s="407"/>
      <c r="H611" s="407"/>
      <c r="I611" s="407"/>
      <c r="J611" s="407"/>
      <c r="K611" s="407"/>
    </row>
    <row r="612" spans="4:11" x14ac:dyDescent="0.25">
      <c r="D612" s="407"/>
      <c r="E612" s="407"/>
      <c r="F612" s="407"/>
      <c r="G612" s="407"/>
      <c r="H612" s="407"/>
      <c r="I612" s="407"/>
      <c r="J612" s="407"/>
      <c r="K612" s="407"/>
    </row>
    <row r="613" spans="4:11" x14ac:dyDescent="0.25">
      <c r="D613" s="407"/>
      <c r="E613" s="407"/>
      <c r="F613" s="407"/>
      <c r="G613" s="407"/>
      <c r="H613" s="407"/>
      <c r="I613" s="407"/>
      <c r="J613" s="407"/>
      <c r="K613" s="407"/>
    </row>
    <row r="614" spans="4:11" x14ac:dyDescent="0.25">
      <c r="D614" s="407"/>
      <c r="E614" s="407"/>
      <c r="F614" s="407"/>
      <c r="G614" s="407"/>
      <c r="H614" s="407"/>
      <c r="I614" s="407"/>
      <c r="J614" s="407"/>
      <c r="K614" s="407"/>
    </row>
    <row r="615" spans="4:11" x14ac:dyDescent="0.25">
      <c r="D615" s="407"/>
      <c r="E615" s="407"/>
      <c r="F615" s="407"/>
      <c r="G615" s="407"/>
      <c r="H615" s="407"/>
      <c r="I615" s="407"/>
      <c r="J615" s="407"/>
      <c r="K615" s="407"/>
    </row>
    <row r="616" spans="4:11" x14ac:dyDescent="0.25">
      <c r="D616" s="407"/>
      <c r="E616" s="407"/>
      <c r="F616" s="407"/>
      <c r="G616" s="407"/>
      <c r="H616" s="407"/>
      <c r="I616" s="407"/>
      <c r="J616" s="407"/>
      <c r="K616" s="407"/>
    </row>
    <row r="617" spans="4:11" x14ac:dyDescent="0.25">
      <c r="D617" s="407"/>
      <c r="E617" s="407"/>
      <c r="F617" s="407"/>
      <c r="G617" s="407"/>
      <c r="H617" s="407"/>
      <c r="I617" s="407"/>
      <c r="J617" s="407"/>
      <c r="K617" s="407"/>
    </row>
    <row r="618" spans="4:11" x14ac:dyDescent="0.25">
      <c r="D618" s="407"/>
      <c r="E618" s="407"/>
      <c r="F618" s="407"/>
      <c r="G618" s="407"/>
      <c r="H618" s="407"/>
      <c r="I618" s="407"/>
      <c r="J618" s="407"/>
      <c r="K618" s="407"/>
    </row>
    <row r="619" spans="4:11" x14ac:dyDescent="0.25">
      <c r="D619" s="407"/>
      <c r="E619" s="407"/>
      <c r="F619" s="407"/>
      <c r="G619" s="407"/>
      <c r="H619" s="407"/>
      <c r="I619" s="407"/>
      <c r="J619" s="407"/>
      <c r="K619" s="407"/>
    </row>
    <row r="620" spans="4:11" x14ac:dyDescent="0.25">
      <c r="D620" s="407"/>
      <c r="E620" s="407"/>
      <c r="F620" s="407"/>
      <c r="G620" s="407"/>
      <c r="H620" s="407"/>
      <c r="I620" s="407"/>
      <c r="J620" s="407"/>
      <c r="K620" s="407"/>
    </row>
    <row r="621" spans="4:11" x14ac:dyDescent="0.25">
      <c r="D621" s="407"/>
      <c r="E621" s="407"/>
      <c r="F621" s="407"/>
      <c r="G621" s="407"/>
      <c r="H621" s="407"/>
      <c r="I621" s="407"/>
      <c r="J621" s="407"/>
      <c r="K621" s="407"/>
    </row>
    <row r="622" spans="4:11" x14ac:dyDescent="0.25">
      <c r="D622" s="407"/>
      <c r="E622" s="407"/>
      <c r="F622" s="407"/>
      <c r="G622" s="407"/>
      <c r="H622" s="407"/>
      <c r="I622" s="407"/>
      <c r="J622" s="407"/>
      <c r="K622" s="407"/>
    </row>
    <row r="623" spans="4:11" x14ac:dyDescent="0.25">
      <c r="D623" s="407"/>
      <c r="E623" s="407"/>
      <c r="F623" s="407"/>
      <c r="G623" s="407"/>
      <c r="H623" s="407"/>
      <c r="I623" s="407"/>
      <c r="J623" s="407"/>
      <c r="K623" s="407"/>
    </row>
    <row r="624" spans="4:11" x14ac:dyDescent="0.25">
      <c r="D624" s="407"/>
      <c r="E624" s="407"/>
      <c r="F624" s="407"/>
      <c r="G624" s="407"/>
      <c r="H624" s="407"/>
      <c r="I624" s="407"/>
      <c r="J624" s="407"/>
      <c r="K624" s="407"/>
    </row>
    <row r="625" spans="4:11" x14ac:dyDescent="0.25">
      <c r="D625" s="407"/>
      <c r="E625" s="407"/>
      <c r="F625" s="407"/>
      <c r="G625" s="407"/>
      <c r="H625" s="407"/>
      <c r="I625" s="407"/>
      <c r="J625" s="407"/>
      <c r="K625" s="407"/>
    </row>
    <row r="626" spans="4:11" x14ac:dyDescent="0.25">
      <c r="D626" s="407"/>
      <c r="E626" s="407"/>
      <c r="F626" s="407"/>
      <c r="G626" s="407"/>
      <c r="H626" s="407"/>
      <c r="I626" s="407"/>
      <c r="J626" s="407"/>
      <c r="K626" s="407"/>
    </row>
    <row r="627" spans="4:11" x14ac:dyDescent="0.25">
      <c r="D627" s="407"/>
      <c r="E627" s="407"/>
      <c r="F627" s="407"/>
      <c r="G627" s="407"/>
      <c r="H627" s="407"/>
      <c r="I627" s="407"/>
      <c r="J627" s="407"/>
      <c r="K627" s="407"/>
    </row>
    <row r="628" spans="4:11" x14ac:dyDescent="0.25">
      <c r="D628" s="407"/>
      <c r="E628" s="407"/>
      <c r="F628" s="407"/>
      <c r="G628" s="407"/>
      <c r="H628" s="407"/>
      <c r="I628" s="407"/>
      <c r="J628" s="407"/>
      <c r="K628" s="407"/>
    </row>
    <row r="629" spans="4:11" x14ac:dyDescent="0.25">
      <c r="D629" s="407"/>
      <c r="E629" s="407"/>
      <c r="F629" s="407"/>
      <c r="G629" s="407"/>
      <c r="H629" s="407"/>
      <c r="I629" s="407"/>
      <c r="J629" s="407"/>
      <c r="K629" s="407"/>
    </row>
    <row r="630" spans="4:11" x14ac:dyDescent="0.25">
      <c r="D630" s="407"/>
      <c r="E630" s="407"/>
      <c r="F630" s="407"/>
      <c r="G630" s="407"/>
      <c r="H630" s="407"/>
      <c r="I630" s="407"/>
      <c r="J630" s="407"/>
      <c r="K630" s="407"/>
    </row>
    <row r="631" spans="4:11" x14ac:dyDescent="0.25">
      <c r="D631" s="407"/>
      <c r="E631" s="407"/>
      <c r="F631" s="407"/>
      <c r="G631" s="407"/>
      <c r="H631" s="407"/>
      <c r="I631" s="407"/>
      <c r="J631" s="407"/>
      <c r="K631" s="407"/>
    </row>
    <row r="632" spans="4:11" x14ac:dyDescent="0.25">
      <c r="D632" s="407"/>
      <c r="E632" s="407"/>
      <c r="F632" s="407"/>
      <c r="G632" s="407"/>
      <c r="H632" s="407"/>
      <c r="I632" s="407"/>
      <c r="J632" s="407"/>
      <c r="K632" s="407"/>
    </row>
    <row r="633" spans="4:11" x14ac:dyDescent="0.25">
      <c r="D633" s="407"/>
      <c r="E633" s="407"/>
      <c r="F633" s="407"/>
      <c r="G633" s="407"/>
      <c r="H633" s="407"/>
      <c r="I633" s="407"/>
      <c r="J633" s="407"/>
      <c r="K633" s="407"/>
    </row>
    <row r="634" spans="4:11" x14ac:dyDescent="0.25">
      <c r="D634" s="407"/>
      <c r="E634" s="407"/>
      <c r="F634" s="407"/>
      <c r="G634" s="407"/>
      <c r="H634" s="407"/>
      <c r="I634" s="407"/>
      <c r="J634" s="407"/>
      <c r="K634" s="407"/>
    </row>
    <row r="635" spans="4:11" x14ac:dyDescent="0.25">
      <c r="D635" s="407"/>
      <c r="E635" s="407"/>
      <c r="F635" s="407"/>
      <c r="G635" s="407"/>
      <c r="H635" s="407"/>
      <c r="I635" s="407"/>
      <c r="J635" s="407"/>
      <c r="K635" s="407"/>
    </row>
    <row r="636" spans="4:11" x14ac:dyDescent="0.25">
      <c r="D636" s="407"/>
      <c r="E636" s="407"/>
      <c r="F636" s="407"/>
      <c r="G636" s="407"/>
      <c r="H636" s="407"/>
      <c r="I636" s="407"/>
      <c r="J636" s="407"/>
      <c r="K636" s="407"/>
    </row>
    <row r="637" spans="4:11" x14ac:dyDescent="0.25">
      <c r="D637" s="407"/>
      <c r="E637" s="407"/>
      <c r="F637" s="407"/>
      <c r="G637" s="407"/>
      <c r="H637" s="407"/>
      <c r="I637" s="407"/>
      <c r="J637" s="407"/>
      <c r="K637" s="407"/>
    </row>
    <row r="638" spans="4:11" x14ac:dyDescent="0.25">
      <c r="D638" s="407"/>
      <c r="E638" s="407"/>
      <c r="F638" s="407"/>
      <c r="G638" s="407"/>
      <c r="H638" s="407"/>
      <c r="I638" s="407"/>
      <c r="J638" s="407"/>
      <c r="K638" s="407"/>
    </row>
    <row r="639" spans="4:11" x14ac:dyDescent="0.25">
      <c r="D639" s="407"/>
      <c r="E639" s="407"/>
      <c r="F639" s="407"/>
      <c r="G639" s="407"/>
      <c r="H639" s="407"/>
      <c r="I639" s="407"/>
      <c r="J639" s="407"/>
      <c r="K639" s="407"/>
    </row>
    <row r="640" spans="4:11" x14ac:dyDescent="0.25">
      <c r="D640" s="407"/>
      <c r="E640" s="407"/>
      <c r="F640" s="407"/>
      <c r="G640" s="407"/>
      <c r="H640" s="407"/>
      <c r="I640" s="407"/>
      <c r="J640" s="407"/>
      <c r="K640" s="407"/>
    </row>
    <row r="641" spans="4:11" x14ac:dyDescent="0.25">
      <c r="D641" s="407"/>
      <c r="E641" s="407"/>
      <c r="F641" s="407"/>
      <c r="G641" s="407"/>
      <c r="H641" s="407"/>
      <c r="I641" s="407"/>
      <c r="J641" s="407"/>
      <c r="K641" s="407"/>
    </row>
    <row r="642" spans="4:11" x14ac:dyDescent="0.25">
      <c r="D642" s="407"/>
      <c r="E642" s="407"/>
      <c r="F642" s="407"/>
      <c r="G642" s="407"/>
      <c r="H642" s="407"/>
      <c r="I642" s="407"/>
      <c r="J642" s="407"/>
      <c r="K642" s="407"/>
    </row>
    <row r="643" spans="4:11" x14ac:dyDescent="0.25">
      <c r="D643" s="407"/>
      <c r="E643" s="407"/>
      <c r="F643" s="407"/>
      <c r="G643" s="407"/>
      <c r="H643" s="407"/>
      <c r="I643" s="407"/>
      <c r="J643" s="407"/>
      <c r="K643" s="407"/>
    </row>
    <row r="644" spans="4:11" x14ac:dyDescent="0.25">
      <c r="D644" s="407"/>
      <c r="E644" s="407"/>
      <c r="F644" s="407"/>
      <c r="G644" s="407"/>
      <c r="H644" s="407"/>
      <c r="I644" s="407"/>
      <c r="J644" s="407"/>
      <c r="K644" s="407"/>
    </row>
    <row r="645" spans="4:11" x14ac:dyDescent="0.25">
      <c r="D645" s="407"/>
      <c r="E645" s="407"/>
      <c r="F645" s="407"/>
      <c r="G645" s="407"/>
      <c r="H645" s="407"/>
      <c r="I645" s="407"/>
      <c r="J645" s="407"/>
      <c r="K645" s="407"/>
    </row>
    <row r="646" spans="4:11" x14ac:dyDescent="0.25">
      <c r="D646" s="407"/>
      <c r="E646" s="407"/>
      <c r="F646" s="407"/>
      <c r="G646" s="407"/>
      <c r="H646" s="407"/>
      <c r="I646" s="407"/>
      <c r="J646" s="407"/>
      <c r="K646" s="407"/>
    </row>
    <row r="647" spans="4:11" x14ac:dyDescent="0.25">
      <c r="D647" s="407"/>
      <c r="E647" s="407"/>
      <c r="F647" s="407"/>
      <c r="G647" s="407"/>
      <c r="H647" s="407"/>
      <c r="I647" s="407"/>
      <c r="J647" s="407"/>
      <c r="K647" s="407"/>
    </row>
    <row r="648" spans="4:11" x14ac:dyDescent="0.25">
      <c r="D648" s="407"/>
      <c r="E648" s="407"/>
      <c r="F648" s="407"/>
      <c r="G648" s="407"/>
      <c r="H648" s="407"/>
      <c r="I648" s="407"/>
      <c r="J648" s="407"/>
      <c r="K648" s="407"/>
    </row>
    <row r="649" spans="4:11" x14ac:dyDescent="0.25">
      <c r="D649" s="407"/>
      <c r="E649" s="407"/>
      <c r="F649" s="407"/>
      <c r="G649" s="407"/>
      <c r="H649" s="407"/>
      <c r="I649" s="407"/>
      <c r="J649" s="407"/>
      <c r="K649" s="407"/>
    </row>
    <row r="650" spans="4:11" x14ac:dyDescent="0.25">
      <c r="D650" s="407"/>
      <c r="E650" s="407"/>
      <c r="F650" s="407"/>
      <c r="G650" s="407"/>
      <c r="H650" s="407"/>
      <c r="I650" s="407"/>
      <c r="J650" s="407"/>
      <c r="K650" s="407"/>
    </row>
    <row r="651" spans="4:11" x14ac:dyDescent="0.25">
      <c r="D651" s="407"/>
      <c r="E651" s="407"/>
      <c r="F651" s="407"/>
      <c r="G651" s="407"/>
      <c r="H651" s="407"/>
      <c r="I651" s="407"/>
      <c r="J651" s="407"/>
      <c r="K651" s="407"/>
    </row>
    <row r="652" spans="4:11" x14ac:dyDescent="0.25">
      <c r="D652" s="407"/>
      <c r="E652" s="407"/>
      <c r="F652" s="407"/>
      <c r="G652" s="407"/>
      <c r="H652" s="407"/>
      <c r="I652" s="407"/>
      <c r="J652" s="407"/>
      <c r="K652" s="407"/>
    </row>
    <row r="653" spans="4:11" x14ac:dyDescent="0.25">
      <c r="D653" s="407"/>
      <c r="E653" s="407"/>
      <c r="F653" s="407"/>
      <c r="G653" s="407"/>
      <c r="H653" s="407"/>
      <c r="I653" s="407"/>
      <c r="J653" s="407"/>
      <c r="K653" s="407"/>
    </row>
    <row r="654" spans="4:11" x14ac:dyDescent="0.25">
      <c r="D654" s="407"/>
      <c r="E654" s="407"/>
      <c r="F654" s="407"/>
      <c r="G654" s="407"/>
      <c r="H654" s="407"/>
      <c r="I654" s="407"/>
      <c r="J654" s="407"/>
      <c r="K654" s="407"/>
    </row>
    <row r="655" spans="4:11" x14ac:dyDescent="0.25">
      <c r="D655" s="407"/>
      <c r="E655" s="407"/>
      <c r="F655" s="407"/>
      <c r="G655" s="407"/>
      <c r="H655" s="407"/>
      <c r="I655" s="407"/>
      <c r="J655" s="407"/>
      <c r="K655" s="407"/>
    </row>
    <row r="656" spans="4:11" x14ac:dyDescent="0.25">
      <c r="D656" s="407"/>
      <c r="E656" s="407"/>
      <c r="F656" s="407"/>
      <c r="G656" s="407"/>
      <c r="H656" s="407"/>
      <c r="I656" s="407"/>
      <c r="J656" s="407"/>
      <c r="K656" s="407"/>
    </row>
    <row r="657" spans="4:11" x14ac:dyDescent="0.25">
      <c r="D657" s="407"/>
      <c r="E657" s="407"/>
      <c r="F657" s="407"/>
      <c r="G657" s="407"/>
      <c r="H657" s="407"/>
      <c r="I657" s="407"/>
      <c r="J657" s="407"/>
      <c r="K657" s="407"/>
    </row>
    <row r="658" spans="4:11" x14ac:dyDescent="0.25">
      <c r="D658" s="407"/>
      <c r="E658" s="407"/>
      <c r="F658" s="407"/>
      <c r="G658" s="407"/>
      <c r="H658" s="407"/>
      <c r="I658" s="407"/>
      <c r="J658" s="407"/>
      <c r="K658" s="407"/>
    </row>
    <row r="659" spans="4:11" x14ac:dyDescent="0.25">
      <c r="D659" s="407"/>
      <c r="E659" s="407"/>
      <c r="F659" s="407"/>
      <c r="G659" s="407"/>
      <c r="H659" s="407"/>
      <c r="I659" s="407"/>
      <c r="J659" s="407"/>
      <c r="K659" s="407"/>
    </row>
    <row r="660" spans="4:11" x14ac:dyDescent="0.25">
      <c r="D660" s="407"/>
      <c r="E660" s="407"/>
      <c r="F660" s="407"/>
      <c r="G660" s="407"/>
      <c r="H660" s="407"/>
      <c r="I660" s="407"/>
      <c r="J660" s="407"/>
      <c r="K660" s="407"/>
    </row>
    <row r="661" spans="4:11" x14ac:dyDescent="0.25">
      <c r="D661" s="407"/>
      <c r="E661" s="407"/>
      <c r="F661" s="407"/>
      <c r="G661" s="407"/>
      <c r="H661" s="407"/>
      <c r="I661" s="407"/>
      <c r="J661" s="407"/>
      <c r="K661" s="407"/>
    </row>
    <row r="662" spans="4:11" x14ac:dyDescent="0.25">
      <c r="D662" s="407"/>
      <c r="E662" s="407"/>
      <c r="F662" s="407"/>
      <c r="G662" s="407"/>
      <c r="H662" s="407"/>
      <c r="I662" s="407"/>
      <c r="J662" s="407"/>
      <c r="K662" s="407"/>
    </row>
    <row r="663" spans="4:11" x14ac:dyDescent="0.25">
      <c r="D663" s="407"/>
      <c r="E663" s="407"/>
      <c r="F663" s="407"/>
      <c r="G663" s="407"/>
      <c r="H663" s="407"/>
      <c r="I663" s="407"/>
      <c r="J663" s="407"/>
      <c r="K663" s="407"/>
    </row>
    <row r="664" spans="4:11" x14ac:dyDescent="0.25">
      <c r="D664" s="407"/>
      <c r="E664" s="407"/>
      <c r="F664" s="407"/>
      <c r="G664" s="407"/>
      <c r="H664" s="407"/>
      <c r="I664" s="407"/>
      <c r="J664" s="407"/>
      <c r="K664" s="407"/>
    </row>
    <row r="665" spans="4:11" x14ac:dyDescent="0.25">
      <c r="D665" s="407"/>
      <c r="E665" s="407"/>
      <c r="F665" s="407"/>
      <c r="G665" s="407"/>
      <c r="H665" s="407"/>
      <c r="I665" s="407"/>
      <c r="J665" s="407"/>
      <c r="K665" s="407"/>
    </row>
    <row r="666" spans="4:11" x14ac:dyDescent="0.25">
      <c r="D666" s="407"/>
      <c r="E666" s="407"/>
      <c r="F666" s="407"/>
      <c r="G666" s="407"/>
      <c r="H666" s="407"/>
      <c r="I666" s="407"/>
      <c r="J666" s="407"/>
      <c r="K666" s="407"/>
    </row>
    <row r="667" spans="4:11" x14ac:dyDescent="0.25">
      <c r="D667" s="407"/>
      <c r="E667" s="407"/>
      <c r="F667" s="407"/>
      <c r="G667" s="407"/>
      <c r="H667" s="407"/>
      <c r="I667" s="407"/>
      <c r="J667" s="407"/>
      <c r="K667" s="407"/>
    </row>
    <row r="668" spans="4:11" x14ac:dyDescent="0.25">
      <c r="D668" s="407"/>
      <c r="E668" s="407"/>
      <c r="F668" s="407"/>
      <c r="G668" s="407"/>
      <c r="H668" s="407"/>
      <c r="I668" s="407"/>
      <c r="J668" s="407"/>
      <c r="K668" s="407"/>
    </row>
    <row r="669" spans="4:11" x14ac:dyDescent="0.25">
      <c r="D669" s="407"/>
      <c r="E669" s="407"/>
      <c r="F669" s="407"/>
      <c r="G669" s="407"/>
      <c r="H669" s="407"/>
      <c r="I669" s="407"/>
      <c r="J669" s="407"/>
      <c r="K669" s="407"/>
    </row>
    <row r="670" spans="4:11" x14ac:dyDescent="0.25">
      <c r="D670" s="407"/>
      <c r="E670" s="407"/>
      <c r="F670" s="407"/>
      <c r="G670" s="407"/>
      <c r="H670" s="407"/>
      <c r="I670" s="407"/>
      <c r="J670" s="407"/>
      <c r="K670" s="407"/>
    </row>
    <row r="671" spans="4:11" x14ac:dyDescent="0.25">
      <c r="D671" s="407"/>
      <c r="E671" s="407"/>
      <c r="F671" s="407"/>
      <c r="G671" s="407"/>
      <c r="H671" s="407"/>
      <c r="I671" s="407"/>
      <c r="J671" s="407"/>
      <c r="K671" s="407"/>
    </row>
    <row r="672" spans="4:11" x14ac:dyDescent="0.25">
      <c r="D672" s="407"/>
      <c r="E672" s="407"/>
      <c r="F672" s="407"/>
      <c r="G672" s="407"/>
      <c r="H672" s="407"/>
      <c r="I672" s="407"/>
      <c r="J672" s="407"/>
      <c r="K672" s="407"/>
    </row>
    <row r="673" spans="4:11" x14ac:dyDescent="0.25">
      <c r="D673" s="407"/>
      <c r="E673" s="407"/>
      <c r="F673" s="407"/>
      <c r="G673" s="407"/>
      <c r="H673" s="407"/>
      <c r="I673" s="407"/>
      <c r="J673" s="407"/>
      <c r="K673" s="407"/>
    </row>
    <row r="674" spans="4:11" x14ac:dyDescent="0.25">
      <c r="D674" s="407"/>
      <c r="E674" s="407"/>
      <c r="F674" s="407"/>
      <c r="G674" s="407"/>
      <c r="H674" s="407"/>
      <c r="I674" s="407"/>
      <c r="J674" s="407"/>
      <c r="K674" s="407"/>
    </row>
    <row r="675" spans="4:11" x14ac:dyDescent="0.25">
      <c r="D675" s="407"/>
      <c r="E675" s="407"/>
      <c r="F675" s="407"/>
      <c r="G675" s="407"/>
      <c r="H675" s="407"/>
      <c r="I675" s="407"/>
      <c r="J675" s="407"/>
      <c r="K675" s="407"/>
    </row>
    <row r="676" spans="4:11" x14ac:dyDescent="0.25">
      <c r="D676" s="407"/>
      <c r="E676" s="407"/>
      <c r="F676" s="407"/>
      <c r="G676" s="407"/>
      <c r="H676" s="407"/>
      <c r="I676" s="407"/>
      <c r="J676" s="407"/>
      <c r="K676" s="407"/>
    </row>
    <row r="677" spans="4:11" x14ac:dyDescent="0.25">
      <c r="D677" s="407"/>
      <c r="E677" s="407"/>
      <c r="F677" s="407"/>
      <c r="G677" s="407"/>
      <c r="H677" s="407"/>
      <c r="I677" s="407"/>
      <c r="J677" s="407"/>
      <c r="K677" s="407"/>
    </row>
    <row r="678" spans="4:11" x14ac:dyDescent="0.25">
      <c r="D678" s="407"/>
      <c r="E678" s="407"/>
      <c r="F678" s="407"/>
      <c r="G678" s="407"/>
      <c r="H678" s="407"/>
      <c r="I678" s="407"/>
      <c r="J678" s="407"/>
      <c r="K678" s="407"/>
    </row>
    <row r="679" spans="4:11" x14ac:dyDescent="0.25">
      <c r="D679" s="407"/>
      <c r="E679" s="407"/>
      <c r="F679" s="407"/>
      <c r="G679" s="407"/>
      <c r="H679" s="407"/>
      <c r="I679" s="407"/>
      <c r="J679" s="407"/>
      <c r="K679" s="407"/>
    </row>
    <row r="680" spans="4:11" x14ac:dyDescent="0.25">
      <c r="D680" s="407"/>
      <c r="E680" s="407"/>
      <c r="F680" s="407"/>
      <c r="G680" s="407"/>
      <c r="H680" s="407"/>
      <c r="I680" s="407"/>
      <c r="J680" s="407"/>
      <c r="K680" s="407"/>
    </row>
    <row r="681" spans="4:11" x14ac:dyDescent="0.25">
      <c r="D681" s="407"/>
      <c r="E681" s="407"/>
      <c r="F681" s="407"/>
      <c r="G681" s="407"/>
      <c r="H681" s="407"/>
      <c r="I681" s="407"/>
      <c r="J681" s="407"/>
      <c r="K681" s="407"/>
    </row>
    <row r="682" spans="4:11" x14ac:dyDescent="0.25">
      <c r="D682" s="407"/>
      <c r="E682" s="407"/>
      <c r="F682" s="407"/>
      <c r="G682" s="407"/>
      <c r="H682" s="407"/>
      <c r="I682" s="407"/>
      <c r="J682" s="407"/>
      <c r="K682" s="407"/>
    </row>
    <row r="683" spans="4:11" x14ac:dyDescent="0.25">
      <c r="D683" s="407"/>
      <c r="E683" s="407"/>
      <c r="F683" s="407"/>
      <c r="G683" s="407"/>
      <c r="H683" s="407"/>
      <c r="I683" s="407"/>
      <c r="J683" s="407"/>
      <c r="K683" s="407"/>
    </row>
    <row r="684" spans="4:11" x14ac:dyDescent="0.25">
      <c r="D684" s="407"/>
      <c r="E684" s="407"/>
      <c r="F684" s="407"/>
      <c r="G684" s="407"/>
      <c r="H684" s="407"/>
      <c r="I684" s="407"/>
      <c r="J684" s="407"/>
      <c r="K684" s="407"/>
    </row>
    <row r="685" spans="4:11" x14ac:dyDescent="0.25">
      <c r="D685" s="407"/>
      <c r="E685" s="407"/>
      <c r="F685" s="407"/>
      <c r="G685" s="407"/>
      <c r="H685" s="407"/>
      <c r="I685" s="407"/>
      <c r="J685" s="407"/>
      <c r="K685" s="407"/>
    </row>
    <row r="686" spans="4:11" x14ac:dyDescent="0.25">
      <c r="D686" s="407"/>
      <c r="E686" s="407"/>
      <c r="F686" s="407"/>
      <c r="G686" s="407"/>
      <c r="H686" s="407"/>
      <c r="I686" s="407"/>
      <c r="J686" s="407"/>
      <c r="K686" s="407"/>
    </row>
    <row r="687" spans="4:11" x14ac:dyDescent="0.25">
      <c r="D687" s="407"/>
      <c r="E687" s="407"/>
      <c r="F687" s="407"/>
      <c r="G687" s="407"/>
      <c r="H687" s="407"/>
      <c r="I687" s="407"/>
      <c r="J687" s="407"/>
      <c r="K687" s="407"/>
    </row>
    <row r="688" spans="4:11" x14ac:dyDescent="0.25">
      <c r="D688" s="407"/>
      <c r="E688" s="407"/>
      <c r="F688" s="407"/>
      <c r="G688" s="407"/>
      <c r="H688" s="407"/>
      <c r="I688" s="407"/>
      <c r="J688" s="407"/>
      <c r="K688" s="407"/>
    </row>
    <row r="689" spans="4:11" x14ac:dyDescent="0.25">
      <c r="D689" s="407"/>
      <c r="E689" s="407"/>
      <c r="F689" s="407"/>
      <c r="G689" s="407"/>
      <c r="H689" s="407"/>
      <c r="I689" s="407"/>
      <c r="J689" s="407"/>
      <c r="K689" s="407"/>
    </row>
    <row r="690" spans="4:11" x14ac:dyDescent="0.25">
      <c r="D690" s="407"/>
      <c r="E690" s="407"/>
      <c r="F690" s="407"/>
      <c r="G690" s="407"/>
      <c r="H690" s="407"/>
      <c r="I690" s="407"/>
      <c r="J690" s="407"/>
      <c r="K690" s="407"/>
    </row>
    <row r="691" spans="4:11" x14ac:dyDescent="0.25">
      <c r="D691" s="407"/>
      <c r="E691" s="407"/>
      <c r="F691" s="407"/>
      <c r="G691" s="407"/>
      <c r="H691" s="407"/>
      <c r="I691" s="407"/>
      <c r="J691" s="407"/>
      <c r="K691" s="407"/>
    </row>
    <row r="692" spans="4:11" x14ac:dyDescent="0.25">
      <c r="D692" s="407"/>
      <c r="E692" s="407"/>
      <c r="F692" s="407"/>
      <c r="G692" s="407"/>
      <c r="H692" s="407"/>
      <c r="I692" s="407"/>
      <c r="J692" s="407"/>
      <c r="K692" s="407"/>
    </row>
    <row r="693" spans="4:11" x14ac:dyDescent="0.25">
      <c r="D693" s="407"/>
      <c r="E693" s="407"/>
      <c r="F693" s="407"/>
      <c r="G693" s="407"/>
      <c r="H693" s="407"/>
      <c r="I693" s="407"/>
      <c r="J693" s="407"/>
      <c r="K693" s="407"/>
    </row>
    <row r="694" spans="4:11" x14ac:dyDescent="0.25">
      <c r="D694" s="407"/>
      <c r="E694" s="407"/>
      <c r="F694" s="407"/>
      <c r="G694" s="407"/>
      <c r="H694" s="407"/>
      <c r="I694" s="407"/>
      <c r="J694" s="407"/>
      <c r="K694" s="407"/>
    </row>
    <row r="695" spans="4:11" x14ac:dyDescent="0.25">
      <c r="D695" s="407"/>
      <c r="E695" s="407"/>
      <c r="F695" s="407"/>
      <c r="G695" s="407"/>
      <c r="H695" s="407"/>
      <c r="I695" s="407"/>
      <c r="J695" s="407"/>
      <c r="K695" s="407"/>
    </row>
    <row r="696" spans="4:11" x14ac:dyDescent="0.25">
      <c r="D696" s="407"/>
      <c r="E696" s="407"/>
      <c r="F696" s="407"/>
      <c r="G696" s="407"/>
      <c r="H696" s="407"/>
      <c r="I696" s="407"/>
      <c r="J696" s="407"/>
      <c r="K696" s="407"/>
    </row>
    <row r="697" spans="4:11" x14ac:dyDescent="0.25">
      <c r="D697" s="407"/>
      <c r="E697" s="407"/>
      <c r="F697" s="407"/>
      <c r="G697" s="407"/>
      <c r="H697" s="407"/>
      <c r="I697" s="407"/>
      <c r="J697" s="407"/>
      <c r="K697" s="407"/>
    </row>
    <row r="698" spans="4:11" x14ac:dyDescent="0.25">
      <c r="D698" s="407"/>
      <c r="E698" s="407"/>
      <c r="F698" s="407"/>
      <c r="G698" s="407"/>
      <c r="H698" s="407"/>
      <c r="I698" s="407"/>
      <c r="J698" s="407"/>
      <c r="K698" s="407"/>
    </row>
    <row r="699" spans="4:11" x14ac:dyDescent="0.25">
      <c r="D699" s="407"/>
      <c r="E699" s="407"/>
      <c r="F699" s="407"/>
      <c r="G699" s="407"/>
      <c r="H699" s="407"/>
      <c r="I699" s="407"/>
      <c r="J699" s="407"/>
      <c r="K699" s="407"/>
    </row>
    <row r="700" spans="4:11" x14ac:dyDescent="0.25">
      <c r="D700" s="407"/>
      <c r="E700" s="407"/>
      <c r="F700" s="407"/>
      <c r="G700" s="407"/>
      <c r="H700" s="407"/>
      <c r="I700" s="407"/>
      <c r="J700" s="407"/>
      <c r="K700" s="407"/>
    </row>
    <row r="701" spans="4:11" x14ac:dyDescent="0.25">
      <c r="D701" s="407"/>
      <c r="E701" s="407"/>
      <c r="F701" s="407"/>
      <c r="G701" s="407"/>
      <c r="H701" s="407"/>
      <c r="I701" s="407"/>
      <c r="J701" s="407"/>
      <c r="K701" s="407"/>
    </row>
    <row r="702" spans="4:11" x14ac:dyDescent="0.25">
      <c r="D702" s="407"/>
      <c r="E702" s="407"/>
      <c r="F702" s="407"/>
      <c r="G702" s="407"/>
      <c r="H702" s="407"/>
      <c r="I702" s="407"/>
      <c r="J702" s="407"/>
      <c r="K702" s="407"/>
    </row>
    <row r="703" spans="4:11" x14ac:dyDescent="0.25">
      <c r="D703" s="407"/>
      <c r="E703" s="407"/>
      <c r="F703" s="407"/>
      <c r="G703" s="407"/>
      <c r="H703" s="407"/>
      <c r="I703" s="407"/>
      <c r="J703" s="407"/>
      <c r="K703" s="407"/>
    </row>
    <row r="704" spans="4:11" x14ac:dyDescent="0.25">
      <c r="D704" s="407"/>
      <c r="E704" s="407"/>
      <c r="F704" s="407"/>
      <c r="G704" s="407"/>
      <c r="H704" s="407"/>
      <c r="I704" s="407"/>
      <c r="J704" s="407"/>
      <c r="K704" s="407"/>
    </row>
    <row r="705" spans="4:11" x14ac:dyDescent="0.25">
      <c r="D705" s="407"/>
      <c r="E705" s="407"/>
      <c r="F705" s="407"/>
      <c r="G705" s="407"/>
      <c r="H705" s="407"/>
      <c r="I705" s="407"/>
      <c r="J705" s="407"/>
      <c r="K705" s="407"/>
    </row>
    <row r="706" spans="4:11" x14ac:dyDescent="0.25">
      <c r="D706" s="407"/>
      <c r="E706" s="407"/>
      <c r="F706" s="407"/>
      <c r="G706" s="407"/>
      <c r="H706" s="407"/>
      <c r="I706" s="407"/>
      <c r="J706" s="407"/>
      <c r="K706" s="407"/>
    </row>
    <row r="707" spans="4:11" x14ac:dyDescent="0.25">
      <c r="D707" s="407"/>
      <c r="E707" s="407"/>
      <c r="F707" s="407"/>
      <c r="G707" s="407"/>
      <c r="H707" s="407"/>
      <c r="I707" s="407"/>
      <c r="J707" s="407"/>
      <c r="K707" s="407"/>
    </row>
    <row r="708" spans="4:11" x14ac:dyDescent="0.25">
      <c r="D708" s="407"/>
      <c r="E708" s="407"/>
      <c r="F708" s="407"/>
      <c r="G708" s="407"/>
      <c r="H708" s="407"/>
      <c r="I708" s="407"/>
      <c r="J708" s="407"/>
      <c r="K708" s="407"/>
    </row>
    <row r="709" spans="4:11" x14ac:dyDescent="0.25">
      <c r="D709" s="407"/>
      <c r="E709" s="407"/>
      <c r="F709" s="407"/>
      <c r="G709" s="407"/>
      <c r="H709" s="407"/>
      <c r="I709" s="407"/>
      <c r="J709" s="407"/>
      <c r="K709" s="407"/>
    </row>
    <row r="710" spans="4:11" x14ac:dyDescent="0.25">
      <c r="D710" s="407"/>
      <c r="E710" s="407"/>
      <c r="F710" s="407"/>
      <c r="G710" s="407"/>
      <c r="H710" s="407"/>
      <c r="I710" s="407"/>
      <c r="J710" s="407"/>
      <c r="K710" s="407"/>
    </row>
    <row r="711" spans="4:11" x14ac:dyDescent="0.25">
      <c r="D711" s="407"/>
      <c r="E711" s="407"/>
      <c r="F711" s="407"/>
      <c r="G711" s="407"/>
      <c r="H711" s="407"/>
      <c r="I711" s="407"/>
      <c r="J711" s="407"/>
      <c r="K711" s="407"/>
    </row>
    <row r="712" spans="4:11" x14ac:dyDescent="0.25">
      <c r="D712" s="407"/>
      <c r="E712" s="407"/>
      <c r="F712" s="407"/>
      <c r="G712" s="407"/>
      <c r="H712" s="407"/>
      <c r="I712" s="407"/>
      <c r="J712" s="407"/>
      <c r="K712" s="407"/>
    </row>
    <row r="713" spans="4:11" x14ac:dyDescent="0.25">
      <c r="D713" s="407"/>
      <c r="E713" s="407"/>
      <c r="F713" s="407"/>
      <c r="G713" s="407"/>
      <c r="H713" s="407"/>
      <c r="I713" s="407"/>
      <c r="J713" s="407"/>
      <c r="K713" s="407"/>
    </row>
    <row r="714" spans="4:11" x14ac:dyDescent="0.25">
      <c r="D714" s="407"/>
      <c r="E714" s="407"/>
      <c r="F714" s="407"/>
      <c r="G714" s="407"/>
      <c r="H714" s="407"/>
      <c r="I714" s="407"/>
      <c r="J714" s="407"/>
      <c r="K714" s="407"/>
    </row>
    <row r="715" spans="4:11" x14ac:dyDescent="0.25">
      <c r="D715" s="407"/>
      <c r="E715" s="407"/>
      <c r="F715" s="407"/>
      <c r="G715" s="407"/>
      <c r="H715" s="407"/>
      <c r="I715" s="407"/>
      <c r="J715" s="407"/>
      <c r="K715" s="407"/>
    </row>
    <row r="716" spans="4:11" x14ac:dyDescent="0.25">
      <c r="D716" s="407"/>
      <c r="E716" s="407"/>
      <c r="F716" s="407"/>
      <c r="G716" s="407"/>
      <c r="H716" s="407"/>
      <c r="I716" s="407"/>
      <c r="J716" s="407"/>
      <c r="K716" s="407"/>
    </row>
    <row r="717" spans="4:11" x14ac:dyDescent="0.25">
      <c r="D717" s="407"/>
      <c r="E717" s="407"/>
      <c r="F717" s="407"/>
      <c r="G717" s="407"/>
      <c r="H717" s="407"/>
      <c r="I717" s="407"/>
      <c r="J717" s="407"/>
      <c r="K717" s="407"/>
    </row>
    <row r="718" spans="4:11" x14ac:dyDescent="0.25">
      <c r="D718" s="407"/>
      <c r="E718" s="407"/>
      <c r="F718" s="407"/>
      <c r="G718" s="407"/>
      <c r="H718" s="407"/>
      <c r="I718" s="407"/>
      <c r="J718" s="407"/>
      <c r="K718" s="407"/>
    </row>
    <row r="719" spans="4:11" x14ac:dyDescent="0.25">
      <c r="D719" s="407"/>
      <c r="E719" s="407"/>
      <c r="F719" s="407"/>
      <c r="G719" s="407"/>
      <c r="H719" s="407"/>
      <c r="I719" s="407"/>
      <c r="J719" s="407"/>
      <c r="K719" s="407"/>
    </row>
    <row r="720" spans="4:11" x14ac:dyDescent="0.25">
      <c r="D720" s="407"/>
      <c r="E720" s="407"/>
      <c r="F720" s="407"/>
      <c r="G720" s="407"/>
      <c r="H720" s="407"/>
      <c r="I720" s="407"/>
      <c r="J720" s="407"/>
      <c r="K720" s="407"/>
    </row>
    <row r="721" spans="4:11" x14ac:dyDescent="0.25">
      <c r="D721" s="407"/>
      <c r="E721" s="407"/>
      <c r="F721" s="407"/>
      <c r="G721" s="407"/>
      <c r="H721" s="407"/>
      <c r="I721" s="407"/>
      <c r="J721" s="407"/>
      <c r="K721" s="407"/>
    </row>
    <row r="722" spans="4:11" x14ac:dyDescent="0.25">
      <c r="D722" s="407"/>
      <c r="E722" s="407"/>
      <c r="F722" s="407"/>
      <c r="G722" s="407"/>
      <c r="H722" s="407"/>
      <c r="I722" s="407"/>
      <c r="J722" s="407"/>
      <c r="K722" s="407"/>
    </row>
    <row r="723" spans="4:11" x14ac:dyDescent="0.25">
      <c r="D723" s="407"/>
      <c r="E723" s="407"/>
      <c r="F723" s="407"/>
      <c r="G723" s="407"/>
      <c r="H723" s="407"/>
      <c r="I723" s="407"/>
      <c r="J723" s="407"/>
      <c r="K723" s="407"/>
    </row>
    <row r="724" spans="4:11" x14ac:dyDescent="0.25">
      <c r="D724" s="407"/>
      <c r="E724" s="407"/>
      <c r="F724" s="407"/>
      <c r="G724" s="407"/>
      <c r="H724" s="407"/>
      <c r="I724" s="407"/>
      <c r="J724" s="407"/>
      <c r="K724" s="407"/>
    </row>
    <row r="725" spans="4:11" x14ac:dyDescent="0.25">
      <c r="D725" s="407"/>
      <c r="E725" s="407"/>
      <c r="F725" s="407"/>
      <c r="G725" s="407"/>
      <c r="H725" s="407"/>
      <c r="I725" s="407"/>
      <c r="J725" s="407"/>
      <c r="K725" s="407"/>
    </row>
    <row r="726" spans="4:11" x14ac:dyDescent="0.25">
      <c r="D726" s="407"/>
      <c r="E726" s="407"/>
      <c r="F726" s="407"/>
      <c r="G726" s="407"/>
      <c r="H726" s="407"/>
      <c r="I726" s="407"/>
      <c r="J726" s="407"/>
      <c r="K726" s="407"/>
    </row>
    <row r="727" spans="4:11" x14ac:dyDescent="0.25">
      <c r="D727" s="407"/>
      <c r="E727" s="407"/>
      <c r="F727" s="407"/>
      <c r="G727" s="407"/>
      <c r="H727" s="407"/>
      <c r="I727" s="407"/>
      <c r="J727" s="407"/>
      <c r="K727" s="407"/>
    </row>
    <row r="728" spans="4:11" x14ac:dyDescent="0.25">
      <c r="D728" s="407"/>
      <c r="E728" s="407"/>
      <c r="F728" s="407"/>
      <c r="G728" s="407"/>
      <c r="H728" s="407"/>
      <c r="I728" s="407"/>
      <c r="J728" s="407"/>
      <c r="K728" s="407"/>
    </row>
    <row r="729" spans="4:11" x14ac:dyDescent="0.25">
      <c r="D729" s="407"/>
      <c r="E729" s="407"/>
      <c r="F729" s="407"/>
      <c r="G729" s="407"/>
      <c r="H729" s="407"/>
      <c r="I729" s="407"/>
      <c r="J729" s="407"/>
      <c r="K729" s="407"/>
    </row>
    <row r="730" spans="4:11" x14ac:dyDescent="0.25">
      <c r="D730" s="407"/>
      <c r="E730" s="407"/>
      <c r="F730" s="407"/>
      <c r="G730" s="407"/>
      <c r="H730" s="407"/>
      <c r="I730" s="407"/>
      <c r="J730" s="407"/>
      <c r="K730" s="407"/>
    </row>
    <row r="731" spans="4:11" x14ac:dyDescent="0.25">
      <c r="D731" s="407"/>
      <c r="E731" s="407"/>
      <c r="F731" s="407"/>
      <c r="G731" s="407"/>
      <c r="H731" s="407"/>
      <c r="I731" s="407"/>
      <c r="J731" s="407"/>
      <c r="K731" s="407"/>
    </row>
    <row r="732" spans="4:11" x14ac:dyDescent="0.25">
      <c r="D732" s="407"/>
      <c r="E732" s="407"/>
      <c r="F732" s="407"/>
      <c r="G732" s="407"/>
      <c r="H732" s="407"/>
      <c r="I732" s="407"/>
      <c r="J732" s="407"/>
      <c r="K732" s="407"/>
    </row>
    <row r="733" spans="4:11" x14ac:dyDescent="0.25">
      <c r="D733" s="407"/>
      <c r="E733" s="407"/>
      <c r="F733" s="407"/>
      <c r="G733" s="407"/>
      <c r="H733" s="407"/>
      <c r="I733" s="407"/>
      <c r="J733" s="407"/>
      <c r="K733" s="407"/>
    </row>
    <row r="734" spans="4:11" x14ac:dyDescent="0.25">
      <c r="D734" s="407"/>
      <c r="E734" s="407"/>
      <c r="F734" s="407"/>
      <c r="G734" s="407"/>
      <c r="H734" s="407"/>
      <c r="I734" s="407"/>
      <c r="J734" s="407"/>
      <c r="K734" s="407"/>
    </row>
    <row r="735" spans="4:11" x14ac:dyDescent="0.25">
      <c r="D735" s="407"/>
      <c r="E735" s="407"/>
      <c r="F735" s="407"/>
      <c r="G735" s="407"/>
      <c r="H735" s="407"/>
      <c r="I735" s="407"/>
      <c r="J735" s="407"/>
      <c r="K735" s="407"/>
    </row>
    <row r="736" spans="4:11" x14ac:dyDescent="0.25">
      <c r="D736" s="407"/>
      <c r="E736" s="407"/>
      <c r="F736" s="407"/>
      <c r="G736" s="407"/>
      <c r="H736" s="407"/>
      <c r="I736" s="407"/>
      <c r="J736" s="407"/>
      <c r="K736" s="407"/>
    </row>
    <row r="737" spans="4:11" x14ac:dyDescent="0.25">
      <c r="D737" s="407"/>
      <c r="E737" s="407"/>
      <c r="F737" s="407"/>
      <c r="G737" s="407"/>
      <c r="H737" s="407"/>
      <c r="I737" s="407"/>
      <c r="J737" s="407"/>
      <c r="K737" s="407"/>
    </row>
    <row r="738" spans="4:11" x14ac:dyDescent="0.25">
      <c r="D738" s="407"/>
      <c r="E738" s="407"/>
      <c r="F738" s="407"/>
      <c r="G738" s="407"/>
      <c r="H738" s="407"/>
      <c r="I738" s="407"/>
      <c r="J738" s="407"/>
      <c r="K738" s="407"/>
    </row>
    <row r="739" spans="4:11" x14ac:dyDescent="0.25">
      <c r="D739" s="407"/>
      <c r="E739" s="407"/>
      <c r="F739" s="407"/>
      <c r="G739" s="407"/>
      <c r="H739" s="407"/>
      <c r="I739" s="407"/>
      <c r="J739" s="407"/>
      <c r="K739" s="407"/>
    </row>
    <row r="740" spans="4:11" x14ac:dyDescent="0.25">
      <c r="D740" s="407"/>
      <c r="E740" s="407"/>
      <c r="F740" s="407"/>
      <c r="G740" s="407"/>
      <c r="H740" s="407"/>
      <c r="I740" s="407"/>
      <c r="J740" s="407"/>
      <c r="K740" s="407"/>
    </row>
    <row r="741" spans="4:11" x14ac:dyDescent="0.25">
      <c r="D741" s="407"/>
      <c r="E741" s="407"/>
      <c r="F741" s="407"/>
      <c r="G741" s="407"/>
      <c r="H741" s="407"/>
      <c r="I741" s="407"/>
      <c r="J741" s="407"/>
      <c r="K741" s="407"/>
    </row>
    <row r="742" spans="4:11" x14ac:dyDescent="0.25">
      <c r="D742" s="407"/>
      <c r="E742" s="407"/>
      <c r="F742" s="407"/>
      <c r="G742" s="407"/>
      <c r="H742" s="407"/>
      <c r="I742" s="407"/>
      <c r="J742" s="407"/>
      <c r="K742" s="407"/>
    </row>
    <row r="743" spans="4:11" x14ac:dyDescent="0.25">
      <c r="D743" s="407"/>
      <c r="E743" s="407"/>
      <c r="F743" s="407"/>
      <c r="G743" s="407"/>
      <c r="H743" s="407"/>
      <c r="I743" s="407"/>
      <c r="J743" s="407"/>
      <c r="K743" s="407"/>
    </row>
    <row r="744" spans="4:11" x14ac:dyDescent="0.25">
      <c r="D744" s="407"/>
      <c r="E744" s="407"/>
      <c r="F744" s="407"/>
      <c r="G744" s="407"/>
      <c r="H744" s="407"/>
      <c r="I744" s="407"/>
      <c r="J744" s="407"/>
      <c r="K744" s="407"/>
    </row>
    <row r="745" spans="4:11" x14ac:dyDescent="0.25">
      <c r="D745" s="407"/>
      <c r="E745" s="407"/>
      <c r="F745" s="407"/>
      <c r="G745" s="407"/>
      <c r="H745" s="407"/>
      <c r="I745" s="407"/>
      <c r="J745" s="407"/>
      <c r="K745" s="407"/>
    </row>
    <row r="746" spans="4:11" x14ac:dyDescent="0.25">
      <c r="D746" s="407"/>
      <c r="E746" s="407"/>
      <c r="F746" s="407"/>
      <c r="G746" s="407"/>
      <c r="H746" s="407"/>
      <c r="I746" s="407"/>
      <c r="J746" s="407"/>
      <c r="K746" s="407"/>
    </row>
    <row r="747" spans="4:11" x14ac:dyDescent="0.25">
      <c r="D747" s="407"/>
      <c r="E747" s="407"/>
      <c r="F747" s="407"/>
      <c r="G747" s="407"/>
      <c r="H747" s="407"/>
      <c r="I747" s="407"/>
      <c r="J747" s="407"/>
      <c r="K747" s="407"/>
    </row>
    <row r="748" spans="4:11" x14ac:dyDescent="0.25">
      <c r="D748" s="407"/>
      <c r="E748" s="407"/>
      <c r="F748" s="407"/>
      <c r="G748" s="407"/>
      <c r="H748" s="407"/>
      <c r="I748" s="407"/>
      <c r="J748" s="407"/>
      <c r="K748" s="407"/>
    </row>
    <row r="749" spans="4:11" x14ac:dyDescent="0.25">
      <c r="D749" s="407"/>
      <c r="E749" s="407"/>
      <c r="F749" s="407"/>
      <c r="G749" s="407"/>
      <c r="H749" s="407"/>
      <c r="I749" s="407"/>
      <c r="J749" s="407"/>
      <c r="K749" s="407"/>
    </row>
    <row r="750" spans="4:11" x14ac:dyDescent="0.25">
      <c r="D750" s="407"/>
      <c r="E750" s="407"/>
      <c r="F750" s="407"/>
      <c r="G750" s="407"/>
      <c r="H750" s="407"/>
      <c r="I750" s="407"/>
      <c r="J750" s="407"/>
      <c r="K750" s="407"/>
    </row>
    <row r="751" spans="4:11" x14ac:dyDescent="0.25">
      <c r="D751" s="407"/>
      <c r="E751" s="407"/>
      <c r="F751" s="407"/>
      <c r="G751" s="407"/>
      <c r="H751" s="407"/>
      <c r="I751" s="407"/>
      <c r="J751" s="407"/>
      <c r="K751" s="407"/>
    </row>
    <row r="752" spans="4:11" x14ac:dyDescent="0.25">
      <c r="D752" s="407"/>
      <c r="E752" s="407"/>
      <c r="F752" s="407"/>
      <c r="G752" s="407"/>
      <c r="H752" s="407"/>
      <c r="I752" s="407"/>
      <c r="J752" s="407"/>
      <c r="K752" s="407"/>
    </row>
    <row r="753" spans="4:11" x14ac:dyDescent="0.25">
      <c r="D753" s="407"/>
      <c r="E753" s="407"/>
      <c r="F753" s="407"/>
      <c r="G753" s="407"/>
      <c r="H753" s="407"/>
      <c r="I753" s="407"/>
      <c r="J753" s="407"/>
      <c r="K753" s="407"/>
    </row>
    <row r="754" spans="4:11" x14ac:dyDescent="0.25">
      <c r="D754" s="407"/>
      <c r="E754" s="407"/>
      <c r="F754" s="407"/>
      <c r="G754" s="407"/>
      <c r="H754" s="407"/>
      <c r="I754" s="407"/>
      <c r="J754" s="407"/>
      <c r="K754" s="407"/>
    </row>
    <row r="755" spans="4:11" x14ac:dyDescent="0.25">
      <c r="D755" s="407"/>
      <c r="E755" s="407"/>
      <c r="F755" s="407"/>
      <c r="G755" s="407"/>
      <c r="H755" s="407"/>
      <c r="I755" s="407"/>
      <c r="J755" s="407"/>
      <c r="K755" s="407"/>
    </row>
    <row r="756" spans="4:11" x14ac:dyDescent="0.25">
      <c r="D756" s="407"/>
      <c r="E756" s="407"/>
      <c r="F756" s="407"/>
      <c r="G756" s="407"/>
      <c r="H756" s="407"/>
      <c r="I756" s="407"/>
      <c r="J756" s="407"/>
      <c r="K756" s="407"/>
    </row>
    <row r="757" spans="4:11" x14ac:dyDescent="0.25">
      <c r="D757" s="407"/>
      <c r="E757" s="407"/>
      <c r="F757" s="407"/>
      <c r="G757" s="407"/>
      <c r="H757" s="407"/>
      <c r="I757" s="407"/>
      <c r="J757" s="407"/>
      <c r="K757" s="407"/>
    </row>
    <row r="758" spans="4:11" x14ac:dyDescent="0.25">
      <c r="D758" s="407"/>
      <c r="E758" s="407"/>
      <c r="F758" s="407"/>
      <c r="G758" s="407"/>
      <c r="H758" s="407"/>
      <c r="I758" s="407"/>
      <c r="J758" s="407"/>
      <c r="K758" s="407"/>
    </row>
    <row r="759" spans="4:11" x14ac:dyDescent="0.25">
      <c r="D759" s="407"/>
      <c r="E759" s="407"/>
      <c r="F759" s="407"/>
      <c r="G759" s="407"/>
      <c r="H759" s="407"/>
      <c r="I759" s="407"/>
      <c r="J759" s="407"/>
      <c r="K759" s="407"/>
    </row>
    <row r="760" spans="4:11" x14ac:dyDescent="0.25">
      <c r="D760" s="407"/>
      <c r="E760" s="407"/>
      <c r="F760" s="407"/>
      <c r="G760" s="407"/>
      <c r="H760" s="407"/>
      <c r="I760" s="407"/>
      <c r="J760" s="407"/>
      <c r="K760" s="407"/>
    </row>
    <row r="761" spans="4:11" x14ac:dyDescent="0.25">
      <c r="D761" s="407"/>
      <c r="E761" s="407"/>
      <c r="F761" s="407"/>
      <c r="G761" s="407"/>
      <c r="H761" s="407"/>
      <c r="I761" s="407"/>
      <c r="J761" s="407"/>
      <c r="K761" s="407"/>
    </row>
    <row r="762" spans="4:11" x14ac:dyDescent="0.25">
      <c r="D762" s="407"/>
      <c r="E762" s="407"/>
      <c r="F762" s="407"/>
      <c r="G762" s="407"/>
      <c r="H762" s="407"/>
      <c r="I762" s="407"/>
      <c r="J762" s="407"/>
      <c r="K762" s="407"/>
    </row>
    <row r="763" spans="4:11" x14ac:dyDescent="0.25">
      <c r="D763" s="407"/>
      <c r="E763" s="407"/>
      <c r="F763" s="407"/>
      <c r="G763" s="407"/>
      <c r="H763" s="407"/>
      <c r="I763" s="407"/>
      <c r="J763" s="407"/>
      <c r="K763" s="407"/>
    </row>
    <row r="764" spans="4:11" x14ac:dyDescent="0.25">
      <c r="D764" s="407"/>
      <c r="E764" s="407"/>
      <c r="F764" s="407"/>
      <c r="G764" s="407"/>
      <c r="H764" s="407"/>
      <c r="I764" s="407"/>
      <c r="J764" s="407"/>
      <c r="K764" s="407"/>
    </row>
    <row r="765" spans="4:11" x14ac:dyDescent="0.25">
      <c r="D765" s="407"/>
      <c r="E765" s="407"/>
      <c r="F765" s="407"/>
      <c r="G765" s="407"/>
      <c r="H765" s="407"/>
      <c r="I765" s="407"/>
      <c r="J765" s="407"/>
      <c r="K765" s="407"/>
    </row>
    <row r="766" spans="4:11" x14ac:dyDescent="0.25">
      <c r="D766" s="407"/>
      <c r="E766" s="407"/>
      <c r="F766" s="407"/>
      <c r="G766" s="407"/>
      <c r="H766" s="407"/>
      <c r="I766" s="407"/>
      <c r="J766" s="407"/>
      <c r="K766" s="407"/>
    </row>
    <row r="767" spans="4:11" x14ac:dyDescent="0.25">
      <c r="D767" s="407"/>
      <c r="E767" s="407"/>
      <c r="F767" s="407"/>
      <c r="G767" s="407"/>
      <c r="H767" s="407"/>
      <c r="I767" s="407"/>
      <c r="J767" s="407"/>
      <c r="K767" s="407"/>
    </row>
    <row r="768" spans="4:11" x14ac:dyDescent="0.25">
      <c r="D768" s="407"/>
      <c r="E768" s="407"/>
      <c r="F768" s="407"/>
      <c r="G768" s="407"/>
      <c r="H768" s="407"/>
      <c r="I768" s="407"/>
      <c r="J768" s="407"/>
      <c r="K768" s="407"/>
    </row>
    <row r="769" spans="4:11" x14ac:dyDescent="0.25">
      <c r="D769" s="407"/>
      <c r="E769" s="407"/>
      <c r="F769" s="407"/>
      <c r="G769" s="407"/>
      <c r="H769" s="407"/>
      <c r="I769" s="407"/>
      <c r="J769" s="407"/>
      <c r="K769" s="407"/>
    </row>
    <row r="770" spans="4:11" x14ac:dyDescent="0.25">
      <c r="D770" s="407"/>
      <c r="E770" s="407"/>
      <c r="F770" s="407"/>
      <c r="G770" s="407"/>
      <c r="H770" s="407"/>
      <c r="I770" s="407"/>
      <c r="J770" s="407"/>
      <c r="K770" s="407"/>
    </row>
    <row r="771" spans="4:11" x14ac:dyDescent="0.25">
      <c r="D771" s="407"/>
      <c r="E771" s="407"/>
      <c r="F771" s="407"/>
      <c r="G771" s="407"/>
      <c r="H771" s="407"/>
      <c r="I771" s="407"/>
      <c r="J771" s="407"/>
      <c r="K771" s="407"/>
    </row>
    <row r="772" spans="4:11" x14ac:dyDescent="0.25">
      <c r="D772" s="407"/>
      <c r="E772" s="407"/>
      <c r="F772" s="407"/>
      <c r="G772" s="407"/>
      <c r="H772" s="407"/>
      <c r="I772" s="407"/>
      <c r="J772" s="407"/>
      <c r="K772" s="407"/>
    </row>
    <row r="773" spans="4:11" x14ac:dyDescent="0.25">
      <c r="D773" s="407"/>
      <c r="E773" s="407"/>
      <c r="F773" s="407"/>
      <c r="G773" s="407"/>
      <c r="H773" s="407"/>
      <c r="I773" s="407"/>
      <c r="J773" s="407"/>
      <c r="K773" s="407"/>
    </row>
    <row r="774" spans="4:11" x14ac:dyDescent="0.25">
      <c r="D774" s="407"/>
      <c r="E774" s="407"/>
      <c r="F774" s="407"/>
      <c r="G774" s="407"/>
      <c r="H774" s="407"/>
      <c r="I774" s="407"/>
      <c r="J774" s="407"/>
      <c r="K774" s="407"/>
    </row>
    <row r="775" spans="4:11" x14ac:dyDescent="0.25">
      <c r="D775" s="407"/>
      <c r="E775" s="407"/>
      <c r="F775" s="407"/>
      <c r="G775" s="407"/>
      <c r="H775" s="407"/>
      <c r="I775" s="407"/>
      <c r="J775" s="407"/>
      <c r="K775" s="407"/>
    </row>
    <row r="776" spans="4:11" x14ac:dyDescent="0.25">
      <c r="D776" s="407"/>
      <c r="E776" s="407"/>
      <c r="F776" s="407"/>
      <c r="G776" s="407"/>
      <c r="H776" s="407"/>
      <c r="I776" s="407"/>
      <c r="J776" s="407"/>
      <c r="K776" s="407"/>
    </row>
    <row r="777" spans="4:11" x14ac:dyDescent="0.25">
      <c r="D777" s="407"/>
      <c r="E777" s="407"/>
      <c r="F777" s="407"/>
      <c r="G777" s="407"/>
      <c r="H777" s="407"/>
      <c r="I777" s="407"/>
      <c r="J777" s="407"/>
      <c r="K777" s="407"/>
    </row>
    <row r="778" spans="4:11" x14ac:dyDescent="0.25">
      <c r="D778" s="407"/>
      <c r="E778" s="407"/>
      <c r="F778" s="407"/>
      <c r="G778" s="407"/>
      <c r="H778" s="407"/>
      <c r="I778" s="407"/>
      <c r="J778" s="407"/>
      <c r="K778" s="407"/>
    </row>
    <row r="779" spans="4:11" x14ac:dyDescent="0.25">
      <c r="D779" s="407"/>
      <c r="E779" s="407"/>
      <c r="F779" s="407"/>
      <c r="G779" s="407"/>
      <c r="H779" s="407"/>
      <c r="I779" s="407"/>
      <c r="J779" s="407"/>
      <c r="K779" s="407"/>
    </row>
    <row r="780" spans="4:11" x14ac:dyDescent="0.25">
      <c r="D780" s="407"/>
      <c r="E780" s="407"/>
      <c r="F780" s="407"/>
      <c r="G780" s="407"/>
      <c r="H780" s="407"/>
      <c r="I780" s="407"/>
      <c r="J780" s="407"/>
      <c r="K780" s="407"/>
    </row>
    <row r="781" spans="4:11" x14ac:dyDescent="0.25">
      <c r="D781" s="407"/>
      <c r="E781" s="407"/>
      <c r="F781" s="407"/>
      <c r="G781" s="407"/>
      <c r="H781" s="407"/>
      <c r="I781" s="407"/>
      <c r="J781" s="407"/>
      <c r="K781" s="407"/>
    </row>
    <row r="782" spans="4:11" x14ac:dyDescent="0.25">
      <c r="D782" s="407"/>
      <c r="E782" s="407"/>
      <c r="F782" s="407"/>
      <c r="G782" s="407"/>
      <c r="H782" s="407"/>
      <c r="I782" s="407"/>
      <c r="J782" s="407"/>
      <c r="K782" s="407"/>
    </row>
    <row r="783" spans="4:11" x14ac:dyDescent="0.25">
      <c r="D783" s="407"/>
      <c r="E783" s="407"/>
      <c r="F783" s="407"/>
      <c r="G783" s="407"/>
      <c r="H783" s="407"/>
      <c r="I783" s="407"/>
      <c r="J783" s="407"/>
      <c r="K783" s="407"/>
    </row>
    <row r="784" spans="4:11" x14ac:dyDescent="0.25">
      <c r="D784" s="407"/>
      <c r="E784" s="407"/>
      <c r="F784" s="407"/>
      <c r="G784" s="407"/>
      <c r="H784" s="407"/>
      <c r="I784" s="407"/>
      <c r="J784" s="407"/>
      <c r="K784" s="407"/>
    </row>
    <row r="785" spans="4:11" x14ac:dyDescent="0.25">
      <c r="D785" s="407"/>
      <c r="E785" s="407"/>
      <c r="F785" s="407"/>
      <c r="G785" s="407"/>
      <c r="H785" s="407"/>
      <c r="I785" s="407"/>
      <c r="J785" s="407"/>
      <c r="K785" s="407"/>
    </row>
    <row r="786" spans="4:11" x14ac:dyDescent="0.25">
      <c r="D786" s="407"/>
      <c r="E786" s="407"/>
      <c r="F786" s="407"/>
      <c r="G786" s="407"/>
      <c r="H786" s="407"/>
      <c r="I786" s="407"/>
      <c r="J786" s="407"/>
      <c r="K786" s="407"/>
    </row>
    <row r="787" spans="4:11" x14ac:dyDescent="0.25">
      <c r="D787" s="407"/>
      <c r="E787" s="407"/>
      <c r="F787" s="407"/>
      <c r="G787" s="407"/>
      <c r="H787" s="407"/>
      <c r="I787" s="407"/>
      <c r="J787" s="407"/>
      <c r="K787" s="407"/>
    </row>
    <row r="788" spans="4:11" x14ac:dyDescent="0.25">
      <c r="D788" s="407"/>
      <c r="E788" s="407"/>
      <c r="F788" s="407"/>
      <c r="G788" s="407"/>
      <c r="H788" s="407"/>
      <c r="I788" s="407"/>
      <c r="J788" s="407"/>
      <c r="K788" s="407"/>
    </row>
    <row r="789" spans="4:11" x14ac:dyDescent="0.25">
      <c r="D789" s="407"/>
      <c r="E789" s="407"/>
      <c r="F789" s="407"/>
      <c r="G789" s="407"/>
      <c r="H789" s="407"/>
      <c r="I789" s="407"/>
      <c r="J789" s="407"/>
      <c r="K789" s="407"/>
    </row>
    <row r="790" spans="4:11" x14ac:dyDescent="0.25">
      <c r="D790" s="407"/>
      <c r="E790" s="407"/>
      <c r="F790" s="407"/>
      <c r="G790" s="407"/>
      <c r="H790" s="407"/>
      <c r="I790" s="407"/>
      <c r="J790" s="407"/>
      <c r="K790" s="407"/>
    </row>
    <row r="791" spans="4:11" x14ac:dyDescent="0.25">
      <c r="D791" s="407"/>
      <c r="E791" s="407"/>
      <c r="F791" s="407"/>
      <c r="G791" s="407"/>
      <c r="H791" s="407"/>
      <c r="I791" s="407"/>
      <c r="J791" s="407"/>
      <c r="K791" s="407"/>
    </row>
    <row r="792" spans="4:11" x14ac:dyDescent="0.25">
      <c r="D792" s="407"/>
      <c r="E792" s="407"/>
      <c r="F792" s="407"/>
      <c r="G792" s="407"/>
      <c r="H792" s="407"/>
      <c r="I792" s="407"/>
      <c r="J792" s="407"/>
      <c r="K792" s="407"/>
    </row>
    <row r="793" spans="4:11" x14ac:dyDescent="0.25">
      <c r="D793" s="407"/>
      <c r="E793" s="407"/>
      <c r="F793" s="407"/>
      <c r="G793" s="407"/>
      <c r="H793" s="407"/>
      <c r="I793" s="407"/>
      <c r="J793" s="407"/>
      <c r="K793" s="407"/>
    </row>
    <row r="794" spans="4:11" x14ac:dyDescent="0.25">
      <c r="D794" s="407"/>
      <c r="E794" s="407"/>
      <c r="F794" s="407"/>
      <c r="G794" s="407"/>
      <c r="H794" s="407"/>
      <c r="I794" s="407"/>
      <c r="J794" s="407"/>
      <c r="K794" s="407"/>
    </row>
    <row r="795" spans="4:11" x14ac:dyDescent="0.25">
      <c r="D795" s="407"/>
      <c r="E795" s="407"/>
      <c r="F795" s="407"/>
      <c r="G795" s="407"/>
      <c r="H795" s="407"/>
      <c r="I795" s="407"/>
      <c r="J795" s="407"/>
      <c r="K795" s="407"/>
    </row>
    <row r="796" spans="4:11" x14ac:dyDescent="0.25">
      <c r="D796" s="407"/>
      <c r="E796" s="407"/>
      <c r="F796" s="407"/>
      <c r="G796" s="407"/>
      <c r="H796" s="407"/>
      <c r="I796" s="407"/>
      <c r="J796" s="407"/>
      <c r="K796" s="407"/>
    </row>
    <row r="797" spans="4:11" x14ac:dyDescent="0.25">
      <c r="D797" s="407"/>
      <c r="E797" s="407"/>
      <c r="F797" s="407"/>
      <c r="G797" s="407"/>
      <c r="H797" s="407"/>
      <c r="I797" s="407"/>
      <c r="J797" s="407"/>
      <c r="K797" s="407"/>
    </row>
    <row r="798" spans="4:11" x14ac:dyDescent="0.25">
      <c r="D798" s="407"/>
      <c r="E798" s="407"/>
      <c r="F798" s="407"/>
      <c r="G798" s="407"/>
      <c r="H798" s="407"/>
      <c r="I798" s="407"/>
      <c r="J798" s="407"/>
      <c r="K798" s="407"/>
    </row>
    <row r="799" spans="4:11" x14ac:dyDescent="0.25">
      <c r="D799" s="407"/>
      <c r="E799" s="407"/>
      <c r="F799" s="407"/>
      <c r="G799" s="407"/>
      <c r="H799" s="407"/>
      <c r="I799" s="407"/>
      <c r="J799" s="407"/>
      <c r="K799" s="407"/>
    </row>
    <row r="800" spans="4:11" x14ac:dyDescent="0.25">
      <c r="D800" s="407"/>
      <c r="E800" s="407"/>
      <c r="F800" s="407"/>
      <c r="G800" s="407"/>
      <c r="H800" s="407"/>
      <c r="I800" s="407"/>
      <c r="J800" s="407"/>
      <c r="K800" s="407"/>
    </row>
    <row r="801" spans="4:11" x14ac:dyDescent="0.25">
      <c r="D801" s="407"/>
      <c r="E801" s="407"/>
      <c r="F801" s="407"/>
      <c r="G801" s="407"/>
      <c r="H801" s="407"/>
      <c r="I801" s="407"/>
      <c r="J801" s="407"/>
      <c r="K801" s="407"/>
    </row>
    <row r="802" spans="4:11" x14ac:dyDescent="0.25">
      <c r="D802" s="407"/>
      <c r="E802" s="407"/>
      <c r="F802" s="407"/>
      <c r="G802" s="407"/>
      <c r="H802" s="407"/>
      <c r="I802" s="407"/>
      <c r="J802" s="407"/>
      <c r="K802" s="407"/>
    </row>
    <row r="803" spans="4:11" x14ac:dyDescent="0.25">
      <c r="D803" s="407"/>
      <c r="E803" s="407"/>
      <c r="F803" s="407"/>
      <c r="G803" s="407"/>
      <c r="H803" s="407"/>
      <c r="I803" s="407"/>
      <c r="J803" s="407"/>
      <c r="K803" s="407"/>
    </row>
    <row r="804" spans="4:11" x14ac:dyDescent="0.25">
      <c r="D804" s="407"/>
      <c r="E804" s="407"/>
      <c r="F804" s="407"/>
      <c r="G804" s="407"/>
      <c r="H804" s="407"/>
      <c r="I804" s="407"/>
      <c r="J804" s="407"/>
      <c r="K804" s="407"/>
    </row>
    <row r="805" spans="4:11" x14ac:dyDescent="0.25">
      <c r="D805" s="407"/>
      <c r="E805" s="407"/>
      <c r="F805" s="407"/>
      <c r="G805" s="407"/>
      <c r="H805" s="407"/>
      <c r="I805" s="407"/>
      <c r="J805" s="407"/>
      <c r="K805" s="407"/>
    </row>
    <row r="806" spans="4:11" x14ac:dyDescent="0.25">
      <c r="D806" s="407"/>
      <c r="E806" s="407"/>
      <c r="F806" s="407"/>
      <c r="G806" s="407"/>
      <c r="H806" s="407"/>
      <c r="I806" s="407"/>
      <c r="J806" s="407"/>
      <c r="K806" s="407"/>
    </row>
    <row r="807" spans="4:11" x14ac:dyDescent="0.25">
      <c r="D807" s="407"/>
      <c r="E807" s="407"/>
      <c r="F807" s="407"/>
      <c r="G807" s="407"/>
      <c r="H807" s="407"/>
      <c r="I807" s="407"/>
      <c r="J807" s="407"/>
      <c r="K807" s="407"/>
    </row>
    <row r="808" spans="4:11" x14ac:dyDescent="0.25">
      <c r="D808" s="407"/>
      <c r="E808" s="407"/>
      <c r="F808" s="407"/>
      <c r="G808" s="407"/>
      <c r="H808" s="407"/>
      <c r="I808" s="407"/>
      <c r="J808" s="407"/>
      <c r="K808" s="407"/>
    </row>
    <row r="809" spans="4:11" x14ac:dyDescent="0.25">
      <c r="D809" s="407"/>
      <c r="E809" s="407"/>
      <c r="F809" s="407"/>
      <c r="G809" s="407"/>
      <c r="H809" s="407"/>
      <c r="I809" s="407"/>
      <c r="J809" s="407"/>
      <c r="K809" s="407"/>
    </row>
    <row r="810" spans="4:11" x14ac:dyDescent="0.25">
      <c r="D810" s="407"/>
      <c r="E810" s="407"/>
      <c r="F810" s="407"/>
      <c r="G810" s="407"/>
      <c r="H810" s="407"/>
      <c r="I810" s="407"/>
      <c r="J810" s="407"/>
      <c r="K810" s="407"/>
    </row>
    <row r="811" spans="4:11" x14ac:dyDescent="0.25">
      <c r="D811" s="407"/>
      <c r="E811" s="407"/>
      <c r="F811" s="407"/>
      <c r="G811" s="407"/>
      <c r="H811" s="407"/>
      <c r="I811" s="407"/>
      <c r="J811" s="407"/>
      <c r="K811" s="407"/>
    </row>
    <row r="812" spans="4:11" x14ac:dyDescent="0.25">
      <c r="D812" s="407"/>
      <c r="E812" s="407"/>
      <c r="F812" s="407"/>
      <c r="G812" s="407"/>
      <c r="H812" s="407"/>
      <c r="I812" s="407"/>
      <c r="J812" s="407"/>
      <c r="K812" s="407"/>
    </row>
    <row r="813" spans="4:11" x14ac:dyDescent="0.25">
      <c r="D813" s="407"/>
      <c r="E813" s="407"/>
      <c r="F813" s="407"/>
      <c r="G813" s="407"/>
      <c r="H813" s="407"/>
      <c r="I813" s="407"/>
      <c r="J813" s="407"/>
      <c r="K813" s="407"/>
    </row>
    <row r="814" spans="4:11" x14ac:dyDescent="0.25">
      <c r="D814" s="407"/>
      <c r="E814" s="407"/>
      <c r="F814" s="407"/>
      <c r="G814" s="407"/>
      <c r="H814" s="407"/>
      <c r="I814" s="407"/>
      <c r="J814" s="407"/>
      <c r="K814" s="407"/>
    </row>
    <row r="815" spans="4:11" x14ac:dyDescent="0.25">
      <c r="D815" s="407"/>
      <c r="E815" s="407"/>
      <c r="F815" s="407"/>
      <c r="G815" s="407"/>
      <c r="H815" s="407"/>
      <c r="I815" s="407"/>
      <c r="J815" s="407"/>
      <c r="K815" s="407"/>
    </row>
    <row r="816" spans="4:11" x14ac:dyDescent="0.25">
      <c r="D816" s="407"/>
      <c r="E816" s="407"/>
      <c r="F816" s="407"/>
      <c r="G816" s="407"/>
      <c r="H816" s="407"/>
      <c r="I816" s="407"/>
      <c r="J816" s="407"/>
      <c r="K816" s="407"/>
    </row>
    <row r="817" spans="4:11" x14ac:dyDescent="0.25">
      <c r="D817" s="407"/>
      <c r="E817" s="407"/>
      <c r="F817" s="407"/>
      <c r="G817" s="407"/>
      <c r="H817" s="407"/>
      <c r="I817" s="407"/>
      <c r="J817" s="407"/>
      <c r="K817" s="407"/>
    </row>
    <row r="818" spans="4:11" x14ac:dyDescent="0.25">
      <c r="D818" s="407"/>
      <c r="E818" s="407"/>
      <c r="F818" s="407"/>
      <c r="G818" s="407"/>
      <c r="H818" s="407"/>
      <c r="I818" s="407"/>
      <c r="J818" s="407"/>
      <c r="K818" s="407"/>
    </row>
    <row r="819" spans="4:11" x14ac:dyDescent="0.25">
      <c r="D819" s="407"/>
      <c r="E819" s="407"/>
      <c r="F819" s="407"/>
      <c r="G819" s="407"/>
      <c r="H819" s="407"/>
      <c r="I819" s="407"/>
      <c r="J819" s="407"/>
      <c r="K819" s="407"/>
    </row>
    <row r="820" spans="4:11" x14ac:dyDescent="0.25">
      <c r="D820" s="407"/>
      <c r="E820" s="407"/>
      <c r="F820" s="407"/>
      <c r="G820" s="407"/>
      <c r="H820" s="407"/>
      <c r="I820" s="407"/>
      <c r="J820" s="407"/>
      <c r="K820" s="407"/>
    </row>
    <row r="821" spans="4:11" x14ac:dyDescent="0.25">
      <c r="D821" s="407"/>
      <c r="E821" s="407"/>
      <c r="F821" s="407"/>
      <c r="G821" s="407"/>
      <c r="H821" s="407"/>
      <c r="I821" s="407"/>
      <c r="J821" s="407"/>
      <c r="K821" s="407"/>
    </row>
    <row r="822" spans="4:11" x14ac:dyDescent="0.25">
      <c r="D822" s="407"/>
      <c r="E822" s="407"/>
      <c r="F822" s="407"/>
      <c r="G822" s="407"/>
      <c r="H822" s="407"/>
      <c r="I822" s="407"/>
      <c r="J822" s="407"/>
      <c r="K822" s="407"/>
    </row>
    <row r="823" spans="4:11" x14ac:dyDescent="0.25">
      <c r="D823" s="407"/>
      <c r="E823" s="407"/>
      <c r="F823" s="407"/>
      <c r="G823" s="407"/>
      <c r="H823" s="407"/>
      <c r="I823" s="407"/>
      <c r="J823" s="407"/>
      <c r="K823" s="407"/>
    </row>
    <row r="824" spans="4:11" x14ac:dyDescent="0.25">
      <c r="D824" s="407"/>
      <c r="E824" s="407"/>
      <c r="F824" s="407"/>
      <c r="G824" s="407"/>
      <c r="H824" s="407"/>
      <c r="I824" s="407"/>
      <c r="J824" s="407"/>
      <c r="K824" s="407"/>
    </row>
    <row r="825" spans="4:11" x14ac:dyDescent="0.25">
      <c r="D825" s="407"/>
      <c r="E825" s="407"/>
      <c r="F825" s="407"/>
      <c r="G825" s="407"/>
      <c r="H825" s="407"/>
      <c r="I825" s="407"/>
      <c r="J825" s="407"/>
      <c r="K825" s="407"/>
    </row>
    <row r="826" spans="4:11" x14ac:dyDescent="0.25">
      <c r="D826" s="407"/>
      <c r="E826" s="407"/>
      <c r="F826" s="407"/>
      <c r="G826" s="407"/>
      <c r="H826" s="407"/>
      <c r="I826" s="407"/>
      <c r="J826" s="407"/>
      <c r="K826" s="407"/>
    </row>
    <row r="827" spans="4:11" x14ac:dyDescent="0.25">
      <c r="D827" s="407"/>
      <c r="E827" s="407"/>
      <c r="F827" s="407"/>
      <c r="G827" s="407"/>
      <c r="H827" s="407"/>
      <c r="I827" s="407"/>
      <c r="J827" s="407"/>
      <c r="K827" s="407"/>
    </row>
    <row r="828" spans="4:11" x14ac:dyDescent="0.25">
      <c r="D828" s="407"/>
      <c r="E828" s="407"/>
      <c r="F828" s="407"/>
      <c r="G828" s="407"/>
      <c r="H828" s="407"/>
      <c r="I828" s="407"/>
      <c r="J828" s="407"/>
      <c r="K828" s="407"/>
    </row>
    <row r="829" spans="4:11" x14ac:dyDescent="0.25">
      <c r="D829" s="407"/>
      <c r="E829" s="407"/>
      <c r="F829" s="407"/>
      <c r="G829" s="407"/>
      <c r="H829" s="407"/>
      <c r="I829" s="407"/>
      <c r="J829" s="407"/>
      <c r="K829" s="407"/>
    </row>
    <row r="830" spans="4:11" x14ac:dyDescent="0.25">
      <c r="D830" s="407"/>
      <c r="E830" s="407"/>
      <c r="F830" s="407"/>
      <c r="G830" s="407"/>
      <c r="H830" s="407"/>
      <c r="I830" s="407"/>
      <c r="J830" s="407"/>
      <c r="K830" s="407"/>
    </row>
    <row r="831" spans="4:11" x14ac:dyDescent="0.25">
      <c r="D831" s="407"/>
      <c r="E831" s="407"/>
      <c r="F831" s="407"/>
      <c r="G831" s="407"/>
      <c r="H831" s="407"/>
      <c r="I831" s="407"/>
      <c r="J831" s="407"/>
      <c r="K831" s="407"/>
    </row>
    <row r="832" spans="4:11" x14ac:dyDescent="0.25">
      <c r="D832" s="407"/>
      <c r="E832" s="407"/>
      <c r="F832" s="407"/>
      <c r="G832" s="407"/>
      <c r="H832" s="407"/>
      <c r="I832" s="407"/>
      <c r="J832" s="407"/>
      <c r="K832" s="407"/>
    </row>
    <row r="833" spans="4:11" x14ac:dyDescent="0.25">
      <c r="D833" s="407"/>
      <c r="E833" s="407"/>
      <c r="F833" s="407"/>
      <c r="G833" s="407"/>
      <c r="H833" s="407"/>
      <c r="I833" s="407"/>
      <c r="J833" s="407"/>
      <c r="K833" s="407"/>
    </row>
    <row r="834" spans="4:11" x14ac:dyDescent="0.25">
      <c r="D834" s="407"/>
      <c r="E834" s="407"/>
      <c r="F834" s="407"/>
      <c r="G834" s="407"/>
      <c r="H834" s="407"/>
      <c r="I834" s="407"/>
      <c r="J834" s="407"/>
      <c r="K834" s="407"/>
    </row>
    <row r="835" spans="4:11" x14ac:dyDescent="0.25">
      <c r="D835" s="407"/>
      <c r="E835" s="407"/>
      <c r="F835" s="407"/>
      <c r="G835" s="407"/>
      <c r="H835" s="407"/>
      <c r="I835" s="407"/>
      <c r="J835" s="407"/>
      <c r="K835" s="407"/>
    </row>
    <row r="836" spans="4:11" x14ac:dyDescent="0.25">
      <c r="D836" s="407"/>
      <c r="E836" s="407"/>
      <c r="F836" s="407"/>
      <c r="G836" s="407"/>
      <c r="H836" s="407"/>
      <c r="I836" s="407"/>
      <c r="J836" s="407"/>
      <c r="K836" s="407"/>
    </row>
    <row r="837" spans="4:11" x14ac:dyDescent="0.25">
      <c r="D837" s="407"/>
      <c r="E837" s="407"/>
      <c r="F837" s="407"/>
      <c r="G837" s="407"/>
      <c r="H837" s="407"/>
      <c r="I837" s="407"/>
      <c r="J837" s="407"/>
      <c r="K837" s="407"/>
    </row>
    <row r="838" spans="4:11" x14ac:dyDescent="0.25">
      <c r="D838" s="407"/>
      <c r="E838" s="407"/>
      <c r="F838" s="407"/>
      <c r="G838" s="407"/>
      <c r="H838" s="407"/>
      <c r="I838" s="407"/>
      <c r="J838" s="407"/>
      <c r="K838" s="407"/>
    </row>
    <row r="839" spans="4:11" x14ac:dyDescent="0.25">
      <c r="D839" s="407"/>
      <c r="E839" s="407"/>
      <c r="F839" s="407"/>
      <c r="G839" s="407"/>
      <c r="H839" s="407"/>
      <c r="I839" s="407"/>
      <c r="J839" s="407"/>
      <c r="K839" s="407"/>
    </row>
    <row r="840" spans="4:11" x14ac:dyDescent="0.25">
      <c r="D840" s="407"/>
      <c r="E840" s="407"/>
      <c r="F840" s="407"/>
      <c r="G840" s="407"/>
      <c r="H840" s="407"/>
      <c r="I840" s="407"/>
      <c r="J840" s="407"/>
      <c r="K840" s="407"/>
    </row>
    <row r="841" spans="4:11" x14ac:dyDescent="0.25">
      <c r="D841" s="407"/>
      <c r="E841" s="407"/>
      <c r="F841" s="407"/>
      <c r="G841" s="407"/>
      <c r="H841" s="407"/>
      <c r="I841" s="407"/>
      <c r="J841" s="407"/>
      <c r="K841" s="407"/>
    </row>
    <row r="842" spans="4:11" x14ac:dyDescent="0.25">
      <c r="D842" s="407"/>
      <c r="E842" s="407"/>
      <c r="F842" s="407"/>
      <c r="G842" s="407"/>
      <c r="H842" s="407"/>
      <c r="I842" s="407"/>
      <c r="J842" s="407"/>
      <c r="K842" s="407"/>
    </row>
    <row r="843" spans="4:11" x14ac:dyDescent="0.25">
      <c r="D843" s="407"/>
      <c r="E843" s="407"/>
      <c r="F843" s="407"/>
      <c r="G843" s="407"/>
      <c r="H843" s="407"/>
      <c r="I843" s="407"/>
      <c r="J843" s="407"/>
      <c r="K843" s="407"/>
    </row>
    <row r="844" spans="4:11" x14ac:dyDescent="0.25">
      <c r="D844" s="407"/>
      <c r="E844" s="407"/>
      <c r="F844" s="407"/>
      <c r="G844" s="407"/>
      <c r="H844" s="407"/>
      <c r="I844" s="407"/>
      <c r="J844" s="407"/>
      <c r="K844" s="407"/>
    </row>
    <row r="845" spans="4:11" x14ac:dyDescent="0.25">
      <c r="D845" s="407"/>
      <c r="E845" s="407"/>
      <c r="F845" s="407"/>
      <c r="G845" s="407"/>
      <c r="H845" s="407"/>
      <c r="I845" s="407"/>
      <c r="J845" s="407"/>
      <c r="K845" s="407"/>
    </row>
    <row r="846" spans="4:11" x14ac:dyDescent="0.25">
      <c r="D846" s="407"/>
      <c r="E846" s="407"/>
      <c r="F846" s="407"/>
      <c r="G846" s="407"/>
      <c r="H846" s="407"/>
      <c r="I846" s="407"/>
      <c r="J846" s="407"/>
      <c r="K846" s="407"/>
    </row>
    <row r="847" spans="4:11" x14ac:dyDescent="0.25">
      <c r="D847" s="407"/>
      <c r="E847" s="407"/>
      <c r="F847" s="407"/>
      <c r="G847" s="407"/>
      <c r="H847" s="407"/>
      <c r="I847" s="407"/>
      <c r="J847" s="407"/>
      <c r="K847" s="407"/>
    </row>
    <row r="848" spans="4:11" x14ac:dyDescent="0.25">
      <c r="D848" s="407"/>
      <c r="E848" s="407"/>
      <c r="F848" s="407"/>
      <c r="G848" s="407"/>
      <c r="H848" s="407"/>
      <c r="I848" s="407"/>
      <c r="J848" s="407"/>
      <c r="K848" s="407"/>
    </row>
    <row r="849" spans="4:11" x14ac:dyDescent="0.25">
      <c r="D849" s="407"/>
      <c r="E849" s="407"/>
      <c r="F849" s="407"/>
      <c r="G849" s="407"/>
      <c r="H849" s="407"/>
      <c r="I849" s="407"/>
      <c r="J849" s="407"/>
      <c r="K849" s="407"/>
    </row>
    <row r="850" spans="4:11" x14ac:dyDescent="0.25">
      <c r="D850" s="407"/>
      <c r="E850" s="407"/>
      <c r="F850" s="407"/>
      <c r="G850" s="407"/>
      <c r="H850" s="407"/>
      <c r="I850" s="407"/>
      <c r="J850" s="407"/>
      <c r="K850" s="407"/>
    </row>
    <row r="851" spans="4:11" x14ac:dyDescent="0.25">
      <c r="D851" s="407"/>
      <c r="E851" s="407"/>
      <c r="F851" s="407"/>
      <c r="G851" s="407"/>
      <c r="H851" s="407"/>
      <c r="I851" s="407"/>
      <c r="J851" s="407"/>
      <c r="K851" s="407"/>
    </row>
    <row r="852" spans="4:11" x14ac:dyDescent="0.25">
      <c r="D852" s="407"/>
      <c r="E852" s="407"/>
      <c r="F852" s="407"/>
      <c r="G852" s="407"/>
      <c r="H852" s="407"/>
      <c r="I852" s="407"/>
      <c r="J852" s="407"/>
      <c r="K852" s="407"/>
    </row>
    <row r="853" spans="4:11" x14ac:dyDescent="0.25">
      <c r="D853" s="407"/>
      <c r="E853" s="407"/>
      <c r="F853" s="407"/>
      <c r="G853" s="407"/>
      <c r="H853" s="407"/>
      <c r="I853" s="407"/>
      <c r="J853" s="407"/>
      <c r="K853" s="407"/>
    </row>
    <row r="854" spans="4:11" x14ac:dyDescent="0.25">
      <c r="D854" s="407"/>
      <c r="E854" s="407"/>
      <c r="F854" s="407"/>
      <c r="G854" s="407"/>
      <c r="H854" s="407"/>
      <c r="I854" s="407"/>
      <c r="J854" s="407"/>
      <c r="K854" s="407"/>
    </row>
    <row r="855" spans="4:11" x14ac:dyDescent="0.25">
      <c r="D855" s="407"/>
      <c r="E855" s="407"/>
      <c r="F855" s="407"/>
      <c r="G855" s="407"/>
      <c r="H855" s="407"/>
      <c r="I855" s="407"/>
      <c r="J855" s="407"/>
      <c r="K855" s="407"/>
    </row>
    <row r="856" spans="4:11" x14ac:dyDescent="0.25">
      <c r="D856" s="407"/>
      <c r="E856" s="407"/>
      <c r="F856" s="407"/>
      <c r="G856" s="407"/>
      <c r="H856" s="407"/>
      <c r="I856" s="407"/>
      <c r="J856" s="407"/>
      <c r="K856" s="407"/>
    </row>
    <row r="857" spans="4:11" x14ac:dyDescent="0.25">
      <c r="D857" s="407"/>
      <c r="E857" s="407"/>
      <c r="F857" s="407"/>
      <c r="G857" s="407"/>
      <c r="H857" s="407"/>
      <c r="I857" s="407"/>
      <c r="J857" s="407"/>
      <c r="K857" s="407"/>
    </row>
    <row r="858" spans="4:11" x14ac:dyDescent="0.25">
      <c r="D858" s="407"/>
      <c r="E858" s="407"/>
      <c r="F858" s="407"/>
      <c r="G858" s="407"/>
      <c r="H858" s="407"/>
      <c r="I858" s="407"/>
      <c r="J858" s="407"/>
      <c r="K858" s="407"/>
    </row>
    <row r="859" spans="4:11" x14ac:dyDescent="0.25">
      <c r="D859" s="407"/>
      <c r="E859" s="407"/>
      <c r="F859" s="407"/>
      <c r="G859" s="407"/>
      <c r="H859" s="407"/>
      <c r="I859" s="407"/>
      <c r="J859" s="407"/>
      <c r="K859" s="407"/>
    </row>
    <row r="860" spans="4:11" x14ac:dyDescent="0.25">
      <c r="D860" s="407"/>
      <c r="E860" s="407"/>
      <c r="F860" s="407"/>
      <c r="G860" s="407"/>
      <c r="H860" s="407"/>
      <c r="I860" s="407"/>
      <c r="J860" s="407"/>
      <c r="K860" s="407"/>
    </row>
    <row r="861" spans="4:11" x14ac:dyDescent="0.25">
      <c r="D861" s="407"/>
      <c r="E861" s="407"/>
      <c r="F861" s="407"/>
      <c r="G861" s="407"/>
      <c r="H861" s="407"/>
      <c r="I861" s="407"/>
      <c r="J861" s="407"/>
      <c r="K861" s="407"/>
    </row>
    <row r="862" spans="4:11" x14ac:dyDescent="0.25">
      <c r="D862" s="407"/>
      <c r="E862" s="407"/>
      <c r="F862" s="407"/>
      <c r="G862" s="407"/>
      <c r="H862" s="407"/>
      <c r="I862" s="407"/>
      <c r="J862" s="407"/>
      <c r="K862" s="407"/>
    </row>
    <row r="863" spans="4:11" x14ac:dyDescent="0.25">
      <c r="D863" s="407"/>
      <c r="E863" s="407"/>
      <c r="F863" s="407"/>
      <c r="G863" s="407"/>
      <c r="H863" s="407"/>
      <c r="I863" s="407"/>
      <c r="J863" s="407"/>
      <c r="K863" s="407"/>
    </row>
    <row r="864" spans="4:11" x14ac:dyDescent="0.25">
      <c r="D864" s="407"/>
      <c r="E864" s="407"/>
      <c r="F864" s="407"/>
      <c r="G864" s="407"/>
      <c r="H864" s="407"/>
      <c r="I864" s="407"/>
      <c r="J864" s="407"/>
      <c r="K864" s="407"/>
    </row>
    <row r="865" spans="4:11" x14ac:dyDescent="0.25">
      <c r="D865" s="407"/>
      <c r="E865" s="407"/>
      <c r="F865" s="407"/>
      <c r="G865" s="407"/>
      <c r="H865" s="407"/>
      <c r="I865" s="407"/>
      <c r="J865" s="407"/>
      <c r="K865" s="407"/>
    </row>
    <row r="866" spans="4:11" x14ac:dyDescent="0.25">
      <c r="D866" s="407"/>
      <c r="E866" s="407"/>
      <c r="F866" s="407"/>
      <c r="G866" s="407"/>
      <c r="H866" s="407"/>
      <c r="I866" s="407"/>
      <c r="J866" s="407"/>
      <c r="K866" s="407"/>
    </row>
    <row r="867" spans="4:11" x14ac:dyDescent="0.25">
      <c r="D867" s="407"/>
      <c r="E867" s="407"/>
      <c r="F867" s="407"/>
      <c r="G867" s="407"/>
      <c r="H867" s="407"/>
      <c r="I867" s="407"/>
      <c r="J867" s="407"/>
      <c r="K867" s="407"/>
    </row>
    <row r="868" spans="4:11" x14ac:dyDescent="0.25">
      <c r="D868" s="407"/>
      <c r="E868" s="407"/>
      <c r="F868" s="407"/>
      <c r="G868" s="407"/>
      <c r="H868" s="407"/>
      <c r="I868" s="407"/>
      <c r="J868" s="407"/>
      <c r="K868" s="407"/>
    </row>
    <row r="869" spans="4:11" x14ac:dyDescent="0.25">
      <c r="D869" s="407"/>
      <c r="E869" s="407"/>
      <c r="F869" s="407"/>
      <c r="G869" s="407"/>
      <c r="H869" s="407"/>
      <c r="I869" s="407"/>
      <c r="J869" s="407"/>
      <c r="K869" s="407"/>
    </row>
    <row r="870" spans="4:11" x14ac:dyDescent="0.25">
      <c r="D870" s="407"/>
      <c r="E870" s="407"/>
      <c r="F870" s="407"/>
      <c r="G870" s="407"/>
      <c r="H870" s="407"/>
      <c r="I870" s="407"/>
      <c r="J870" s="407"/>
      <c r="K870" s="407"/>
    </row>
    <row r="871" spans="4:11" x14ac:dyDescent="0.25">
      <c r="D871" s="407"/>
      <c r="E871" s="407"/>
      <c r="F871" s="407"/>
      <c r="G871" s="407"/>
      <c r="H871" s="407"/>
      <c r="I871" s="407"/>
      <c r="J871" s="407"/>
      <c r="K871" s="407"/>
    </row>
    <row r="872" spans="4:11" x14ac:dyDescent="0.25">
      <c r="D872" s="407"/>
      <c r="E872" s="407"/>
      <c r="F872" s="407"/>
      <c r="G872" s="407"/>
      <c r="H872" s="407"/>
      <c r="I872" s="407"/>
      <c r="J872" s="407"/>
      <c r="K872" s="407"/>
    </row>
    <row r="873" spans="4:11" x14ac:dyDescent="0.25">
      <c r="D873" s="407"/>
      <c r="E873" s="407"/>
      <c r="F873" s="407"/>
      <c r="G873" s="407"/>
      <c r="H873" s="407"/>
      <c r="I873" s="407"/>
      <c r="J873" s="407"/>
      <c r="K873" s="407"/>
    </row>
    <row r="874" spans="4:11" x14ac:dyDescent="0.25">
      <c r="D874" s="407"/>
      <c r="E874" s="407"/>
      <c r="F874" s="407"/>
      <c r="G874" s="407"/>
      <c r="H874" s="407"/>
      <c r="I874" s="407"/>
      <c r="J874" s="407"/>
      <c r="K874" s="407"/>
    </row>
    <row r="875" spans="4:11" x14ac:dyDescent="0.25">
      <c r="D875" s="407"/>
      <c r="E875" s="407"/>
      <c r="F875" s="407"/>
      <c r="G875" s="407"/>
      <c r="H875" s="407"/>
      <c r="I875" s="407"/>
      <c r="J875" s="407"/>
      <c r="K875" s="407"/>
    </row>
    <row r="876" spans="4:11" x14ac:dyDescent="0.25">
      <c r="D876" s="407"/>
      <c r="E876" s="407"/>
      <c r="F876" s="407"/>
      <c r="G876" s="407"/>
      <c r="H876" s="407"/>
      <c r="I876" s="407"/>
      <c r="J876" s="407"/>
      <c r="K876" s="407"/>
    </row>
    <row r="877" spans="4:11" x14ac:dyDescent="0.25">
      <c r="D877" s="407"/>
      <c r="E877" s="407"/>
      <c r="F877" s="407"/>
      <c r="G877" s="407"/>
      <c r="H877" s="407"/>
      <c r="I877" s="407"/>
      <c r="J877" s="407"/>
      <c r="K877" s="407"/>
    </row>
    <row r="878" spans="4:11" x14ac:dyDescent="0.25">
      <c r="D878" s="407"/>
      <c r="E878" s="407"/>
      <c r="F878" s="407"/>
      <c r="G878" s="407"/>
      <c r="H878" s="407"/>
      <c r="I878" s="407"/>
      <c r="J878" s="407"/>
      <c r="K878" s="407"/>
    </row>
    <row r="879" spans="4:11" x14ac:dyDescent="0.25">
      <c r="D879" s="407"/>
      <c r="E879" s="407"/>
      <c r="F879" s="407"/>
      <c r="G879" s="407"/>
      <c r="H879" s="407"/>
      <c r="I879" s="407"/>
      <c r="J879" s="407"/>
      <c r="K879" s="407"/>
    </row>
    <row r="880" spans="4:11" x14ac:dyDescent="0.25">
      <c r="D880" s="407"/>
      <c r="E880" s="407"/>
      <c r="F880" s="407"/>
      <c r="G880" s="407"/>
      <c r="H880" s="407"/>
      <c r="I880" s="407"/>
      <c r="J880" s="407"/>
      <c r="K880" s="407"/>
    </row>
    <row r="881" spans="4:11" x14ac:dyDescent="0.25">
      <c r="D881" s="407"/>
      <c r="E881" s="407"/>
      <c r="F881" s="407"/>
      <c r="G881" s="407"/>
      <c r="H881" s="407"/>
      <c r="I881" s="407"/>
      <c r="J881" s="407"/>
      <c r="K881" s="407"/>
    </row>
    <row r="882" spans="4:11" x14ac:dyDescent="0.25">
      <c r="D882" s="407"/>
      <c r="E882" s="407"/>
      <c r="F882" s="407"/>
      <c r="G882" s="407"/>
      <c r="H882" s="407"/>
      <c r="I882" s="407"/>
      <c r="J882" s="407"/>
      <c r="K882" s="407"/>
    </row>
    <row r="883" spans="4:11" x14ac:dyDescent="0.25">
      <c r="D883" s="407"/>
      <c r="E883" s="407"/>
      <c r="F883" s="407"/>
      <c r="G883" s="407"/>
      <c r="H883" s="407"/>
      <c r="I883" s="407"/>
      <c r="J883" s="407"/>
      <c r="K883" s="407"/>
    </row>
    <row r="884" spans="4:11" x14ac:dyDescent="0.25">
      <c r="D884" s="407"/>
      <c r="E884" s="407"/>
      <c r="F884" s="407"/>
      <c r="G884" s="407"/>
      <c r="H884" s="407"/>
      <c r="I884" s="407"/>
      <c r="J884" s="407"/>
      <c r="K884" s="407"/>
    </row>
    <row r="885" spans="4:11" x14ac:dyDescent="0.25">
      <c r="D885" s="407"/>
      <c r="E885" s="407"/>
      <c r="F885" s="407"/>
      <c r="G885" s="407"/>
      <c r="H885" s="407"/>
      <c r="I885" s="407"/>
      <c r="J885" s="407"/>
      <c r="K885" s="407"/>
    </row>
    <row r="886" spans="4:11" x14ac:dyDescent="0.25">
      <c r="D886" s="407"/>
      <c r="E886" s="407"/>
      <c r="F886" s="407"/>
      <c r="G886" s="407"/>
      <c r="H886" s="407"/>
      <c r="I886" s="407"/>
      <c r="J886" s="407"/>
      <c r="K886" s="407"/>
    </row>
    <row r="887" spans="4:11" x14ac:dyDescent="0.25">
      <c r="D887" s="407"/>
      <c r="E887" s="407"/>
      <c r="F887" s="407"/>
      <c r="G887" s="407"/>
      <c r="H887" s="407"/>
      <c r="I887" s="407"/>
      <c r="J887" s="407"/>
      <c r="K887" s="407"/>
    </row>
    <row r="888" spans="4:11" x14ac:dyDescent="0.25">
      <c r="D888" s="407"/>
      <c r="E888" s="407"/>
      <c r="F888" s="407"/>
      <c r="G888" s="407"/>
      <c r="H888" s="407"/>
      <c r="I888" s="407"/>
      <c r="J888" s="407"/>
      <c r="K888" s="407"/>
    </row>
    <row r="889" spans="4:11" x14ac:dyDescent="0.25">
      <c r="D889" s="407"/>
      <c r="E889" s="407"/>
      <c r="F889" s="407"/>
      <c r="G889" s="407"/>
      <c r="H889" s="407"/>
      <c r="I889" s="407"/>
      <c r="J889" s="407"/>
      <c r="K889" s="407"/>
    </row>
    <row r="890" spans="4:11" x14ac:dyDescent="0.25">
      <c r="D890" s="407"/>
      <c r="E890" s="407"/>
      <c r="F890" s="407"/>
      <c r="G890" s="407"/>
      <c r="H890" s="407"/>
      <c r="I890" s="407"/>
      <c r="J890" s="407"/>
      <c r="K890" s="407"/>
    </row>
    <row r="891" spans="4:11" x14ac:dyDescent="0.25">
      <c r="D891" s="407"/>
      <c r="E891" s="407"/>
      <c r="F891" s="407"/>
      <c r="G891" s="407"/>
      <c r="H891" s="407"/>
      <c r="I891" s="407"/>
      <c r="J891" s="407"/>
      <c r="K891" s="407"/>
    </row>
    <row r="892" spans="4:11" x14ac:dyDescent="0.25">
      <c r="D892" s="407"/>
      <c r="E892" s="407"/>
      <c r="F892" s="407"/>
      <c r="G892" s="407"/>
      <c r="H892" s="407"/>
      <c r="I892" s="407"/>
      <c r="J892" s="407"/>
      <c r="K892" s="407"/>
    </row>
    <row r="893" spans="4:11" x14ac:dyDescent="0.25">
      <c r="D893" s="407"/>
      <c r="E893" s="407"/>
      <c r="F893" s="407"/>
      <c r="G893" s="407"/>
      <c r="H893" s="407"/>
      <c r="I893" s="407"/>
      <c r="J893" s="407"/>
      <c r="K893" s="407"/>
    </row>
    <row r="894" spans="4:11" x14ac:dyDescent="0.25">
      <c r="D894" s="407"/>
      <c r="E894" s="407"/>
      <c r="F894" s="407"/>
      <c r="G894" s="407"/>
      <c r="H894" s="407"/>
      <c r="I894" s="407"/>
      <c r="J894" s="407"/>
      <c r="K894" s="407"/>
    </row>
    <row r="895" spans="4:11" x14ac:dyDescent="0.25">
      <c r="D895" s="407"/>
      <c r="E895" s="407"/>
      <c r="F895" s="407"/>
      <c r="G895" s="407"/>
      <c r="H895" s="407"/>
      <c r="I895" s="407"/>
      <c r="J895" s="407"/>
      <c r="K895" s="407"/>
    </row>
    <row r="896" spans="4:11" x14ac:dyDescent="0.25">
      <c r="D896" s="407"/>
      <c r="E896" s="407"/>
      <c r="F896" s="407"/>
      <c r="G896" s="407"/>
      <c r="H896" s="407"/>
      <c r="I896" s="407"/>
      <c r="J896" s="407"/>
      <c r="K896" s="407"/>
    </row>
    <row r="897" spans="4:11" x14ac:dyDescent="0.25">
      <c r="D897" s="407"/>
      <c r="E897" s="407"/>
      <c r="F897" s="407"/>
      <c r="G897" s="407"/>
      <c r="H897" s="407"/>
      <c r="I897" s="407"/>
      <c r="J897" s="407"/>
      <c r="K897" s="407"/>
    </row>
    <row r="898" spans="4:11" x14ac:dyDescent="0.25">
      <c r="D898" s="407"/>
      <c r="E898" s="407"/>
      <c r="F898" s="407"/>
      <c r="G898" s="407"/>
      <c r="H898" s="407"/>
      <c r="I898" s="407"/>
      <c r="J898" s="407"/>
      <c r="K898" s="407"/>
    </row>
    <row r="899" spans="4:11" x14ac:dyDescent="0.25">
      <c r="D899" s="407"/>
      <c r="E899" s="407"/>
      <c r="F899" s="407"/>
      <c r="G899" s="407"/>
      <c r="H899" s="407"/>
      <c r="I899" s="407"/>
      <c r="J899" s="407"/>
      <c r="K899" s="407"/>
    </row>
    <row r="900" spans="4:11" x14ac:dyDescent="0.25">
      <c r="D900" s="407"/>
      <c r="E900" s="407"/>
      <c r="F900" s="407"/>
      <c r="G900" s="407"/>
      <c r="H900" s="407"/>
      <c r="I900" s="407"/>
      <c r="J900" s="407"/>
      <c r="K900" s="407"/>
    </row>
    <row r="901" spans="4:11" x14ac:dyDescent="0.25">
      <c r="D901" s="407"/>
      <c r="E901" s="407"/>
      <c r="F901" s="407"/>
      <c r="G901" s="407"/>
      <c r="H901" s="407"/>
      <c r="I901" s="407"/>
      <c r="J901" s="407"/>
      <c r="K901" s="407"/>
    </row>
    <row r="902" spans="4:11" x14ac:dyDescent="0.25">
      <c r="D902" s="407"/>
      <c r="E902" s="407"/>
      <c r="F902" s="407"/>
      <c r="G902" s="407"/>
      <c r="H902" s="407"/>
      <c r="I902" s="407"/>
      <c r="J902" s="407"/>
      <c r="K902" s="407"/>
    </row>
    <row r="903" spans="4:11" x14ac:dyDescent="0.25">
      <c r="D903" s="407"/>
      <c r="E903" s="407"/>
      <c r="F903" s="407"/>
      <c r="G903" s="407"/>
      <c r="H903" s="407"/>
      <c r="I903" s="407"/>
      <c r="J903" s="407"/>
      <c r="K903" s="407"/>
    </row>
    <row r="904" spans="4:11" x14ac:dyDescent="0.25">
      <c r="D904" s="407"/>
      <c r="E904" s="407"/>
      <c r="F904" s="407"/>
      <c r="G904" s="407"/>
      <c r="H904" s="407"/>
      <c r="I904" s="407"/>
      <c r="J904" s="407"/>
      <c r="K904" s="407"/>
    </row>
    <row r="905" spans="4:11" x14ac:dyDescent="0.25">
      <c r="D905" s="407"/>
      <c r="E905" s="407"/>
      <c r="F905" s="407"/>
      <c r="G905" s="407"/>
      <c r="H905" s="407"/>
      <c r="I905" s="407"/>
      <c r="J905" s="407"/>
      <c r="K905" s="407"/>
    </row>
    <row r="906" spans="4:11" x14ac:dyDescent="0.25">
      <c r="D906" s="407"/>
      <c r="E906" s="407"/>
      <c r="F906" s="407"/>
      <c r="G906" s="407"/>
      <c r="H906" s="407"/>
      <c r="I906" s="407"/>
      <c r="J906" s="407"/>
      <c r="K906" s="407"/>
    </row>
    <row r="907" spans="4:11" x14ac:dyDescent="0.25">
      <c r="D907" s="407"/>
      <c r="E907" s="407"/>
      <c r="F907" s="407"/>
      <c r="G907" s="407"/>
      <c r="H907" s="407"/>
      <c r="I907" s="407"/>
      <c r="J907" s="407"/>
      <c r="K907" s="407"/>
    </row>
    <row r="908" spans="4:11" x14ac:dyDescent="0.25">
      <c r="D908" s="407"/>
      <c r="E908" s="407"/>
      <c r="F908" s="407"/>
      <c r="G908" s="407"/>
      <c r="H908" s="407"/>
      <c r="I908" s="407"/>
      <c r="J908" s="407"/>
      <c r="K908" s="407"/>
    </row>
    <row r="909" spans="4:11" x14ac:dyDescent="0.25">
      <c r="D909" s="407"/>
      <c r="E909" s="407"/>
      <c r="F909" s="407"/>
      <c r="G909" s="407"/>
      <c r="H909" s="407"/>
      <c r="I909" s="407"/>
      <c r="J909" s="407"/>
      <c r="K909" s="407"/>
    </row>
    <row r="910" spans="4:11" x14ac:dyDescent="0.25">
      <c r="D910" s="407"/>
      <c r="E910" s="407"/>
      <c r="F910" s="407"/>
      <c r="G910" s="407"/>
      <c r="H910" s="407"/>
      <c r="I910" s="407"/>
      <c r="J910" s="407"/>
      <c r="K910" s="407"/>
    </row>
    <row r="911" spans="4:11" x14ac:dyDescent="0.25">
      <c r="D911" s="407"/>
      <c r="E911" s="407"/>
      <c r="F911" s="407"/>
      <c r="G911" s="407"/>
      <c r="H911" s="407"/>
      <c r="I911" s="407"/>
      <c r="J911" s="407"/>
      <c r="K911" s="407"/>
    </row>
    <row r="912" spans="4:11" x14ac:dyDescent="0.25">
      <c r="D912" s="407"/>
      <c r="E912" s="407"/>
      <c r="F912" s="407"/>
      <c r="G912" s="407"/>
      <c r="H912" s="407"/>
      <c r="I912" s="407"/>
      <c r="J912" s="407"/>
      <c r="K912" s="407"/>
    </row>
    <row r="913" spans="4:11" x14ac:dyDescent="0.25">
      <c r="D913" s="407"/>
      <c r="E913" s="407"/>
      <c r="F913" s="407"/>
      <c r="G913" s="407"/>
      <c r="H913" s="407"/>
      <c r="I913" s="407"/>
      <c r="J913" s="407"/>
      <c r="K913" s="407"/>
    </row>
    <row r="914" spans="4:11" x14ac:dyDescent="0.25">
      <c r="D914" s="407"/>
      <c r="E914" s="407"/>
      <c r="F914" s="407"/>
      <c r="G914" s="407"/>
      <c r="H914" s="407"/>
      <c r="I914" s="407"/>
      <c r="J914" s="407"/>
      <c r="K914" s="407"/>
    </row>
    <row r="915" spans="4:11" x14ac:dyDescent="0.25">
      <c r="D915" s="407"/>
      <c r="E915" s="407"/>
      <c r="F915" s="407"/>
      <c r="G915" s="407"/>
      <c r="H915" s="407"/>
      <c r="I915" s="407"/>
      <c r="J915" s="407"/>
      <c r="K915" s="407"/>
    </row>
    <row r="916" spans="4:11" x14ac:dyDescent="0.25">
      <c r="D916" s="407"/>
      <c r="E916" s="407"/>
      <c r="F916" s="407"/>
      <c r="G916" s="407"/>
      <c r="H916" s="407"/>
      <c r="I916" s="407"/>
      <c r="J916" s="407"/>
      <c r="K916" s="407"/>
    </row>
    <row r="917" spans="4:11" x14ac:dyDescent="0.25">
      <c r="D917" s="407"/>
      <c r="E917" s="407"/>
      <c r="F917" s="407"/>
      <c r="G917" s="407"/>
      <c r="H917" s="407"/>
      <c r="I917" s="407"/>
      <c r="J917" s="407"/>
      <c r="K917" s="407"/>
    </row>
    <row r="918" spans="4:11" x14ac:dyDescent="0.25">
      <c r="D918" s="407"/>
      <c r="E918" s="407"/>
      <c r="F918" s="407"/>
      <c r="G918" s="407"/>
      <c r="H918" s="407"/>
      <c r="I918" s="407"/>
      <c r="J918" s="407"/>
      <c r="K918" s="407"/>
    </row>
    <row r="919" spans="4:11" x14ac:dyDescent="0.25">
      <c r="D919" s="407"/>
      <c r="E919" s="407"/>
      <c r="F919" s="407"/>
      <c r="G919" s="407"/>
      <c r="H919" s="407"/>
      <c r="I919" s="407"/>
      <c r="J919" s="407"/>
      <c r="K919" s="407"/>
    </row>
    <row r="920" spans="4:11" x14ac:dyDescent="0.25">
      <c r="D920" s="407"/>
      <c r="E920" s="407"/>
      <c r="F920" s="407"/>
      <c r="G920" s="407"/>
      <c r="H920" s="407"/>
      <c r="I920" s="407"/>
      <c r="J920" s="407"/>
      <c r="K920" s="407"/>
    </row>
    <row r="921" spans="4:11" x14ac:dyDescent="0.25">
      <c r="D921" s="407"/>
      <c r="E921" s="407"/>
      <c r="F921" s="407"/>
      <c r="G921" s="407"/>
      <c r="H921" s="407"/>
      <c r="I921" s="407"/>
      <c r="J921" s="407"/>
      <c r="K921" s="407"/>
    </row>
    <row r="922" spans="4:11" x14ac:dyDescent="0.25">
      <c r="D922" s="407"/>
      <c r="E922" s="407"/>
      <c r="F922" s="407"/>
      <c r="G922" s="407"/>
      <c r="H922" s="407"/>
      <c r="I922" s="407"/>
      <c r="J922" s="407"/>
      <c r="K922" s="407"/>
    </row>
    <row r="923" spans="4:11" x14ac:dyDescent="0.25">
      <c r="D923" s="407"/>
      <c r="E923" s="407"/>
      <c r="F923" s="407"/>
      <c r="G923" s="407"/>
      <c r="H923" s="407"/>
      <c r="I923" s="407"/>
      <c r="J923" s="407"/>
      <c r="K923" s="407"/>
    </row>
    <row r="924" spans="4:11" x14ac:dyDescent="0.25">
      <c r="D924" s="407"/>
      <c r="E924" s="407"/>
      <c r="F924" s="407"/>
      <c r="G924" s="407"/>
      <c r="H924" s="407"/>
      <c r="I924" s="407"/>
      <c r="J924" s="407"/>
      <c r="K924" s="407"/>
    </row>
    <row r="925" spans="4:11" x14ac:dyDescent="0.25">
      <c r="D925" s="407"/>
      <c r="E925" s="407"/>
      <c r="F925" s="407"/>
      <c r="G925" s="407"/>
      <c r="H925" s="407"/>
      <c r="I925" s="407"/>
      <c r="J925" s="407"/>
      <c r="K925" s="407"/>
    </row>
    <row r="926" spans="4:11" x14ac:dyDescent="0.25">
      <c r="D926" s="407"/>
      <c r="E926" s="407"/>
      <c r="F926" s="407"/>
      <c r="G926" s="407"/>
      <c r="H926" s="407"/>
      <c r="I926" s="407"/>
      <c r="J926" s="407"/>
      <c r="K926" s="407"/>
    </row>
    <row r="927" spans="4:11" x14ac:dyDescent="0.25">
      <c r="D927" s="407"/>
      <c r="E927" s="407"/>
      <c r="F927" s="407"/>
      <c r="G927" s="407"/>
      <c r="H927" s="407"/>
      <c r="I927" s="407"/>
      <c r="J927" s="407"/>
      <c r="K927" s="407"/>
    </row>
    <row r="928" spans="4:11" x14ac:dyDescent="0.25">
      <c r="D928" s="407"/>
      <c r="E928" s="407"/>
      <c r="F928" s="407"/>
      <c r="G928" s="407"/>
      <c r="H928" s="407"/>
      <c r="I928" s="407"/>
      <c r="J928" s="407"/>
      <c r="K928" s="407"/>
    </row>
    <row r="929" spans="4:11" x14ac:dyDescent="0.25">
      <c r="D929" s="407"/>
      <c r="E929" s="407"/>
      <c r="F929" s="407"/>
      <c r="G929" s="407"/>
      <c r="H929" s="407"/>
      <c r="I929" s="407"/>
      <c r="J929" s="407"/>
      <c r="K929" s="407"/>
    </row>
    <row r="930" spans="4:11" x14ac:dyDescent="0.25">
      <c r="D930" s="407"/>
      <c r="E930" s="407"/>
      <c r="F930" s="407"/>
      <c r="G930" s="407"/>
      <c r="H930" s="407"/>
      <c r="I930" s="407"/>
      <c r="J930" s="407"/>
      <c r="K930" s="407"/>
    </row>
    <row r="931" spans="4:11" x14ac:dyDescent="0.25">
      <c r="D931" s="407"/>
      <c r="E931" s="407"/>
      <c r="F931" s="407"/>
      <c r="G931" s="407"/>
      <c r="H931" s="407"/>
      <c r="I931" s="407"/>
      <c r="J931" s="407"/>
      <c r="K931" s="407"/>
    </row>
    <row r="932" spans="4:11" x14ac:dyDescent="0.25">
      <c r="D932" s="407"/>
      <c r="E932" s="407"/>
      <c r="F932" s="407"/>
      <c r="G932" s="407"/>
      <c r="H932" s="407"/>
      <c r="I932" s="407"/>
      <c r="J932" s="407"/>
      <c r="K932" s="407"/>
    </row>
    <row r="933" spans="4:11" x14ac:dyDescent="0.25">
      <c r="D933" s="407"/>
      <c r="E933" s="407"/>
      <c r="F933" s="407"/>
      <c r="G933" s="407"/>
      <c r="H933" s="407"/>
      <c r="I933" s="407"/>
      <c r="J933" s="407"/>
      <c r="K933" s="407"/>
    </row>
    <row r="934" spans="4:11" x14ac:dyDescent="0.25">
      <c r="D934" s="407"/>
      <c r="E934" s="407"/>
      <c r="F934" s="407"/>
      <c r="G934" s="407"/>
      <c r="H934" s="407"/>
      <c r="I934" s="407"/>
      <c r="J934" s="407"/>
      <c r="K934" s="407"/>
    </row>
    <row r="935" spans="4:11" x14ac:dyDescent="0.25">
      <c r="D935" s="407"/>
      <c r="E935" s="407"/>
      <c r="F935" s="407"/>
      <c r="G935" s="407"/>
      <c r="H935" s="407"/>
      <c r="I935" s="407"/>
      <c r="J935" s="407"/>
      <c r="K935" s="407"/>
    </row>
    <row r="936" spans="4:11" x14ac:dyDescent="0.25">
      <c r="D936" s="407"/>
      <c r="E936" s="407"/>
      <c r="F936" s="407"/>
      <c r="G936" s="407"/>
      <c r="H936" s="407"/>
      <c r="I936" s="407"/>
      <c r="J936" s="407"/>
      <c r="K936" s="407"/>
    </row>
    <row r="937" spans="4:11" x14ac:dyDescent="0.25">
      <c r="D937" s="407"/>
      <c r="E937" s="407"/>
      <c r="F937" s="407"/>
      <c r="G937" s="407"/>
      <c r="H937" s="407"/>
      <c r="I937" s="407"/>
      <c r="J937" s="407"/>
      <c r="K937" s="407"/>
    </row>
    <row r="938" spans="4:11" x14ac:dyDescent="0.25">
      <c r="D938" s="407"/>
      <c r="E938" s="407"/>
      <c r="F938" s="407"/>
      <c r="G938" s="407"/>
      <c r="H938" s="407"/>
      <c r="I938" s="407"/>
      <c r="J938" s="407"/>
      <c r="K938" s="407"/>
    </row>
    <row r="939" spans="4:11" x14ac:dyDescent="0.25">
      <c r="D939" s="407"/>
      <c r="E939" s="407"/>
      <c r="F939" s="407"/>
      <c r="G939" s="407"/>
      <c r="H939" s="407"/>
      <c r="I939" s="407"/>
      <c r="J939" s="407"/>
      <c r="K939" s="407"/>
    </row>
    <row r="940" spans="4:11" x14ac:dyDescent="0.25">
      <c r="D940" s="407"/>
      <c r="E940" s="407"/>
      <c r="F940" s="407"/>
      <c r="G940" s="407"/>
      <c r="H940" s="407"/>
      <c r="I940" s="407"/>
      <c r="J940" s="407"/>
      <c r="K940" s="407"/>
    </row>
    <row r="941" spans="4:11" x14ac:dyDescent="0.25">
      <c r="D941" s="407"/>
      <c r="E941" s="407"/>
      <c r="F941" s="407"/>
      <c r="G941" s="407"/>
      <c r="H941" s="407"/>
      <c r="I941" s="407"/>
      <c r="J941" s="407"/>
      <c r="K941" s="407"/>
    </row>
    <row r="942" spans="4:11" x14ac:dyDescent="0.25">
      <c r="D942" s="407"/>
      <c r="E942" s="407"/>
      <c r="F942" s="407"/>
      <c r="G942" s="407"/>
      <c r="H942" s="407"/>
      <c r="I942" s="407"/>
      <c r="J942" s="407"/>
      <c r="K942" s="407"/>
    </row>
    <row r="943" spans="4:11" x14ac:dyDescent="0.25">
      <c r="D943" s="407"/>
      <c r="E943" s="407"/>
      <c r="F943" s="407"/>
      <c r="G943" s="407"/>
      <c r="H943" s="407"/>
      <c r="I943" s="407"/>
      <c r="J943" s="407"/>
      <c r="K943" s="407"/>
    </row>
    <row r="944" spans="4:11" x14ac:dyDescent="0.25">
      <c r="D944" s="407"/>
      <c r="E944" s="407"/>
      <c r="F944" s="407"/>
      <c r="G944" s="407"/>
      <c r="H944" s="407"/>
      <c r="I944" s="407"/>
      <c r="J944" s="407"/>
      <c r="K944" s="407"/>
    </row>
    <row r="945" spans="4:11" x14ac:dyDescent="0.25">
      <c r="D945" s="407"/>
      <c r="E945" s="407"/>
      <c r="F945" s="407"/>
      <c r="G945" s="407"/>
      <c r="H945" s="407"/>
      <c r="I945" s="407"/>
      <c r="J945" s="407"/>
      <c r="K945" s="407"/>
    </row>
    <row r="946" spans="4:11" x14ac:dyDescent="0.25">
      <c r="D946" s="407"/>
      <c r="E946" s="407"/>
      <c r="F946" s="407"/>
      <c r="G946" s="407"/>
      <c r="H946" s="407"/>
      <c r="I946" s="407"/>
      <c r="J946" s="407"/>
      <c r="K946" s="407"/>
    </row>
    <row r="947" spans="4:11" x14ac:dyDescent="0.25">
      <c r="D947" s="407"/>
      <c r="E947" s="407"/>
      <c r="F947" s="407"/>
      <c r="G947" s="407"/>
      <c r="H947" s="407"/>
      <c r="I947" s="407"/>
      <c r="J947" s="407"/>
      <c r="K947" s="407"/>
    </row>
    <row r="948" spans="4:11" x14ac:dyDescent="0.25">
      <c r="D948" s="407"/>
      <c r="E948" s="407"/>
      <c r="F948" s="407"/>
      <c r="G948" s="407"/>
      <c r="H948" s="407"/>
      <c r="I948" s="407"/>
      <c r="J948" s="407"/>
      <c r="K948" s="407"/>
    </row>
    <row r="949" spans="4:11" x14ac:dyDescent="0.25">
      <c r="D949" s="407"/>
      <c r="E949" s="407"/>
      <c r="F949" s="407"/>
      <c r="G949" s="407"/>
      <c r="H949" s="407"/>
      <c r="I949" s="407"/>
      <c r="J949" s="407"/>
      <c r="K949" s="407"/>
    </row>
    <row r="950" spans="4:11" x14ac:dyDescent="0.25">
      <c r="D950" s="407"/>
      <c r="E950" s="407"/>
      <c r="F950" s="407"/>
      <c r="G950" s="407"/>
      <c r="H950" s="407"/>
      <c r="I950" s="407"/>
      <c r="J950" s="407"/>
      <c r="K950" s="407"/>
    </row>
    <row r="951" spans="4:11" x14ac:dyDescent="0.25">
      <c r="D951" s="407"/>
      <c r="E951" s="407"/>
      <c r="F951" s="407"/>
      <c r="G951" s="407"/>
      <c r="H951" s="407"/>
      <c r="I951" s="407"/>
      <c r="J951" s="407"/>
      <c r="K951" s="407"/>
    </row>
    <row r="952" spans="4:11" x14ac:dyDescent="0.25">
      <c r="D952" s="407"/>
      <c r="E952" s="407"/>
      <c r="F952" s="407"/>
      <c r="G952" s="407"/>
      <c r="H952" s="407"/>
      <c r="I952" s="407"/>
      <c r="J952" s="407"/>
      <c r="K952" s="407"/>
    </row>
    <row r="953" spans="4:11" x14ac:dyDescent="0.25">
      <c r="D953" s="407"/>
      <c r="E953" s="407"/>
      <c r="F953" s="407"/>
      <c r="G953" s="407"/>
      <c r="H953" s="407"/>
      <c r="I953" s="407"/>
      <c r="J953" s="407"/>
      <c r="K953" s="407"/>
    </row>
    <row r="954" spans="4:11" x14ac:dyDescent="0.25">
      <c r="D954" s="407"/>
      <c r="E954" s="407"/>
      <c r="F954" s="407"/>
      <c r="G954" s="407"/>
      <c r="H954" s="407"/>
      <c r="I954" s="407"/>
      <c r="J954" s="407"/>
      <c r="K954" s="407"/>
    </row>
    <row r="955" spans="4:11" x14ac:dyDescent="0.25">
      <c r="D955" s="407"/>
      <c r="E955" s="407"/>
      <c r="F955" s="407"/>
      <c r="G955" s="407"/>
      <c r="H955" s="407"/>
      <c r="I955" s="407"/>
      <c r="J955" s="407"/>
      <c r="K955" s="407"/>
    </row>
    <row r="956" spans="4:11" x14ac:dyDescent="0.25">
      <c r="D956" s="407"/>
      <c r="E956" s="407"/>
      <c r="F956" s="407"/>
      <c r="G956" s="407"/>
      <c r="H956" s="407"/>
      <c r="I956" s="407"/>
      <c r="J956" s="407"/>
      <c r="K956" s="407"/>
    </row>
    <row r="957" spans="4:11" x14ac:dyDescent="0.25">
      <c r="D957" s="407"/>
      <c r="E957" s="407"/>
      <c r="F957" s="407"/>
      <c r="G957" s="407"/>
      <c r="H957" s="407"/>
      <c r="I957" s="407"/>
      <c r="J957" s="407"/>
      <c r="K957" s="407"/>
    </row>
    <row r="958" spans="4:11" x14ac:dyDescent="0.25">
      <c r="D958" s="407"/>
      <c r="E958" s="407"/>
      <c r="F958" s="407"/>
      <c r="G958" s="407"/>
      <c r="H958" s="407"/>
      <c r="I958" s="407"/>
      <c r="J958" s="407"/>
      <c r="K958" s="407"/>
    </row>
    <row r="959" spans="4:11" x14ac:dyDescent="0.25">
      <c r="D959" s="407"/>
      <c r="E959" s="407"/>
      <c r="F959" s="407"/>
      <c r="G959" s="407"/>
      <c r="H959" s="407"/>
      <c r="I959" s="407"/>
      <c r="J959" s="407"/>
      <c r="K959" s="407"/>
    </row>
    <row r="960" spans="4:11" x14ac:dyDescent="0.25">
      <c r="D960" s="407"/>
      <c r="E960" s="407"/>
      <c r="F960" s="407"/>
      <c r="G960" s="407"/>
      <c r="H960" s="407"/>
      <c r="I960" s="407"/>
      <c r="J960" s="407"/>
      <c r="K960" s="407"/>
    </row>
    <row r="961" spans="4:11" x14ac:dyDescent="0.25">
      <c r="D961" s="407"/>
      <c r="E961" s="407"/>
      <c r="F961" s="407"/>
      <c r="G961" s="407"/>
      <c r="H961" s="407"/>
      <c r="I961" s="407"/>
      <c r="J961" s="407"/>
      <c r="K961" s="407"/>
    </row>
    <row r="962" spans="4:11" x14ac:dyDescent="0.25">
      <c r="D962" s="407"/>
      <c r="E962" s="407"/>
      <c r="F962" s="407"/>
      <c r="G962" s="407"/>
      <c r="H962" s="407"/>
      <c r="I962" s="407"/>
      <c r="J962" s="407"/>
      <c r="K962" s="407"/>
    </row>
    <row r="963" spans="4:11" x14ac:dyDescent="0.25">
      <c r="D963" s="407"/>
      <c r="E963" s="407"/>
      <c r="F963" s="407"/>
      <c r="G963" s="407"/>
      <c r="H963" s="407"/>
      <c r="I963" s="407"/>
      <c r="J963" s="407"/>
      <c r="K963" s="407"/>
    </row>
    <row r="964" spans="4:11" x14ac:dyDescent="0.25">
      <c r="D964" s="407"/>
      <c r="E964" s="407"/>
      <c r="F964" s="407"/>
      <c r="G964" s="407"/>
      <c r="H964" s="407"/>
      <c r="I964" s="407"/>
      <c r="J964" s="407"/>
      <c r="K964" s="407"/>
    </row>
    <row r="965" spans="4:11" x14ac:dyDescent="0.25">
      <c r="D965" s="407"/>
      <c r="E965" s="407"/>
      <c r="F965" s="407"/>
      <c r="G965" s="407"/>
      <c r="H965" s="407"/>
      <c r="I965" s="407"/>
      <c r="J965" s="407"/>
      <c r="K965" s="407"/>
    </row>
    <row r="966" spans="4:11" x14ac:dyDescent="0.25">
      <c r="D966" s="407"/>
      <c r="E966" s="407"/>
      <c r="F966" s="407"/>
      <c r="G966" s="407"/>
      <c r="H966" s="407"/>
      <c r="I966" s="407"/>
      <c r="J966" s="407"/>
      <c r="K966" s="407"/>
    </row>
    <row r="967" spans="4:11" x14ac:dyDescent="0.25">
      <c r="D967" s="407"/>
      <c r="E967" s="407"/>
      <c r="F967" s="407"/>
      <c r="G967" s="407"/>
      <c r="H967" s="407"/>
      <c r="I967" s="407"/>
      <c r="J967" s="407"/>
      <c r="K967" s="407"/>
    </row>
    <row r="968" spans="4:11" x14ac:dyDescent="0.25">
      <c r="D968" s="407"/>
      <c r="E968" s="407"/>
      <c r="F968" s="407"/>
      <c r="G968" s="407"/>
      <c r="H968" s="407"/>
      <c r="I968" s="407"/>
      <c r="J968" s="407"/>
      <c r="K968" s="407"/>
    </row>
    <row r="969" spans="4:11" x14ac:dyDescent="0.25">
      <c r="D969" s="407"/>
      <c r="E969" s="407"/>
      <c r="F969" s="407"/>
      <c r="G969" s="407"/>
      <c r="H969" s="407"/>
      <c r="I969" s="407"/>
      <c r="J969" s="407"/>
      <c r="K969" s="407"/>
    </row>
    <row r="970" spans="4:11" x14ac:dyDescent="0.25">
      <c r="D970" s="407"/>
      <c r="E970" s="407"/>
      <c r="F970" s="407"/>
      <c r="G970" s="407"/>
      <c r="H970" s="407"/>
      <c r="I970" s="407"/>
      <c r="J970" s="407"/>
      <c r="K970" s="407"/>
    </row>
    <row r="971" spans="4:11" x14ac:dyDescent="0.25">
      <c r="D971" s="407"/>
      <c r="E971" s="407"/>
      <c r="F971" s="407"/>
      <c r="G971" s="407"/>
      <c r="H971" s="407"/>
      <c r="I971" s="407"/>
      <c r="J971" s="407"/>
      <c r="K971" s="407"/>
    </row>
    <row r="972" spans="4:11" x14ac:dyDescent="0.25">
      <c r="D972" s="407"/>
      <c r="E972" s="407"/>
      <c r="F972" s="407"/>
      <c r="G972" s="407"/>
      <c r="H972" s="407"/>
      <c r="I972" s="407"/>
      <c r="J972" s="407"/>
      <c r="K972" s="407"/>
    </row>
    <row r="973" spans="4:11" x14ac:dyDescent="0.25">
      <c r="D973" s="407"/>
      <c r="E973" s="407"/>
      <c r="F973" s="407"/>
      <c r="G973" s="407"/>
      <c r="H973" s="407"/>
      <c r="I973" s="407"/>
      <c r="J973" s="407"/>
      <c r="K973" s="407"/>
    </row>
    <row r="974" spans="4:11" x14ac:dyDescent="0.25">
      <c r="D974" s="407"/>
      <c r="E974" s="407"/>
      <c r="F974" s="407"/>
      <c r="G974" s="407"/>
      <c r="H974" s="407"/>
      <c r="I974" s="407"/>
      <c r="J974" s="407"/>
      <c r="K974" s="407"/>
    </row>
    <row r="975" spans="4:11" x14ac:dyDescent="0.25">
      <c r="D975" s="407"/>
      <c r="E975" s="407"/>
      <c r="F975" s="407"/>
      <c r="G975" s="407"/>
      <c r="H975" s="407"/>
      <c r="I975" s="407"/>
      <c r="J975" s="407"/>
      <c r="K975" s="407"/>
    </row>
    <row r="976" spans="4:11" x14ac:dyDescent="0.25">
      <c r="D976" s="407"/>
      <c r="E976" s="407"/>
      <c r="F976" s="407"/>
      <c r="G976" s="407"/>
      <c r="H976" s="407"/>
      <c r="I976" s="407"/>
      <c r="J976" s="407"/>
      <c r="K976" s="407"/>
    </row>
    <row r="977" spans="4:11" x14ac:dyDescent="0.25">
      <c r="D977" s="407"/>
      <c r="E977" s="407"/>
      <c r="F977" s="407"/>
      <c r="G977" s="407"/>
      <c r="H977" s="407"/>
      <c r="I977" s="407"/>
      <c r="J977" s="407"/>
      <c r="K977" s="407"/>
    </row>
    <row r="978" spans="4:11" x14ac:dyDescent="0.25">
      <c r="D978" s="407"/>
      <c r="E978" s="407"/>
      <c r="F978" s="407"/>
      <c r="G978" s="407"/>
      <c r="H978" s="407"/>
      <c r="I978" s="407"/>
      <c r="J978" s="407"/>
      <c r="K978" s="407"/>
    </row>
    <row r="979" spans="4:11" x14ac:dyDescent="0.25">
      <c r="D979" s="407"/>
      <c r="E979" s="407"/>
      <c r="F979" s="407"/>
      <c r="G979" s="407"/>
      <c r="H979" s="407"/>
      <c r="I979" s="407"/>
      <c r="J979" s="407"/>
      <c r="K979" s="407"/>
    </row>
    <row r="980" spans="4:11" x14ac:dyDescent="0.25">
      <c r="D980" s="407"/>
      <c r="E980" s="407"/>
      <c r="F980" s="407"/>
      <c r="G980" s="407"/>
      <c r="H980" s="407"/>
      <c r="I980" s="407"/>
      <c r="J980" s="407"/>
      <c r="K980" s="407"/>
    </row>
    <row r="981" spans="4:11" x14ac:dyDescent="0.25">
      <c r="D981" s="407"/>
      <c r="E981" s="407"/>
      <c r="F981" s="407"/>
      <c r="G981" s="407"/>
      <c r="H981" s="407"/>
      <c r="I981" s="407"/>
      <c r="J981" s="407"/>
      <c r="K981" s="407"/>
    </row>
    <row r="982" spans="4:11" x14ac:dyDescent="0.25">
      <c r="D982" s="407"/>
      <c r="E982" s="407"/>
      <c r="F982" s="407"/>
      <c r="G982" s="407"/>
      <c r="H982" s="407"/>
      <c r="I982" s="407"/>
      <c r="J982" s="407"/>
      <c r="K982" s="407"/>
    </row>
    <row r="983" spans="4:11" x14ac:dyDescent="0.25">
      <c r="D983" s="407"/>
      <c r="E983" s="407"/>
      <c r="F983" s="407"/>
      <c r="G983" s="407"/>
      <c r="H983" s="407"/>
      <c r="I983" s="407"/>
      <c r="J983" s="407"/>
      <c r="K983" s="407"/>
    </row>
    <row r="984" spans="4:11" x14ac:dyDescent="0.25">
      <c r="D984" s="407"/>
      <c r="E984" s="407"/>
      <c r="F984" s="407"/>
      <c r="G984" s="407"/>
      <c r="H984" s="407"/>
      <c r="I984" s="407"/>
      <c r="J984" s="407"/>
      <c r="K984" s="407"/>
    </row>
    <row r="985" spans="4:11" x14ac:dyDescent="0.25">
      <c r="D985" s="407"/>
      <c r="E985" s="407"/>
      <c r="F985" s="407"/>
      <c r="G985" s="407"/>
      <c r="H985" s="407"/>
      <c r="I985" s="407"/>
      <c r="J985" s="407"/>
      <c r="K985" s="407"/>
    </row>
    <row r="986" spans="4:11" x14ac:dyDescent="0.25">
      <c r="D986" s="407"/>
      <c r="E986" s="407"/>
      <c r="F986" s="407"/>
      <c r="G986" s="407"/>
      <c r="H986" s="407"/>
      <c r="I986" s="407"/>
      <c r="J986" s="407"/>
      <c r="K986" s="407"/>
    </row>
    <row r="987" spans="4:11" x14ac:dyDescent="0.25">
      <c r="D987" s="407"/>
      <c r="E987" s="407"/>
      <c r="F987" s="407"/>
      <c r="G987" s="407"/>
      <c r="H987" s="407"/>
      <c r="I987" s="407"/>
      <c r="J987" s="407"/>
      <c r="K987" s="407"/>
    </row>
    <row r="988" spans="4:11" x14ac:dyDescent="0.25">
      <c r="D988" s="407"/>
      <c r="E988" s="407"/>
      <c r="F988" s="407"/>
      <c r="G988" s="407"/>
      <c r="H988" s="407"/>
      <c r="I988" s="407"/>
      <c r="J988" s="407"/>
      <c r="K988" s="407"/>
    </row>
    <row r="989" spans="4:11" x14ac:dyDescent="0.25">
      <c r="D989" s="407"/>
      <c r="E989" s="407"/>
      <c r="F989" s="407"/>
      <c r="G989" s="407"/>
      <c r="H989" s="407"/>
      <c r="I989" s="407"/>
      <c r="J989" s="407"/>
      <c r="K989" s="407"/>
    </row>
    <row r="990" spans="4:11" x14ac:dyDescent="0.25">
      <c r="D990" s="407"/>
      <c r="E990" s="407"/>
      <c r="F990" s="407"/>
      <c r="G990" s="407"/>
      <c r="H990" s="407"/>
      <c r="I990" s="407"/>
      <c r="J990" s="407"/>
      <c r="K990" s="407"/>
    </row>
    <row r="991" spans="4:11" x14ac:dyDescent="0.25">
      <c r="D991" s="407"/>
      <c r="E991" s="407"/>
      <c r="F991" s="407"/>
      <c r="G991" s="407"/>
      <c r="H991" s="407"/>
      <c r="I991" s="407"/>
      <c r="J991" s="407"/>
      <c r="K991" s="407"/>
    </row>
    <row r="992" spans="4:11" x14ac:dyDescent="0.25">
      <c r="D992" s="407"/>
      <c r="E992" s="407"/>
      <c r="F992" s="407"/>
      <c r="G992" s="407"/>
      <c r="H992" s="407"/>
      <c r="I992" s="407"/>
      <c r="J992" s="407"/>
      <c r="K992" s="407"/>
    </row>
    <row r="993" spans="4:11" x14ac:dyDescent="0.25">
      <c r="D993" s="407"/>
      <c r="E993" s="407"/>
      <c r="F993" s="407"/>
      <c r="G993" s="407"/>
      <c r="H993" s="407"/>
      <c r="I993" s="407"/>
      <c r="J993" s="407"/>
      <c r="K993" s="407"/>
    </row>
    <row r="994" spans="4:11" x14ac:dyDescent="0.25">
      <c r="D994" s="407"/>
      <c r="E994" s="407"/>
      <c r="F994" s="407"/>
      <c r="G994" s="407"/>
      <c r="H994" s="407"/>
      <c r="I994" s="407"/>
      <c r="J994" s="407"/>
      <c r="K994" s="407"/>
    </row>
    <row r="995" spans="4:11" x14ac:dyDescent="0.25">
      <c r="D995" s="407"/>
      <c r="E995" s="407"/>
      <c r="F995" s="407"/>
      <c r="G995" s="407"/>
      <c r="H995" s="407"/>
      <c r="I995" s="407"/>
      <c r="J995" s="407"/>
      <c r="K995" s="407"/>
    </row>
    <row r="996" spans="4:11" x14ac:dyDescent="0.25">
      <c r="D996" s="407"/>
      <c r="E996" s="407"/>
      <c r="F996" s="407"/>
      <c r="G996" s="407"/>
      <c r="H996" s="407"/>
      <c r="I996" s="407"/>
      <c r="J996" s="407"/>
      <c r="K996" s="407"/>
    </row>
    <row r="997" spans="4:11" x14ac:dyDescent="0.25">
      <c r="D997" s="407"/>
      <c r="E997" s="407"/>
      <c r="F997" s="407"/>
      <c r="G997" s="407"/>
      <c r="H997" s="407"/>
      <c r="I997" s="407"/>
      <c r="J997" s="407"/>
      <c r="K997" s="407"/>
    </row>
    <row r="998" spans="4:11" x14ac:dyDescent="0.25">
      <c r="D998" s="407"/>
      <c r="E998" s="407"/>
      <c r="F998" s="407"/>
      <c r="G998" s="407"/>
      <c r="H998" s="407"/>
      <c r="I998" s="407"/>
      <c r="J998" s="407"/>
      <c r="K998" s="407"/>
    </row>
    <row r="999" spans="4:11" x14ac:dyDescent="0.25">
      <c r="D999" s="407"/>
      <c r="E999" s="407"/>
      <c r="F999" s="407"/>
      <c r="G999" s="407"/>
      <c r="H999" s="407"/>
      <c r="I999" s="407"/>
      <c r="J999" s="407"/>
      <c r="K999" s="407"/>
    </row>
    <row r="1000" spans="4:11" x14ac:dyDescent="0.25">
      <c r="D1000" s="407"/>
      <c r="E1000" s="407"/>
      <c r="F1000" s="407"/>
      <c r="G1000" s="407"/>
      <c r="H1000" s="407"/>
      <c r="I1000" s="407"/>
      <c r="J1000" s="407"/>
      <c r="K1000" s="407"/>
    </row>
    <row r="1001" spans="4:11" x14ac:dyDescent="0.25">
      <c r="D1001" s="407"/>
      <c r="E1001" s="407"/>
      <c r="F1001" s="407"/>
      <c r="G1001" s="407"/>
      <c r="H1001" s="407"/>
      <c r="I1001" s="407"/>
      <c r="J1001" s="407"/>
      <c r="K1001" s="407"/>
    </row>
    <row r="1002" spans="4:11" x14ac:dyDescent="0.25">
      <c r="D1002" s="407"/>
      <c r="E1002" s="407"/>
      <c r="F1002" s="407"/>
      <c r="G1002" s="407"/>
      <c r="H1002" s="407"/>
      <c r="I1002" s="407"/>
      <c r="J1002" s="407"/>
      <c r="K1002" s="407"/>
    </row>
    <row r="1003" spans="4:11" x14ac:dyDescent="0.25">
      <c r="D1003" s="407"/>
      <c r="E1003" s="407"/>
      <c r="F1003" s="407"/>
      <c r="G1003" s="407"/>
      <c r="H1003" s="407"/>
      <c r="I1003" s="407"/>
      <c r="J1003" s="407"/>
      <c r="K1003" s="407"/>
    </row>
    <row r="1004" spans="4:11" x14ac:dyDescent="0.25">
      <c r="D1004" s="407"/>
      <c r="E1004" s="407"/>
      <c r="F1004" s="407"/>
      <c r="G1004" s="407"/>
      <c r="H1004" s="407"/>
      <c r="I1004" s="407"/>
      <c r="J1004" s="407"/>
      <c r="K1004" s="407"/>
    </row>
    <row r="1005" spans="4:11" x14ac:dyDescent="0.25">
      <c r="D1005" s="407"/>
      <c r="E1005" s="407"/>
      <c r="F1005" s="407"/>
      <c r="G1005" s="407"/>
      <c r="H1005" s="407"/>
      <c r="I1005" s="407"/>
      <c r="J1005" s="407"/>
      <c r="K1005" s="407"/>
    </row>
    <row r="1006" spans="4:11" x14ac:dyDescent="0.25">
      <c r="D1006" s="407"/>
      <c r="E1006" s="407"/>
      <c r="F1006" s="407"/>
      <c r="G1006" s="407"/>
      <c r="H1006" s="407"/>
      <c r="I1006" s="407"/>
      <c r="J1006" s="407"/>
      <c r="K1006" s="407"/>
    </row>
    <row r="1007" spans="4:11" x14ac:dyDescent="0.25">
      <c r="D1007" s="407"/>
      <c r="E1007" s="407"/>
      <c r="F1007" s="407"/>
      <c r="G1007" s="407"/>
      <c r="H1007" s="407"/>
      <c r="I1007" s="407"/>
      <c r="J1007" s="407"/>
      <c r="K1007" s="407"/>
    </row>
    <row r="1008" spans="4:11" x14ac:dyDescent="0.25">
      <c r="D1008" s="407"/>
      <c r="E1008" s="407"/>
      <c r="F1008" s="407"/>
      <c r="G1008" s="407"/>
      <c r="H1008" s="407"/>
      <c r="I1008" s="407"/>
      <c r="J1008" s="407"/>
      <c r="K1008" s="407"/>
    </row>
    <row r="1009" spans="4:11" x14ac:dyDescent="0.25">
      <c r="D1009" s="407"/>
      <c r="E1009" s="407"/>
      <c r="F1009" s="407"/>
      <c r="G1009" s="407"/>
      <c r="H1009" s="407"/>
      <c r="I1009" s="407"/>
      <c r="J1009" s="407"/>
      <c r="K1009" s="407"/>
    </row>
    <row r="1010" spans="4:11" x14ac:dyDescent="0.25">
      <c r="D1010" s="407"/>
      <c r="E1010" s="407"/>
      <c r="F1010" s="407"/>
      <c r="G1010" s="407"/>
      <c r="H1010" s="407"/>
      <c r="I1010" s="407"/>
      <c r="J1010" s="407"/>
      <c r="K1010" s="407"/>
    </row>
    <row r="1011" spans="4:11" x14ac:dyDescent="0.25">
      <c r="D1011" s="407"/>
      <c r="E1011" s="407"/>
      <c r="F1011" s="407"/>
      <c r="G1011" s="407"/>
      <c r="H1011" s="407"/>
      <c r="I1011" s="407"/>
      <c r="J1011" s="407"/>
      <c r="K1011" s="407"/>
    </row>
    <row r="1012" spans="4:11" x14ac:dyDescent="0.25">
      <c r="D1012" s="407"/>
      <c r="E1012" s="407"/>
      <c r="F1012" s="407"/>
      <c r="G1012" s="407"/>
      <c r="H1012" s="407"/>
      <c r="I1012" s="407"/>
      <c r="J1012" s="407"/>
      <c r="K1012" s="407"/>
    </row>
    <row r="1013" spans="4:11" x14ac:dyDescent="0.25">
      <c r="D1013" s="407"/>
      <c r="E1013" s="407"/>
      <c r="F1013" s="407"/>
      <c r="G1013" s="407"/>
      <c r="H1013" s="407"/>
      <c r="I1013" s="407"/>
      <c r="J1013" s="407"/>
      <c r="K1013" s="407"/>
    </row>
    <row r="1014" spans="4:11" x14ac:dyDescent="0.25">
      <c r="D1014" s="407"/>
      <c r="E1014" s="407"/>
      <c r="F1014" s="407"/>
      <c r="G1014" s="407"/>
      <c r="H1014" s="407"/>
      <c r="I1014" s="407"/>
      <c r="J1014" s="407"/>
      <c r="K1014" s="407"/>
    </row>
    <row r="1015" spans="4:11" x14ac:dyDescent="0.25">
      <c r="D1015" s="407"/>
      <c r="E1015" s="407"/>
      <c r="F1015" s="407"/>
      <c r="G1015" s="407"/>
      <c r="H1015" s="407"/>
      <c r="I1015" s="407"/>
      <c r="J1015" s="407"/>
      <c r="K1015" s="407"/>
    </row>
    <row r="1016" spans="4:11" x14ac:dyDescent="0.25">
      <c r="D1016" s="407"/>
      <c r="E1016" s="407"/>
      <c r="F1016" s="407"/>
      <c r="G1016" s="407"/>
      <c r="H1016" s="407"/>
      <c r="I1016" s="407"/>
      <c r="J1016" s="407"/>
      <c r="K1016" s="407"/>
    </row>
    <row r="1017" spans="4:11" x14ac:dyDescent="0.25">
      <c r="D1017" s="407"/>
      <c r="E1017" s="407"/>
      <c r="F1017" s="407"/>
      <c r="G1017" s="407"/>
      <c r="H1017" s="407"/>
      <c r="I1017" s="407"/>
      <c r="J1017" s="407"/>
      <c r="K1017" s="407"/>
    </row>
    <row r="1018" spans="4:11" x14ac:dyDescent="0.25">
      <c r="D1018" s="407"/>
      <c r="E1018" s="407"/>
      <c r="F1018" s="407"/>
      <c r="G1018" s="407"/>
      <c r="H1018" s="407"/>
      <c r="I1018" s="407"/>
      <c r="J1018" s="407"/>
      <c r="K1018" s="407"/>
    </row>
    <row r="1019" spans="4:11" x14ac:dyDescent="0.25">
      <c r="D1019" s="407"/>
      <c r="E1019" s="407"/>
      <c r="F1019" s="407"/>
      <c r="G1019" s="407"/>
      <c r="H1019" s="407"/>
      <c r="I1019" s="407"/>
      <c r="J1019" s="407"/>
      <c r="K1019" s="407"/>
    </row>
    <row r="1020" spans="4:11" x14ac:dyDescent="0.25">
      <c r="D1020" s="407"/>
      <c r="E1020" s="407"/>
      <c r="F1020" s="407"/>
      <c r="G1020" s="407"/>
      <c r="H1020" s="407"/>
      <c r="I1020" s="407"/>
      <c r="J1020" s="407"/>
      <c r="K1020" s="407"/>
    </row>
    <row r="1021" spans="4:11" x14ac:dyDescent="0.25">
      <c r="D1021" s="407"/>
      <c r="E1021" s="407"/>
      <c r="F1021" s="407"/>
      <c r="G1021" s="407"/>
      <c r="H1021" s="407"/>
      <c r="I1021" s="407"/>
      <c r="J1021" s="407"/>
      <c r="K1021" s="407"/>
    </row>
    <row r="1022" spans="4:11" x14ac:dyDescent="0.25">
      <c r="D1022" s="407"/>
      <c r="E1022" s="407"/>
      <c r="F1022" s="407"/>
      <c r="G1022" s="407"/>
      <c r="H1022" s="407"/>
      <c r="I1022" s="407"/>
      <c r="J1022" s="407"/>
      <c r="K1022" s="407"/>
    </row>
    <row r="1023" spans="4:11" x14ac:dyDescent="0.25">
      <c r="D1023" s="407"/>
      <c r="E1023" s="407"/>
      <c r="F1023" s="407"/>
      <c r="G1023" s="407"/>
      <c r="H1023" s="407"/>
      <c r="I1023" s="407"/>
      <c r="J1023" s="407"/>
      <c r="K1023" s="407"/>
    </row>
    <row r="1024" spans="4:11" x14ac:dyDescent="0.25">
      <c r="D1024" s="407"/>
      <c r="E1024" s="407"/>
      <c r="F1024" s="407"/>
      <c r="G1024" s="407"/>
      <c r="H1024" s="407"/>
      <c r="I1024" s="407"/>
      <c r="J1024" s="407"/>
      <c r="K1024" s="407"/>
    </row>
    <row r="1025" spans="4:11" x14ac:dyDescent="0.25">
      <c r="D1025" s="407"/>
      <c r="E1025" s="407"/>
      <c r="F1025" s="407"/>
      <c r="G1025" s="407"/>
      <c r="H1025" s="407"/>
      <c r="I1025" s="407"/>
      <c r="J1025" s="407"/>
      <c r="K1025" s="407"/>
    </row>
    <row r="1026" spans="4:11" x14ac:dyDescent="0.25">
      <c r="D1026" s="407"/>
      <c r="E1026" s="407"/>
      <c r="F1026" s="407"/>
      <c r="G1026" s="407"/>
      <c r="H1026" s="407"/>
      <c r="I1026" s="407"/>
      <c r="J1026" s="407"/>
      <c r="K1026" s="407"/>
    </row>
    <row r="1027" spans="4:11" x14ac:dyDescent="0.25">
      <c r="D1027" s="407"/>
      <c r="E1027" s="407"/>
      <c r="F1027" s="407"/>
      <c r="G1027" s="407"/>
      <c r="H1027" s="407"/>
      <c r="I1027" s="407"/>
      <c r="J1027" s="407"/>
      <c r="K1027" s="407"/>
    </row>
    <row r="1028" spans="4:11" x14ac:dyDescent="0.25">
      <c r="D1028" s="407"/>
      <c r="E1028" s="407"/>
      <c r="F1028" s="407"/>
      <c r="G1028" s="407"/>
      <c r="H1028" s="407"/>
      <c r="I1028" s="407"/>
      <c r="J1028" s="407"/>
      <c r="K1028" s="407"/>
    </row>
    <row r="1029" spans="4:11" x14ac:dyDescent="0.25">
      <c r="D1029" s="407"/>
      <c r="E1029" s="407"/>
      <c r="F1029" s="407"/>
      <c r="G1029" s="407"/>
      <c r="H1029" s="407"/>
      <c r="I1029" s="407"/>
      <c r="J1029" s="407"/>
      <c r="K1029" s="407"/>
    </row>
    <row r="1030" spans="4:11" x14ac:dyDescent="0.25">
      <c r="D1030" s="407"/>
      <c r="E1030" s="407"/>
      <c r="F1030" s="407"/>
      <c r="G1030" s="407"/>
      <c r="H1030" s="407"/>
      <c r="I1030" s="407"/>
      <c r="J1030" s="407"/>
      <c r="K1030" s="407"/>
    </row>
    <row r="1031" spans="4:11" x14ac:dyDescent="0.25">
      <c r="D1031" s="407"/>
      <c r="E1031" s="407"/>
      <c r="F1031" s="407"/>
      <c r="G1031" s="407"/>
      <c r="H1031" s="407"/>
      <c r="I1031" s="407"/>
      <c r="J1031" s="407"/>
      <c r="K1031" s="407"/>
    </row>
    <row r="1032" spans="4:11" x14ac:dyDescent="0.25">
      <c r="D1032" s="407"/>
      <c r="E1032" s="407"/>
      <c r="F1032" s="407"/>
      <c r="G1032" s="407"/>
      <c r="H1032" s="407"/>
      <c r="I1032" s="407"/>
      <c r="J1032" s="407"/>
      <c r="K1032" s="407"/>
    </row>
  </sheetData>
  <mergeCells count="507">
    <mergeCell ref="A144:C144"/>
    <mergeCell ref="A130:C130"/>
    <mergeCell ref="A116:C116"/>
    <mergeCell ref="A102:C102"/>
    <mergeCell ref="A88:C88"/>
    <mergeCell ref="A74:C74"/>
    <mergeCell ref="A60:C60"/>
    <mergeCell ref="A46:C46"/>
    <mergeCell ref="A32:C32"/>
    <mergeCell ref="A84:C84"/>
    <mergeCell ref="A85:C85"/>
    <mergeCell ref="A86:C86"/>
    <mergeCell ref="A67:C67"/>
    <mergeCell ref="A68:C68"/>
    <mergeCell ref="A69:C69"/>
    <mergeCell ref="A70:C70"/>
    <mergeCell ref="A71:C71"/>
    <mergeCell ref="A72:C72"/>
    <mergeCell ref="A109:C109"/>
    <mergeCell ref="A110:C110"/>
    <mergeCell ref="A111:C111"/>
    <mergeCell ref="A112:C112"/>
    <mergeCell ref="A113:C113"/>
    <mergeCell ref="A114:C114"/>
    <mergeCell ref="A269:C269"/>
    <mergeCell ref="A255:C255"/>
    <mergeCell ref="A241:C241"/>
    <mergeCell ref="A227:C227"/>
    <mergeCell ref="A214:C214"/>
    <mergeCell ref="A200:C200"/>
    <mergeCell ref="A186:C186"/>
    <mergeCell ref="A172:C172"/>
    <mergeCell ref="A171:C171"/>
    <mergeCell ref="A185:C185"/>
    <mergeCell ref="A199:C199"/>
    <mergeCell ref="A213:C213"/>
    <mergeCell ref="A226:C226"/>
    <mergeCell ref="A240:C240"/>
    <mergeCell ref="A254:C254"/>
    <mergeCell ref="A268:C268"/>
    <mergeCell ref="A193:C193"/>
    <mergeCell ref="A194:C194"/>
    <mergeCell ref="A195:C195"/>
    <mergeCell ref="A196:C196"/>
    <mergeCell ref="A197:C197"/>
    <mergeCell ref="A198:C198"/>
    <mergeCell ref="A179:C179"/>
    <mergeCell ref="A180:C180"/>
    <mergeCell ref="A73:C73"/>
    <mergeCell ref="A87:C87"/>
    <mergeCell ref="A101:C101"/>
    <mergeCell ref="A115:C115"/>
    <mergeCell ref="A129:C129"/>
    <mergeCell ref="A131:C131"/>
    <mergeCell ref="A117:C117"/>
    <mergeCell ref="A103:C103"/>
    <mergeCell ref="A89:C89"/>
    <mergeCell ref="A2:G2"/>
    <mergeCell ref="A3:J3"/>
    <mergeCell ref="A5:C7"/>
    <mergeCell ref="D5:D6"/>
    <mergeCell ref="E5:F5"/>
    <mergeCell ref="G5:G6"/>
    <mergeCell ref="I5:I6"/>
    <mergeCell ref="J5:J6"/>
    <mergeCell ref="D7:J7"/>
    <mergeCell ref="H5:H6"/>
    <mergeCell ref="A11:C11"/>
    <mergeCell ref="A12:C12"/>
    <mergeCell ref="A13:C13"/>
    <mergeCell ref="A14:C14"/>
    <mergeCell ref="A15:C15"/>
    <mergeCell ref="A16:C16"/>
    <mergeCell ref="A17:C17"/>
    <mergeCell ref="A18:C18"/>
    <mergeCell ref="A19:C19"/>
    <mergeCell ref="A215:C215"/>
    <mergeCell ref="A25:C25"/>
    <mergeCell ref="A26:C26"/>
    <mergeCell ref="A27:C27"/>
    <mergeCell ref="A28:C28"/>
    <mergeCell ref="A29:C29"/>
    <mergeCell ref="A30:C30"/>
    <mergeCell ref="A31:C31"/>
    <mergeCell ref="A45:C45"/>
    <mergeCell ref="A59:C59"/>
    <mergeCell ref="A143:C143"/>
    <mergeCell ref="A53:C53"/>
    <mergeCell ref="A54:C54"/>
    <mergeCell ref="A55:C55"/>
    <mergeCell ref="A56:C56"/>
    <mergeCell ref="A57:C57"/>
    <mergeCell ref="A58:C58"/>
    <mergeCell ref="A39:C39"/>
    <mergeCell ref="A40:C40"/>
    <mergeCell ref="A41:C41"/>
    <mergeCell ref="A42:C42"/>
    <mergeCell ref="A43:C43"/>
    <mergeCell ref="A44:C44"/>
    <mergeCell ref="A81:C81"/>
    <mergeCell ref="A152:C152"/>
    <mergeCell ref="A153:C153"/>
    <mergeCell ref="A154:C154"/>
    <mergeCell ref="A155:C155"/>
    <mergeCell ref="A156:C156"/>
    <mergeCell ref="A157:C157"/>
    <mergeCell ref="A158:C158"/>
    <mergeCell ref="A187:C187"/>
    <mergeCell ref="A201:C201"/>
    <mergeCell ref="A173:C173"/>
    <mergeCell ref="A168:C168"/>
    <mergeCell ref="A169:C169"/>
    <mergeCell ref="A170:C170"/>
    <mergeCell ref="A167:C167"/>
    <mergeCell ref="A166:C166"/>
    <mergeCell ref="L251:N251"/>
    <mergeCell ref="O251:Q251"/>
    <mergeCell ref="A234:C234"/>
    <mergeCell ref="A235:C235"/>
    <mergeCell ref="A236:C236"/>
    <mergeCell ref="A237:C237"/>
    <mergeCell ref="A238:C238"/>
    <mergeCell ref="A239:C239"/>
    <mergeCell ref="A225:C225"/>
    <mergeCell ref="A248:C248"/>
    <mergeCell ref="A249:C249"/>
    <mergeCell ref="A228:C228"/>
    <mergeCell ref="A242:C242"/>
    <mergeCell ref="AJ251:AL251"/>
    <mergeCell ref="AM251:AO251"/>
    <mergeCell ref="AP251:AR251"/>
    <mergeCell ref="AS251:AU251"/>
    <mergeCell ref="AV251:AX251"/>
    <mergeCell ref="AY251:BA251"/>
    <mergeCell ref="R251:T251"/>
    <mergeCell ref="U251:W251"/>
    <mergeCell ref="X251:Z251"/>
    <mergeCell ref="AA251:AC251"/>
    <mergeCell ref="AD251:AF251"/>
    <mergeCell ref="AG251:AI251"/>
    <mergeCell ref="BT251:BV251"/>
    <mergeCell ref="BW251:BY251"/>
    <mergeCell ref="BZ251:CB251"/>
    <mergeCell ref="CC251:CE251"/>
    <mergeCell ref="CF251:CH251"/>
    <mergeCell ref="CI251:CK251"/>
    <mergeCell ref="BB251:BD251"/>
    <mergeCell ref="BE251:BG251"/>
    <mergeCell ref="BH251:BJ251"/>
    <mergeCell ref="BK251:BM251"/>
    <mergeCell ref="BN251:BP251"/>
    <mergeCell ref="BQ251:BS251"/>
    <mergeCell ref="DD251:DF251"/>
    <mergeCell ref="DG251:DI251"/>
    <mergeCell ref="DJ251:DL251"/>
    <mergeCell ref="DM251:DO251"/>
    <mergeCell ref="DP251:DR251"/>
    <mergeCell ref="DS251:DU251"/>
    <mergeCell ref="CL251:CN251"/>
    <mergeCell ref="CO251:CQ251"/>
    <mergeCell ref="CR251:CT251"/>
    <mergeCell ref="CU251:CW251"/>
    <mergeCell ref="CX251:CZ251"/>
    <mergeCell ref="DA251:DC251"/>
    <mergeCell ref="EN251:EP251"/>
    <mergeCell ref="EQ251:ES251"/>
    <mergeCell ref="ET251:EV251"/>
    <mergeCell ref="EW251:EY251"/>
    <mergeCell ref="EZ251:FB251"/>
    <mergeCell ref="FC251:FE251"/>
    <mergeCell ref="DV251:DX251"/>
    <mergeCell ref="DY251:EA251"/>
    <mergeCell ref="EB251:ED251"/>
    <mergeCell ref="EE251:EG251"/>
    <mergeCell ref="EH251:EJ251"/>
    <mergeCell ref="EK251:EM251"/>
    <mergeCell ref="FX251:FZ251"/>
    <mergeCell ref="GA251:GC251"/>
    <mergeCell ref="GD251:GF251"/>
    <mergeCell ref="GG251:GI251"/>
    <mergeCell ref="GJ251:GL251"/>
    <mergeCell ref="GM251:GO251"/>
    <mergeCell ref="FF251:FH251"/>
    <mergeCell ref="FI251:FK251"/>
    <mergeCell ref="FL251:FN251"/>
    <mergeCell ref="FO251:FQ251"/>
    <mergeCell ref="FR251:FT251"/>
    <mergeCell ref="FU251:FW251"/>
    <mergeCell ref="HN251:HP251"/>
    <mergeCell ref="HQ251:HS251"/>
    <mergeCell ref="HT251:HV251"/>
    <mergeCell ref="HW251:HY251"/>
    <mergeCell ref="GP251:GR251"/>
    <mergeCell ref="GS251:GU251"/>
    <mergeCell ref="GV251:GX251"/>
    <mergeCell ref="GY251:HA251"/>
    <mergeCell ref="HB251:HD251"/>
    <mergeCell ref="HE251:HG251"/>
    <mergeCell ref="AJ252:AL252"/>
    <mergeCell ref="AM252:AO252"/>
    <mergeCell ref="AP252:AR252"/>
    <mergeCell ref="AS252:AU252"/>
    <mergeCell ref="AV252:AX252"/>
    <mergeCell ref="AY252:BA252"/>
    <mergeCell ref="IR251:IT251"/>
    <mergeCell ref="A252:C252"/>
    <mergeCell ref="L252:N252"/>
    <mergeCell ref="O252:Q252"/>
    <mergeCell ref="R252:T252"/>
    <mergeCell ref="U252:W252"/>
    <mergeCell ref="X252:Z252"/>
    <mergeCell ref="AA252:AC252"/>
    <mergeCell ref="AD252:AF252"/>
    <mergeCell ref="AG252:AI252"/>
    <mergeCell ref="HZ251:IB251"/>
    <mergeCell ref="IC251:IE251"/>
    <mergeCell ref="IF251:IH251"/>
    <mergeCell ref="II251:IK251"/>
    <mergeCell ref="IL251:IN251"/>
    <mergeCell ref="IO251:IQ251"/>
    <mergeCell ref="HH251:HJ251"/>
    <mergeCell ref="HK251:HM251"/>
    <mergeCell ref="BT252:BV252"/>
    <mergeCell ref="BW252:BY252"/>
    <mergeCell ref="BZ252:CB252"/>
    <mergeCell ref="CC252:CE252"/>
    <mergeCell ref="CF252:CH252"/>
    <mergeCell ref="CI252:CK252"/>
    <mergeCell ref="BB252:BD252"/>
    <mergeCell ref="BE252:BG252"/>
    <mergeCell ref="BH252:BJ252"/>
    <mergeCell ref="BK252:BM252"/>
    <mergeCell ref="BN252:BP252"/>
    <mergeCell ref="BQ252:BS252"/>
    <mergeCell ref="DD252:DF252"/>
    <mergeCell ref="DG252:DI252"/>
    <mergeCell ref="DJ252:DL252"/>
    <mergeCell ref="DM252:DO252"/>
    <mergeCell ref="DP252:DR252"/>
    <mergeCell ref="DS252:DU252"/>
    <mergeCell ref="CL252:CN252"/>
    <mergeCell ref="CO252:CQ252"/>
    <mergeCell ref="CR252:CT252"/>
    <mergeCell ref="CU252:CW252"/>
    <mergeCell ref="CX252:CZ252"/>
    <mergeCell ref="DA252:DC252"/>
    <mergeCell ref="EN252:EP252"/>
    <mergeCell ref="EQ252:ES252"/>
    <mergeCell ref="ET252:EV252"/>
    <mergeCell ref="EW252:EY252"/>
    <mergeCell ref="EZ252:FB252"/>
    <mergeCell ref="FC252:FE252"/>
    <mergeCell ref="DV252:DX252"/>
    <mergeCell ref="DY252:EA252"/>
    <mergeCell ref="EB252:ED252"/>
    <mergeCell ref="EE252:EG252"/>
    <mergeCell ref="EH252:EJ252"/>
    <mergeCell ref="EK252:EM252"/>
    <mergeCell ref="FX252:FZ252"/>
    <mergeCell ref="GA252:GC252"/>
    <mergeCell ref="GD252:GF252"/>
    <mergeCell ref="GG252:GI252"/>
    <mergeCell ref="GJ252:GL252"/>
    <mergeCell ref="GM252:GO252"/>
    <mergeCell ref="FF252:FH252"/>
    <mergeCell ref="FI252:FK252"/>
    <mergeCell ref="FL252:FN252"/>
    <mergeCell ref="FO252:FQ252"/>
    <mergeCell ref="FR252:FT252"/>
    <mergeCell ref="FU252:FW252"/>
    <mergeCell ref="HN252:HP252"/>
    <mergeCell ref="HQ252:HS252"/>
    <mergeCell ref="HT252:HV252"/>
    <mergeCell ref="HW252:HY252"/>
    <mergeCell ref="GP252:GR252"/>
    <mergeCell ref="GS252:GU252"/>
    <mergeCell ref="GV252:GX252"/>
    <mergeCell ref="GY252:HA252"/>
    <mergeCell ref="HB252:HD252"/>
    <mergeCell ref="HE252:HG252"/>
    <mergeCell ref="X265:Z265"/>
    <mergeCell ref="AA265:AC265"/>
    <mergeCell ref="AD265:AF265"/>
    <mergeCell ref="AG265:AI265"/>
    <mergeCell ref="AJ265:AL265"/>
    <mergeCell ref="AM265:AO265"/>
    <mergeCell ref="IR252:IT252"/>
    <mergeCell ref="A253:C253"/>
    <mergeCell ref="A262:C262"/>
    <mergeCell ref="A263:C263"/>
    <mergeCell ref="A264:C264"/>
    <mergeCell ref="A265:C265"/>
    <mergeCell ref="L265:N265"/>
    <mergeCell ref="O265:Q265"/>
    <mergeCell ref="R265:T265"/>
    <mergeCell ref="U265:W265"/>
    <mergeCell ref="HZ252:IB252"/>
    <mergeCell ref="IC252:IE252"/>
    <mergeCell ref="IF252:IH252"/>
    <mergeCell ref="II252:IK252"/>
    <mergeCell ref="IL252:IN252"/>
    <mergeCell ref="IO252:IQ252"/>
    <mergeCell ref="HH252:HJ252"/>
    <mergeCell ref="HK252:HM252"/>
    <mergeCell ref="BH265:BJ265"/>
    <mergeCell ref="BK265:BM265"/>
    <mergeCell ref="BN265:BP265"/>
    <mergeCell ref="BQ265:BS265"/>
    <mergeCell ref="BT265:BV265"/>
    <mergeCell ref="BW265:BY265"/>
    <mergeCell ref="AP265:AR265"/>
    <mergeCell ref="AS265:AU265"/>
    <mergeCell ref="AV265:AX265"/>
    <mergeCell ref="AY265:BA265"/>
    <mergeCell ref="BB265:BD265"/>
    <mergeCell ref="BE265:BG265"/>
    <mergeCell ref="CR265:CT265"/>
    <mergeCell ref="CU265:CW265"/>
    <mergeCell ref="CX265:CZ265"/>
    <mergeCell ref="DA265:DC265"/>
    <mergeCell ref="DD265:DF265"/>
    <mergeCell ref="DG265:DI265"/>
    <mergeCell ref="BZ265:CB265"/>
    <mergeCell ref="CC265:CE265"/>
    <mergeCell ref="CF265:CH265"/>
    <mergeCell ref="CI265:CK265"/>
    <mergeCell ref="CL265:CN265"/>
    <mergeCell ref="CO265:CQ265"/>
    <mergeCell ref="EH265:EJ265"/>
    <mergeCell ref="EK265:EM265"/>
    <mergeCell ref="EN265:EP265"/>
    <mergeCell ref="EQ265:ES265"/>
    <mergeCell ref="DJ265:DL265"/>
    <mergeCell ref="DM265:DO265"/>
    <mergeCell ref="DP265:DR265"/>
    <mergeCell ref="DS265:DU265"/>
    <mergeCell ref="DV265:DX265"/>
    <mergeCell ref="DY265:EA265"/>
    <mergeCell ref="IO265:IQ265"/>
    <mergeCell ref="IR265:IT265"/>
    <mergeCell ref="A266:C266"/>
    <mergeCell ref="L266:N266"/>
    <mergeCell ref="O266:Q266"/>
    <mergeCell ref="R266:T266"/>
    <mergeCell ref="U266:W266"/>
    <mergeCell ref="HN265:HP265"/>
    <mergeCell ref="HQ265:HS265"/>
    <mergeCell ref="HT265:HV265"/>
    <mergeCell ref="HW265:HY265"/>
    <mergeCell ref="HZ265:IB265"/>
    <mergeCell ref="IC265:IE265"/>
    <mergeCell ref="GV265:GX265"/>
    <mergeCell ref="GY265:HA265"/>
    <mergeCell ref="HB265:HD265"/>
    <mergeCell ref="HE265:HG265"/>
    <mergeCell ref="HH265:HJ265"/>
    <mergeCell ref="HK265:HM265"/>
    <mergeCell ref="GD265:GF265"/>
    <mergeCell ref="GG265:GI265"/>
    <mergeCell ref="GJ265:GL265"/>
    <mergeCell ref="GM265:GO265"/>
    <mergeCell ref="GP265:GR265"/>
    <mergeCell ref="X266:Z266"/>
    <mergeCell ref="AA266:AC266"/>
    <mergeCell ref="AD266:AF266"/>
    <mergeCell ref="AG266:AI266"/>
    <mergeCell ref="AJ266:AL266"/>
    <mergeCell ref="AM266:AO266"/>
    <mergeCell ref="IF265:IH265"/>
    <mergeCell ref="II265:IK265"/>
    <mergeCell ref="IL265:IN265"/>
    <mergeCell ref="GS265:GU265"/>
    <mergeCell ref="FL265:FN265"/>
    <mergeCell ref="FO265:FQ265"/>
    <mergeCell ref="FR265:FT265"/>
    <mergeCell ref="FU265:FW265"/>
    <mergeCell ref="FX265:FZ265"/>
    <mergeCell ref="GA265:GC265"/>
    <mergeCell ref="ET265:EV265"/>
    <mergeCell ref="EW265:EY265"/>
    <mergeCell ref="EZ265:FB265"/>
    <mergeCell ref="FC265:FE265"/>
    <mergeCell ref="FF265:FH265"/>
    <mergeCell ref="FI265:FK265"/>
    <mergeCell ref="EB265:ED265"/>
    <mergeCell ref="EE265:EG265"/>
    <mergeCell ref="BH266:BJ266"/>
    <mergeCell ref="BK266:BM266"/>
    <mergeCell ref="BN266:BP266"/>
    <mergeCell ref="BQ266:BS266"/>
    <mergeCell ref="BT266:BV266"/>
    <mergeCell ref="BW266:BY266"/>
    <mergeCell ref="AP266:AR266"/>
    <mergeCell ref="AS266:AU266"/>
    <mergeCell ref="AV266:AX266"/>
    <mergeCell ref="AY266:BA266"/>
    <mergeCell ref="BB266:BD266"/>
    <mergeCell ref="BE266:BG266"/>
    <mergeCell ref="CR266:CT266"/>
    <mergeCell ref="CU266:CW266"/>
    <mergeCell ref="CX266:CZ266"/>
    <mergeCell ref="DA266:DC266"/>
    <mergeCell ref="DD266:DF266"/>
    <mergeCell ref="DG266:DI266"/>
    <mergeCell ref="BZ266:CB266"/>
    <mergeCell ref="CC266:CE266"/>
    <mergeCell ref="CF266:CH266"/>
    <mergeCell ref="CI266:CK266"/>
    <mergeCell ref="CL266:CN266"/>
    <mergeCell ref="CO266:CQ266"/>
    <mergeCell ref="EB266:ED266"/>
    <mergeCell ref="EE266:EG266"/>
    <mergeCell ref="EH266:EJ266"/>
    <mergeCell ref="EK266:EM266"/>
    <mergeCell ref="EN266:EP266"/>
    <mergeCell ref="EQ266:ES266"/>
    <mergeCell ref="DJ266:DL266"/>
    <mergeCell ref="DM266:DO266"/>
    <mergeCell ref="DP266:DR266"/>
    <mergeCell ref="DS266:DU266"/>
    <mergeCell ref="DV266:DX266"/>
    <mergeCell ref="DY266:EA266"/>
    <mergeCell ref="GS266:GU266"/>
    <mergeCell ref="FL266:FN266"/>
    <mergeCell ref="FO266:FQ266"/>
    <mergeCell ref="FR266:FT266"/>
    <mergeCell ref="FU266:FW266"/>
    <mergeCell ref="FX266:FZ266"/>
    <mergeCell ref="GA266:GC266"/>
    <mergeCell ref="ET266:EV266"/>
    <mergeCell ref="EW266:EY266"/>
    <mergeCell ref="EZ266:FB266"/>
    <mergeCell ref="FC266:FE266"/>
    <mergeCell ref="FF266:FH266"/>
    <mergeCell ref="FI266:FK266"/>
    <mergeCell ref="L23:O23"/>
    <mergeCell ref="IF266:IH266"/>
    <mergeCell ref="II266:IK266"/>
    <mergeCell ref="IL266:IN266"/>
    <mergeCell ref="IO266:IQ266"/>
    <mergeCell ref="IR266:IT266"/>
    <mergeCell ref="A267:C267"/>
    <mergeCell ref="HN266:HP266"/>
    <mergeCell ref="HQ266:HS266"/>
    <mergeCell ref="HT266:HV266"/>
    <mergeCell ref="HW266:HY266"/>
    <mergeCell ref="HZ266:IB266"/>
    <mergeCell ref="IC266:IE266"/>
    <mergeCell ref="GV266:GX266"/>
    <mergeCell ref="GY266:HA266"/>
    <mergeCell ref="HB266:HD266"/>
    <mergeCell ref="HE266:HG266"/>
    <mergeCell ref="HH266:HJ266"/>
    <mergeCell ref="HK266:HM266"/>
    <mergeCell ref="GD266:GF266"/>
    <mergeCell ref="GG266:GI266"/>
    <mergeCell ref="GJ266:GL266"/>
    <mergeCell ref="GM266:GO266"/>
    <mergeCell ref="GP266:GR266"/>
    <mergeCell ref="A33:C33"/>
    <mergeCell ref="A47:C47"/>
    <mergeCell ref="A61:C61"/>
    <mergeCell ref="A75:C75"/>
    <mergeCell ref="A140:C140"/>
    <mergeCell ref="A141:C141"/>
    <mergeCell ref="A142:C142"/>
    <mergeCell ref="A123:C123"/>
    <mergeCell ref="A124:C124"/>
    <mergeCell ref="A125:C125"/>
    <mergeCell ref="A126:C126"/>
    <mergeCell ref="A127:C127"/>
    <mergeCell ref="A128:C128"/>
    <mergeCell ref="A95:C95"/>
    <mergeCell ref="A96:C96"/>
    <mergeCell ref="A97:C97"/>
    <mergeCell ref="A98:C98"/>
    <mergeCell ref="A99:C99"/>
    <mergeCell ref="A100:C100"/>
    <mergeCell ref="A82:C82"/>
    <mergeCell ref="A83:C83"/>
    <mergeCell ref="A137:C137"/>
    <mergeCell ref="A138:C138"/>
    <mergeCell ref="A139:C139"/>
    <mergeCell ref="A271:C271"/>
    <mergeCell ref="A151:C151"/>
    <mergeCell ref="A256:C256"/>
    <mergeCell ref="A270:C270"/>
    <mergeCell ref="A159:C159"/>
    <mergeCell ref="A145:C145"/>
    <mergeCell ref="A250:C250"/>
    <mergeCell ref="A251:C251"/>
    <mergeCell ref="A207:C207"/>
    <mergeCell ref="A208:C208"/>
    <mergeCell ref="A209:C209"/>
    <mergeCell ref="A210:C210"/>
    <mergeCell ref="A211:C211"/>
    <mergeCell ref="A212:C212"/>
    <mergeCell ref="A181:C181"/>
    <mergeCell ref="A182:C182"/>
    <mergeCell ref="A183:C183"/>
    <mergeCell ref="A184:C184"/>
    <mergeCell ref="A220:C220"/>
    <mergeCell ref="A221:C221"/>
    <mergeCell ref="A222:C222"/>
    <mergeCell ref="A223:C223"/>
    <mergeCell ref="A224:C224"/>
    <mergeCell ref="A165:C16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3" manualBreakCount="3">
    <brk id="78" max="9" man="1"/>
    <brk id="148" max="9" man="1"/>
    <brk id="218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0"/>
  <sheetViews>
    <sheetView showGridLines="0" zoomScaleNormal="100" zoomScaleSheetLayoutView="70" workbookViewId="0"/>
  </sheetViews>
  <sheetFormatPr baseColWidth="10" defaultColWidth="11.44140625" defaultRowHeight="13.2" x14ac:dyDescent="0.25"/>
  <cols>
    <col min="1" max="2" width="15.5546875" style="406" customWidth="1" collapsed="1"/>
    <col min="3" max="3" width="20.5546875" style="406" customWidth="1" collapsed="1"/>
    <col min="4" max="7" width="20.5546875" style="392" customWidth="1" collapsed="1"/>
    <col min="8" max="8" width="20.5546875" style="380" customWidth="1" collapsed="1"/>
    <col min="9" max="9" width="20.5546875" style="392" customWidth="1" collapsed="1"/>
    <col min="10" max="16384" width="11.44140625" style="392" collapsed="1"/>
  </cols>
  <sheetData>
    <row r="1" spans="1:10" s="372" customFormat="1" ht="20.100000000000001" customHeight="1" x14ac:dyDescent="0.3">
      <c r="A1" s="341" t="s">
        <v>675</v>
      </c>
      <c r="B1" s="341"/>
      <c r="C1" s="371"/>
      <c r="D1" s="371"/>
      <c r="E1" s="371"/>
      <c r="F1" s="371"/>
      <c r="G1" s="371"/>
      <c r="H1" s="371"/>
      <c r="I1" s="371"/>
    </row>
    <row r="2" spans="1:10" s="375" customFormat="1" ht="20.100000000000001" customHeight="1" x14ac:dyDescent="0.3">
      <c r="A2" s="373" t="s">
        <v>518</v>
      </c>
      <c r="B2" s="373"/>
      <c r="C2" s="373"/>
      <c r="D2" s="373"/>
      <c r="E2" s="373"/>
      <c r="F2" s="373"/>
      <c r="G2" s="373"/>
      <c r="H2" s="373"/>
    </row>
    <row r="3" spans="1:10" ht="15" customHeight="1" x14ac:dyDescent="0.3">
      <c r="A3" s="342" t="s">
        <v>540</v>
      </c>
      <c r="B3" s="342"/>
      <c r="C3" s="342"/>
      <c r="D3" s="342"/>
      <c r="E3" s="342"/>
      <c r="F3" s="342"/>
      <c r="G3" s="342"/>
      <c r="H3" s="342"/>
      <c r="I3" s="342"/>
      <c r="J3" s="378"/>
    </row>
    <row r="4" spans="1:10" ht="15" customHeight="1" x14ac:dyDescent="0.25">
      <c r="A4" s="376"/>
      <c r="B4" s="376"/>
      <c r="C4" s="378"/>
      <c r="D4" s="378"/>
      <c r="E4" s="377"/>
      <c r="F4" s="377"/>
      <c r="G4" s="377"/>
      <c r="H4" s="377"/>
      <c r="I4" s="377"/>
      <c r="J4" s="378"/>
    </row>
    <row r="5" spans="1:10" s="380" customFormat="1" ht="15" customHeight="1" x14ac:dyDescent="0.25">
      <c r="A5" s="1321" t="s">
        <v>481</v>
      </c>
      <c r="B5" s="1322"/>
      <c r="C5" s="1319" t="s">
        <v>541</v>
      </c>
      <c r="D5" s="1317" t="s">
        <v>542</v>
      </c>
      <c r="E5" s="1327" t="s">
        <v>543</v>
      </c>
      <c r="F5" s="1327" t="s">
        <v>544</v>
      </c>
      <c r="G5" s="1317" t="s">
        <v>545</v>
      </c>
      <c r="H5" s="1317" t="s">
        <v>546</v>
      </c>
      <c r="I5" s="1319" t="s">
        <v>547</v>
      </c>
      <c r="J5" s="408"/>
    </row>
    <row r="6" spans="1:10" s="381" customFormat="1" ht="57.75" customHeight="1" x14ac:dyDescent="0.25">
      <c r="A6" s="1323"/>
      <c r="B6" s="1324"/>
      <c r="C6" s="1320"/>
      <c r="D6" s="1318"/>
      <c r="E6" s="1328"/>
      <c r="F6" s="1328"/>
      <c r="G6" s="1318"/>
      <c r="H6" s="1318"/>
      <c r="I6" s="1320"/>
      <c r="J6" s="408"/>
    </row>
    <row r="7" spans="1:10" s="381" customFormat="1" ht="15" customHeight="1" x14ac:dyDescent="0.25">
      <c r="A7" s="1325"/>
      <c r="B7" s="1326"/>
      <c r="C7" s="409" t="s">
        <v>285</v>
      </c>
      <c r="D7" s="410"/>
      <c r="E7" s="410"/>
      <c r="F7" s="410"/>
      <c r="G7" s="410"/>
      <c r="H7" s="410"/>
      <c r="I7" s="410"/>
      <c r="J7" s="383"/>
    </row>
    <row r="8" spans="1:10" ht="15" customHeight="1" x14ac:dyDescent="0.25">
      <c r="A8" s="411"/>
      <c r="B8" s="411"/>
      <c r="C8" s="383"/>
      <c r="D8" s="383"/>
      <c r="E8" s="383"/>
      <c r="F8" s="383"/>
      <c r="G8" s="383"/>
      <c r="H8" s="383"/>
      <c r="I8" s="383"/>
      <c r="J8" s="383"/>
    </row>
    <row r="9" spans="1:10" ht="15" customHeight="1" x14ac:dyDescent="0.25">
      <c r="A9" s="412"/>
      <c r="B9" s="412"/>
      <c r="C9" s="413" t="s">
        <v>256</v>
      </c>
      <c r="D9" s="414"/>
      <c r="E9" s="414"/>
      <c r="F9" s="414"/>
      <c r="G9" s="414"/>
      <c r="H9" s="414"/>
      <c r="I9" s="414"/>
      <c r="J9" s="415"/>
    </row>
    <row r="10" spans="1:10" ht="15" customHeight="1" x14ac:dyDescent="0.25">
      <c r="A10" s="412"/>
      <c r="B10" s="412"/>
      <c r="C10" s="413"/>
      <c r="D10" s="414"/>
      <c r="E10" s="414"/>
      <c r="F10" s="414"/>
      <c r="G10" s="414"/>
      <c r="H10" s="414"/>
      <c r="I10" s="414"/>
      <c r="J10" s="415"/>
    </row>
    <row r="11" spans="1:10" ht="15" customHeight="1" x14ac:dyDescent="0.25">
      <c r="A11" s="394">
        <v>18353</v>
      </c>
      <c r="B11" s="394"/>
      <c r="C11" s="353">
        <v>9573.9404753991894</v>
      </c>
      <c r="D11" s="337">
        <v>8323.320533993241</v>
      </c>
      <c r="E11" s="337">
        <v>119.13100831871891</v>
      </c>
      <c r="F11" s="337">
        <v>5.6242106931584033</v>
      </c>
      <c r="G11" s="337">
        <v>0</v>
      </c>
      <c r="H11" s="337">
        <v>0</v>
      </c>
      <c r="I11" s="337">
        <v>0</v>
      </c>
      <c r="J11" s="416"/>
    </row>
    <row r="12" spans="1:10" ht="15" customHeight="1" x14ac:dyDescent="0.25">
      <c r="A12" s="417" t="s">
        <v>548</v>
      </c>
      <c r="B12" s="417"/>
      <c r="C12" s="353">
        <v>21356.661877566046</v>
      </c>
      <c r="D12" s="337">
        <v>11281.65535859456</v>
      </c>
      <c r="E12" s="337">
        <v>4355.695535910585</v>
      </c>
      <c r="F12" s="337">
        <v>37.32430732732395</v>
      </c>
      <c r="G12" s="337">
        <v>0</v>
      </c>
      <c r="H12" s="337">
        <v>0</v>
      </c>
      <c r="I12" s="337">
        <v>0</v>
      </c>
      <c r="J12" s="416"/>
    </row>
    <row r="13" spans="1:10" ht="15" customHeight="1" x14ac:dyDescent="0.25">
      <c r="A13" s="394">
        <v>20545</v>
      </c>
      <c r="B13" s="394"/>
      <c r="C13" s="353">
        <v>22361.861715997813</v>
      </c>
      <c r="D13" s="337">
        <v>11530.65450473712</v>
      </c>
      <c r="E13" s="337">
        <v>5175.8077133493198</v>
      </c>
      <c r="F13" s="337">
        <v>28.632345346988235</v>
      </c>
      <c r="G13" s="337">
        <v>0</v>
      </c>
      <c r="H13" s="337">
        <v>0</v>
      </c>
      <c r="I13" s="337">
        <v>0</v>
      </c>
      <c r="J13" s="416"/>
    </row>
    <row r="14" spans="1:10" ht="15" customHeight="1" x14ac:dyDescent="0.25">
      <c r="A14" s="394">
        <v>20910</v>
      </c>
      <c r="B14" s="394"/>
      <c r="C14" s="353">
        <v>23158.454466901519</v>
      </c>
      <c r="D14" s="337">
        <v>11616.551540778084</v>
      </c>
      <c r="E14" s="337">
        <v>6056.2523327692079</v>
      </c>
      <c r="F14" s="337">
        <v>32.722680396557983</v>
      </c>
      <c r="G14" s="337">
        <v>0</v>
      </c>
      <c r="H14" s="337">
        <v>0</v>
      </c>
      <c r="I14" s="337">
        <v>0</v>
      </c>
      <c r="J14" s="416"/>
    </row>
    <row r="15" spans="1:10" ht="15" customHeight="1" x14ac:dyDescent="0.25">
      <c r="A15" s="394">
        <v>21275</v>
      </c>
      <c r="B15" s="394"/>
      <c r="C15" s="353">
        <v>23991.348941370161</v>
      </c>
      <c r="D15" s="337">
        <v>11551.106179984969</v>
      </c>
      <c r="E15" s="337">
        <v>6660.599336343138</v>
      </c>
      <c r="F15" s="337">
        <v>35.790431683735292</v>
      </c>
      <c r="G15" s="337">
        <v>0</v>
      </c>
      <c r="H15" s="337">
        <v>0</v>
      </c>
      <c r="I15" s="337">
        <v>0</v>
      </c>
      <c r="J15" s="416"/>
    </row>
    <row r="16" spans="1:10" ht="15" customHeight="1" x14ac:dyDescent="0.25">
      <c r="A16" s="394">
        <v>21640</v>
      </c>
      <c r="B16" s="394"/>
      <c r="C16" s="353">
        <v>25462.846975452878</v>
      </c>
      <c r="D16" s="337">
        <v>11886.513654049688</v>
      </c>
      <c r="E16" s="337">
        <v>7542.5778314066156</v>
      </c>
      <c r="F16" s="337">
        <v>36.301723564931514</v>
      </c>
      <c r="G16" s="337">
        <v>0</v>
      </c>
      <c r="H16" s="337">
        <v>0</v>
      </c>
      <c r="I16" s="337">
        <v>0</v>
      </c>
      <c r="J16" s="416"/>
    </row>
    <row r="17" spans="1:10" ht="15" customHeight="1" x14ac:dyDescent="0.25">
      <c r="A17" s="417" t="s">
        <v>549</v>
      </c>
      <c r="B17" s="417"/>
      <c r="C17" s="353">
        <v>28998.430333924727</v>
      </c>
      <c r="D17" s="337">
        <v>12042.96896969573</v>
      </c>
      <c r="E17" s="337">
        <v>9389.8753981685531</v>
      </c>
      <c r="F17" s="337">
        <v>41.414642376893696</v>
      </c>
      <c r="G17" s="337">
        <v>549.63877228593492</v>
      </c>
      <c r="H17" s="337">
        <v>0</v>
      </c>
      <c r="I17" s="337">
        <v>14190.394870719849</v>
      </c>
      <c r="J17" s="337"/>
    </row>
    <row r="18" spans="1:10" ht="15" customHeight="1" x14ac:dyDescent="0.25">
      <c r="A18" s="394">
        <v>22646</v>
      </c>
      <c r="B18" s="394"/>
      <c r="C18" s="353">
        <v>32112.709182290895</v>
      </c>
      <c r="D18" s="337">
        <v>11949.402555436822</v>
      </c>
      <c r="E18" s="337">
        <v>9797.3750274819395</v>
      </c>
      <c r="F18" s="337">
        <v>55.730815050387818</v>
      </c>
      <c r="G18" s="337">
        <v>654.45360793115969</v>
      </c>
      <c r="H18" s="337">
        <v>102.76966812043992</v>
      </c>
      <c r="I18" s="337">
        <v>16432.409769765265</v>
      </c>
      <c r="J18" s="337"/>
    </row>
    <row r="19" spans="1:10" ht="15" customHeight="1" x14ac:dyDescent="0.25">
      <c r="A19" s="394">
        <v>23011</v>
      </c>
      <c r="B19" s="394"/>
      <c r="C19" s="353">
        <v>32726.770731607554</v>
      </c>
      <c r="D19" s="337">
        <v>11880.889443356529</v>
      </c>
      <c r="E19" s="337">
        <v>10314.802411252513</v>
      </c>
      <c r="F19" s="337">
        <v>62.377609505938658</v>
      </c>
      <c r="G19" s="337">
        <v>804.2621291216517</v>
      </c>
      <c r="H19" s="337">
        <v>401.87541862022772</v>
      </c>
      <c r="I19" s="337">
        <v>18208.126473159733</v>
      </c>
      <c r="J19" s="337"/>
    </row>
    <row r="20" spans="1:10" ht="15" customHeight="1" x14ac:dyDescent="0.25">
      <c r="A20" s="394">
        <v>23376</v>
      </c>
      <c r="B20" s="394"/>
      <c r="C20" s="353">
        <v>35113.481233031504</v>
      </c>
      <c r="D20" s="337">
        <v>11929.973463951366</v>
      </c>
      <c r="E20" s="337">
        <v>11615.528957015691</v>
      </c>
      <c r="F20" s="337">
        <v>88.453495446945794</v>
      </c>
      <c r="G20" s="337">
        <v>838.51868516179832</v>
      </c>
      <c r="H20" s="337">
        <v>912.14471605405379</v>
      </c>
      <c r="I20" s="337">
        <v>20315.160315569348</v>
      </c>
      <c r="J20" s="337"/>
    </row>
    <row r="21" spans="1:10" ht="15" customHeight="1" x14ac:dyDescent="0.25">
      <c r="A21" s="394">
        <v>23742</v>
      </c>
      <c r="B21" s="394"/>
      <c r="C21" s="353">
        <v>39111.272452104735</v>
      </c>
      <c r="D21" s="337">
        <v>11956.049349892373</v>
      </c>
      <c r="E21" s="337">
        <v>12204.537204153736</v>
      </c>
      <c r="F21" s="337">
        <v>96.634165546085299</v>
      </c>
      <c r="G21" s="337">
        <v>804.2621291216517</v>
      </c>
      <c r="H21" s="337">
        <v>686.15370456532526</v>
      </c>
      <c r="I21" s="337">
        <v>22718.232157191578</v>
      </c>
      <c r="J21" s="337"/>
    </row>
    <row r="22" spans="1:10" ht="15" customHeight="1" x14ac:dyDescent="0.25">
      <c r="A22" s="394">
        <v>24107</v>
      </c>
      <c r="B22" s="394"/>
      <c r="C22" s="353">
        <v>43159.681567416395</v>
      </c>
      <c r="D22" s="337">
        <v>11869.641021970212</v>
      </c>
      <c r="E22" s="337">
        <v>12933.128134858347</v>
      </c>
      <c r="F22" s="337">
        <v>103.28096000163613</v>
      </c>
      <c r="G22" s="337">
        <v>856.92519288486221</v>
      </c>
      <c r="H22" s="337">
        <v>1537.4546867570291</v>
      </c>
      <c r="I22" s="337">
        <v>25153.515387329164</v>
      </c>
      <c r="J22" s="337"/>
    </row>
    <row r="23" spans="1:10" ht="15" customHeight="1" x14ac:dyDescent="0.25">
      <c r="A23" s="394">
        <v>24472</v>
      </c>
      <c r="B23" s="394"/>
      <c r="C23" s="353">
        <v>48007.239893037739</v>
      </c>
      <c r="D23" s="337">
        <v>11734.148673453214</v>
      </c>
      <c r="E23" s="337">
        <v>13039.988138028357</v>
      </c>
      <c r="F23" s="337">
        <v>115.04067326914917</v>
      </c>
      <c r="G23" s="337">
        <v>900.38500278654078</v>
      </c>
      <c r="H23" s="337">
        <v>2287.5198764718816</v>
      </c>
      <c r="I23" s="337">
        <v>26521.732461410247</v>
      </c>
      <c r="J23" s="337"/>
    </row>
    <row r="24" spans="1:10" ht="15" customHeight="1" x14ac:dyDescent="0.25">
      <c r="A24" s="394">
        <v>24837</v>
      </c>
      <c r="B24" s="394"/>
      <c r="C24" s="353">
        <v>56089.230659106368</v>
      </c>
      <c r="D24" s="337">
        <v>11582.294984737937</v>
      </c>
      <c r="E24" s="337">
        <v>12992.437993077108</v>
      </c>
      <c r="F24" s="337">
        <v>125.26651089307353</v>
      </c>
      <c r="G24" s="337">
        <v>899.36241902414838</v>
      </c>
      <c r="H24" s="337">
        <v>1928.5929758721361</v>
      </c>
      <c r="I24" s="337">
        <v>29944.320314137731</v>
      </c>
      <c r="J24" s="337"/>
    </row>
    <row r="25" spans="1:10" ht="15" customHeight="1" x14ac:dyDescent="0.25">
      <c r="A25" s="394">
        <v>25203</v>
      </c>
      <c r="B25" s="394"/>
      <c r="C25" s="353">
        <v>60986.895589084939</v>
      </c>
      <c r="D25" s="337">
        <v>11357.837848892797</v>
      </c>
      <c r="E25" s="337">
        <v>13313.018002587138</v>
      </c>
      <c r="F25" s="337">
        <v>131.40201346742816</v>
      </c>
      <c r="G25" s="337">
        <v>935.15285070788366</v>
      </c>
      <c r="H25" s="337">
        <v>1415.2559271511327</v>
      </c>
      <c r="I25" s="337">
        <v>33418.037354984837</v>
      </c>
      <c r="J25" s="337"/>
    </row>
    <row r="26" spans="1:10" ht="15" customHeight="1" x14ac:dyDescent="0.25">
      <c r="A26" s="394">
        <v>25568</v>
      </c>
      <c r="B26" s="394"/>
      <c r="C26" s="353">
        <v>61883.190256821916</v>
      </c>
      <c r="D26" s="337">
        <v>11116.508080968182</v>
      </c>
      <c r="E26" s="337">
        <v>13541.05418160065</v>
      </c>
      <c r="F26" s="337">
        <v>136.00364039819411</v>
      </c>
      <c r="G26" s="337">
        <v>1001.1095033821958</v>
      </c>
      <c r="H26" s="337">
        <v>1098.7662526906736</v>
      </c>
      <c r="I26" s="337">
        <v>38246.677881001931</v>
      </c>
      <c r="J26" s="337"/>
    </row>
    <row r="27" spans="1:10" ht="15" customHeight="1" x14ac:dyDescent="0.25">
      <c r="A27" s="394">
        <v>25933</v>
      </c>
      <c r="B27" s="394"/>
      <c r="C27" s="353">
        <v>62927.248278224593</v>
      </c>
      <c r="D27" s="337">
        <v>10893.073528885436</v>
      </c>
      <c r="E27" s="337">
        <v>13620.304423186064</v>
      </c>
      <c r="F27" s="337">
        <v>143.6730186161374</v>
      </c>
      <c r="G27" s="337">
        <v>1081.3823287300022</v>
      </c>
      <c r="H27" s="337">
        <v>1282.8313299213123</v>
      </c>
      <c r="I27" s="337">
        <v>42130.962302449603</v>
      </c>
      <c r="J27" s="337"/>
    </row>
    <row r="28" spans="1:10" ht="15" customHeight="1" x14ac:dyDescent="0.25">
      <c r="A28" s="394">
        <v>26298</v>
      </c>
      <c r="B28" s="394"/>
      <c r="C28" s="353">
        <v>70158.960645863903</v>
      </c>
      <c r="D28" s="337">
        <v>10656.856679772782</v>
      </c>
      <c r="E28" s="337">
        <v>13599.34145605702</v>
      </c>
      <c r="F28" s="337">
        <v>149.80852119049203</v>
      </c>
      <c r="G28" s="337">
        <v>1187.2197481376193</v>
      </c>
      <c r="H28" s="337">
        <v>1501.6642550732938</v>
      </c>
      <c r="I28" s="337">
        <v>46778.605502523227</v>
      </c>
      <c r="J28" s="337"/>
    </row>
    <row r="29" spans="1:10" ht="15" customHeight="1" x14ac:dyDescent="0.25">
      <c r="A29" s="394">
        <v>26664</v>
      </c>
      <c r="B29" s="394"/>
      <c r="C29" s="353">
        <v>79028.340908974715</v>
      </c>
      <c r="D29" s="337">
        <v>10456.430262343865</v>
      </c>
      <c r="E29" s="337">
        <v>13658.140022394584</v>
      </c>
      <c r="F29" s="337">
        <v>156.45531564604286</v>
      </c>
      <c r="G29" s="337">
        <v>1220.4537204153735</v>
      </c>
      <c r="H29" s="337">
        <v>363.52852753051133</v>
      </c>
      <c r="I29" s="337">
        <v>48255.216455417903</v>
      </c>
      <c r="J29" s="337"/>
    </row>
    <row r="30" spans="1:10" ht="15" customHeight="1" x14ac:dyDescent="0.25">
      <c r="A30" s="394">
        <v>27029</v>
      </c>
      <c r="B30" s="394"/>
      <c r="C30" s="353">
        <v>84803.382707085999</v>
      </c>
      <c r="D30" s="337">
        <v>10207.942408082503</v>
      </c>
      <c r="E30" s="337">
        <v>13819.196964971394</v>
      </c>
      <c r="F30" s="337">
        <v>180.99732594346133</v>
      </c>
      <c r="G30" s="337">
        <v>1178.5277861572836</v>
      </c>
      <c r="H30" s="337">
        <v>1617.2162202236391</v>
      </c>
      <c r="I30" s="337">
        <v>51878.742017455508</v>
      </c>
      <c r="J30" s="337"/>
    </row>
    <row r="31" spans="1:10" ht="15" customHeight="1" x14ac:dyDescent="0.25">
      <c r="A31" s="394">
        <v>27394</v>
      </c>
      <c r="B31" s="394"/>
      <c r="C31" s="353">
        <v>96342.217881922261</v>
      </c>
      <c r="D31" s="337">
        <v>9969.6803914450647</v>
      </c>
      <c r="E31" s="337">
        <v>14690.949622410946</v>
      </c>
      <c r="F31" s="337">
        <v>195.31349861695546</v>
      </c>
      <c r="G31" s="337">
        <v>650.87456476278612</v>
      </c>
      <c r="H31" s="337">
        <v>1026.6740974420068</v>
      </c>
      <c r="I31" s="337">
        <v>57191.57595496541</v>
      </c>
      <c r="J31" s="337"/>
    </row>
    <row r="32" spans="1:10" ht="15" customHeight="1" x14ac:dyDescent="0.25">
      <c r="A32" s="394">
        <v>27759</v>
      </c>
      <c r="B32" s="394"/>
      <c r="C32" s="353">
        <v>129219.30842660149</v>
      </c>
      <c r="D32" s="337">
        <v>9704.3199051042266</v>
      </c>
      <c r="E32" s="337">
        <v>15043.741020436337</v>
      </c>
      <c r="F32" s="337">
        <v>210.14096317164581</v>
      </c>
      <c r="G32" s="337">
        <v>370.17532198606222</v>
      </c>
      <c r="H32" s="337">
        <v>788.41208080456897</v>
      </c>
      <c r="I32" s="337">
        <v>64244.336164186054</v>
      </c>
      <c r="J32" s="337"/>
    </row>
    <row r="33" spans="1:10" ht="15" customHeight="1" x14ac:dyDescent="0.25">
      <c r="A33" s="394">
        <v>28125</v>
      </c>
      <c r="B33" s="394"/>
      <c r="C33" s="353">
        <v>149205.19677068049</v>
      </c>
      <c r="D33" s="337">
        <v>9456.8546346052572</v>
      </c>
      <c r="E33" s="337">
        <v>15740.120562625587</v>
      </c>
      <c r="F33" s="337">
        <v>221.38938455796261</v>
      </c>
      <c r="G33" s="337">
        <v>291.43637228184457</v>
      </c>
      <c r="H33" s="337">
        <v>1699.0229212150341</v>
      </c>
      <c r="I33" s="337">
        <v>79351.477377890711</v>
      </c>
      <c r="J33" s="337"/>
    </row>
    <row r="34" spans="1:10" ht="15" customHeight="1" x14ac:dyDescent="0.25">
      <c r="A34" s="394">
        <v>28490</v>
      </c>
      <c r="B34" s="394"/>
      <c r="C34" s="353">
        <v>166066.06913688817</v>
      </c>
      <c r="D34" s="337">
        <v>9260.5185522259089</v>
      </c>
      <c r="E34" s="337">
        <v>15976.848703619435</v>
      </c>
      <c r="F34" s="337">
        <v>215.25388198360798</v>
      </c>
      <c r="G34" s="337">
        <v>252.06689742973572</v>
      </c>
      <c r="H34" s="337">
        <v>1052.7499833830138</v>
      </c>
      <c r="I34" s="337">
        <v>89869.262665978124</v>
      </c>
      <c r="J34" s="337"/>
    </row>
    <row r="35" spans="1:10" ht="15" customHeight="1" x14ac:dyDescent="0.25">
      <c r="A35" s="394">
        <v>28855</v>
      </c>
      <c r="B35" s="394"/>
      <c r="C35" s="353">
        <v>187938.6245225812</v>
      </c>
      <c r="D35" s="337">
        <v>9092.8148151935493</v>
      </c>
      <c r="E35" s="337">
        <v>16023.887556689488</v>
      </c>
      <c r="F35" s="337">
        <v>216.27646574600041</v>
      </c>
      <c r="G35" s="337">
        <v>511.80317307741473</v>
      </c>
      <c r="H35" s="337">
        <v>640.64872713886177</v>
      </c>
      <c r="I35" s="337">
        <v>95789.511358349147</v>
      </c>
      <c r="J35" s="337"/>
    </row>
    <row r="36" spans="1:10" ht="15" customHeight="1" x14ac:dyDescent="0.25">
      <c r="A36" s="394">
        <v>29220</v>
      </c>
      <c r="B36" s="394"/>
      <c r="C36" s="353">
        <v>210236.0634615483</v>
      </c>
      <c r="D36" s="337">
        <v>8918.4642837056399</v>
      </c>
      <c r="E36" s="337">
        <v>16311.744885802958</v>
      </c>
      <c r="F36" s="337">
        <v>207.58450376566472</v>
      </c>
      <c r="G36" s="337">
        <v>486.2385790176038</v>
      </c>
      <c r="H36" s="337">
        <v>713.76346614992099</v>
      </c>
      <c r="I36" s="337">
        <v>101662.7211976501</v>
      </c>
      <c r="J36" s="337"/>
    </row>
    <row r="37" spans="1:10" ht="15" customHeight="1" x14ac:dyDescent="0.25">
      <c r="A37" s="394">
        <v>29586</v>
      </c>
      <c r="B37" s="394"/>
      <c r="C37" s="353">
        <v>236645.31170909537</v>
      </c>
      <c r="D37" s="337">
        <v>8781.438059545053</v>
      </c>
      <c r="E37" s="337">
        <v>16753.50107115649</v>
      </c>
      <c r="F37" s="337">
        <v>198.38124990413277</v>
      </c>
      <c r="G37" s="337">
        <v>457.60623367061555</v>
      </c>
      <c r="H37" s="337">
        <v>2251.7294447881463</v>
      </c>
      <c r="I37" s="337">
        <v>107976.15334666101</v>
      </c>
      <c r="J37" s="337"/>
    </row>
    <row r="38" spans="1:10" ht="15" customHeight="1" x14ac:dyDescent="0.25">
      <c r="A38" s="394">
        <v>29951</v>
      </c>
      <c r="B38" s="394"/>
      <c r="C38" s="353">
        <v>274111.75817939185</v>
      </c>
      <c r="D38" s="337">
        <v>8578.4551827101532</v>
      </c>
      <c r="E38" s="337">
        <v>17265.815536115104</v>
      </c>
      <c r="F38" s="337">
        <v>191.22316356738571</v>
      </c>
      <c r="G38" s="337">
        <v>428.46259644243111</v>
      </c>
      <c r="H38" s="337">
        <v>4109.2528491740077</v>
      </c>
      <c r="I38" s="337">
        <v>117551.62769770379</v>
      </c>
      <c r="J38" s="337"/>
    </row>
    <row r="39" spans="1:10" ht="15" customHeight="1" x14ac:dyDescent="0.25">
      <c r="A39" s="394">
        <v>30316</v>
      </c>
      <c r="B39" s="394"/>
      <c r="C39" s="353">
        <v>310756.55859660608</v>
      </c>
      <c r="D39" s="337">
        <v>8388.2546029051609</v>
      </c>
      <c r="E39" s="337">
        <v>17737.737942459211</v>
      </c>
      <c r="F39" s="337">
        <v>193.7796229733668</v>
      </c>
      <c r="G39" s="337">
        <v>525.09676198851639</v>
      </c>
      <c r="H39" s="337">
        <v>2976.230040443188</v>
      </c>
      <c r="I39" s="337">
        <v>131448.0297367358</v>
      </c>
      <c r="J39" s="337"/>
    </row>
    <row r="40" spans="1:10" ht="15" customHeight="1" x14ac:dyDescent="0.25">
      <c r="A40" s="394">
        <v>30681</v>
      </c>
      <c r="B40" s="394"/>
      <c r="C40" s="353">
        <v>341043.95576302643</v>
      </c>
      <c r="D40" s="337">
        <v>8202.1443581497369</v>
      </c>
      <c r="E40" s="337">
        <v>18018.948477117134</v>
      </c>
      <c r="F40" s="337">
        <v>185.59895287422731</v>
      </c>
      <c r="G40" s="337">
        <v>598.21150099957561</v>
      </c>
      <c r="H40" s="337">
        <v>2234.856812708671</v>
      </c>
      <c r="I40" s="337">
        <v>138961.46393091424</v>
      </c>
      <c r="J40" s="337"/>
    </row>
    <row r="41" spans="1:10" ht="15" customHeight="1" x14ac:dyDescent="0.25">
      <c r="A41" s="394">
        <v>31047</v>
      </c>
      <c r="B41" s="394"/>
      <c r="C41" s="353">
        <v>364131.85195032286</v>
      </c>
      <c r="D41" s="337">
        <v>8013.4776539883323</v>
      </c>
      <c r="E41" s="337">
        <v>18547.112990392827</v>
      </c>
      <c r="F41" s="337">
        <v>183.04249346824622</v>
      </c>
      <c r="G41" s="337">
        <v>536.8564752560294</v>
      </c>
      <c r="H41" s="337">
        <v>2549.8126115255418</v>
      </c>
      <c r="I41" s="337">
        <v>141377.31806956639</v>
      </c>
      <c r="J41" s="337"/>
    </row>
    <row r="42" spans="1:10" ht="15" customHeight="1" x14ac:dyDescent="0.25">
      <c r="A42" s="394">
        <v>31412</v>
      </c>
      <c r="B42" s="394"/>
      <c r="C42" s="353">
        <v>386811.22592454357</v>
      </c>
      <c r="D42" s="337">
        <v>7844.7513331935806</v>
      </c>
      <c r="E42" s="337">
        <v>19219.973106047051</v>
      </c>
      <c r="F42" s="337">
        <v>180.48603406226513</v>
      </c>
      <c r="G42" s="337">
        <v>610.48250614828487</v>
      </c>
      <c r="H42" s="337">
        <v>1625.3968903227785</v>
      </c>
      <c r="I42" s="337">
        <v>139958.99439112807</v>
      </c>
      <c r="J42" s="337"/>
    </row>
    <row r="43" spans="1:10" ht="15" customHeight="1" x14ac:dyDescent="0.25">
      <c r="A43" s="394">
        <v>31777</v>
      </c>
      <c r="B43" s="394"/>
      <c r="C43" s="353">
        <v>406140.1042012854</v>
      </c>
      <c r="D43" s="337">
        <v>7670.4008017056694</v>
      </c>
      <c r="E43" s="337">
        <v>19975.662506455061</v>
      </c>
      <c r="F43" s="337">
        <v>184.57636911183488</v>
      </c>
      <c r="G43" s="337">
        <v>930.55122377711768</v>
      </c>
      <c r="H43" s="337">
        <v>3159.7838257926305</v>
      </c>
      <c r="I43" s="337">
        <v>138371.43310001382</v>
      </c>
      <c r="J43" s="337"/>
    </row>
    <row r="44" spans="1:10" ht="15" customHeight="1" x14ac:dyDescent="0.25">
      <c r="A44" s="394">
        <v>32142</v>
      </c>
      <c r="B44" s="394"/>
      <c r="C44" s="353">
        <v>431659.70457555103</v>
      </c>
      <c r="D44" s="337">
        <v>7488.892183881012</v>
      </c>
      <c r="E44" s="337">
        <v>20409.238021709454</v>
      </c>
      <c r="F44" s="337">
        <v>203.49416871609498</v>
      </c>
      <c r="G44" s="337">
        <v>629.91159763374117</v>
      </c>
      <c r="H44" s="337">
        <v>2128.5081014198577</v>
      </c>
      <c r="I44" s="337">
        <v>135011.22285679227</v>
      </c>
      <c r="J44" s="337"/>
    </row>
    <row r="45" spans="1:10" ht="15" customHeight="1" x14ac:dyDescent="0.25">
      <c r="A45" s="394">
        <v>32508</v>
      </c>
      <c r="B45" s="394"/>
      <c r="C45" s="353">
        <v>459627.88176886539</v>
      </c>
      <c r="D45" s="337">
        <v>7301.7593553631959</v>
      </c>
      <c r="E45" s="337">
        <v>21151.633833206364</v>
      </c>
      <c r="F45" s="337">
        <v>181.50861782465756</v>
      </c>
      <c r="G45" s="337">
        <v>531.74355644406728</v>
      </c>
      <c r="H45" s="337">
        <v>1896.8928792379706</v>
      </c>
      <c r="I45" s="337">
        <v>130655.52732088168</v>
      </c>
      <c r="J45" s="337"/>
    </row>
    <row r="46" spans="1:10" ht="15" customHeight="1" x14ac:dyDescent="0.25">
      <c r="A46" s="394">
        <v>32873</v>
      </c>
      <c r="B46" s="394"/>
      <c r="C46" s="353">
        <v>472819.21230372787</v>
      </c>
      <c r="D46" s="337">
        <v>7108.4910242710257</v>
      </c>
      <c r="E46" s="337">
        <v>21551.464084301806</v>
      </c>
      <c r="F46" s="337">
        <v>201.96029307250632</v>
      </c>
      <c r="G46" s="337">
        <v>879.42203565749583</v>
      </c>
      <c r="H46" s="337">
        <v>1884.6218740892614</v>
      </c>
      <c r="I46" s="337">
        <v>132424.59722982059</v>
      </c>
      <c r="J46" s="337"/>
    </row>
    <row r="47" spans="1:10" ht="15" customHeight="1" x14ac:dyDescent="0.25">
      <c r="A47" s="394">
        <v>33238</v>
      </c>
      <c r="B47" s="394"/>
      <c r="C47" s="353">
        <v>536222.98461522732</v>
      </c>
      <c r="D47" s="337">
        <v>6909.0871906045004</v>
      </c>
      <c r="E47" s="337">
        <v>21678.264470838469</v>
      </c>
      <c r="F47" s="337">
        <v>242.35235168700757</v>
      </c>
      <c r="G47" s="337">
        <v>1197.95687764274</v>
      </c>
      <c r="H47" s="337">
        <v>2111.6354693403823</v>
      </c>
      <c r="I47" s="337">
        <v>146886.48808945564</v>
      </c>
      <c r="J47" s="337"/>
    </row>
    <row r="48" spans="1:10" ht="15" customHeight="1" x14ac:dyDescent="0.25">
      <c r="A48" s="394"/>
      <c r="B48" s="394"/>
      <c r="C48" s="353"/>
      <c r="D48" s="337"/>
      <c r="E48" s="337"/>
      <c r="F48" s="337"/>
      <c r="G48" s="337"/>
      <c r="H48" s="337"/>
      <c r="I48" s="337"/>
      <c r="J48" s="337"/>
    </row>
    <row r="49" spans="1:10" ht="15" customHeight="1" x14ac:dyDescent="0.25">
      <c r="A49" s="417">
        <v>33603</v>
      </c>
      <c r="B49" s="417"/>
      <c r="C49" s="353">
        <v>595921.42466369784</v>
      </c>
      <c r="D49" s="337">
        <v>7224.5542813025677</v>
      </c>
      <c r="E49" s="337">
        <v>21835.742370246902</v>
      </c>
      <c r="F49" s="337">
        <v>369.66403010486596</v>
      </c>
      <c r="G49" s="337">
        <v>1707.7148831953698</v>
      </c>
      <c r="H49" s="337">
        <v>3589.2690059974539</v>
      </c>
      <c r="I49" s="337">
        <v>157882.3312864615</v>
      </c>
      <c r="J49" s="337"/>
    </row>
    <row r="50" spans="1:10" ht="15" customHeight="1" x14ac:dyDescent="0.25">
      <c r="A50" s="394">
        <v>33969</v>
      </c>
      <c r="B50" s="394"/>
      <c r="C50" s="353">
        <v>679867.37088601768</v>
      </c>
      <c r="D50" s="337">
        <v>40248.896887766321</v>
      </c>
      <c r="E50" s="337">
        <v>21548.396333014629</v>
      </c>
      <c r="F50" s="337">
        <v>293.48153980662943</v>
      </c>
      <c r="G50" s="337">
        <v>2485.9011263760144</v>
      </c>
      <c r="H50" s="337">
        <v>6488.2939723800127</v>
      </c>
      <c r="I50" s="337">
        <v>172878.5221619466</v>
      </c>
      <c r="J50" s="337"/>
    </row>
    <row r="51" spans="1:10" ht="15" customHeight="1" x14ac:dyDescent="0.25">
      <c r="A51" s="394">
        <v>34334</v>
      </c>
      <c r="B51" s="394"/>
      <c r="C51" s="353">
        <v>765509.78357014665</v>
      </c>
      <c r="D51" s="337">
        <v>44789.680084669933</v>
      </c>
      <c r="E51" s="337">
        <v>20918.484735380887</v>
      </c>
      <c r="F51" s="337">
        <v>357.39302495615675</v>
      </c>
      <c r="G51" s="337">
        <v>1876.9524958713182</v>
      </c>
      <c r="H51" s="337">
        <v>4387.9069244259472</v>
      </c>
      <c r="I51" s="337">
        <v>180605.16507058384</v>
      </c>
      <c r="J51" s="337"/>
    </row>
    <row r="52" spans="1:10" ht="15" customHeight="1" x14ac:dyDescent="0.25">
      <c r="A52" s="417">
        <v>34699</v>
      </c>
      <c r="B52" s="417"/>
      <c r="C52" s="353">
        <v>840121.58520934847</v>
      </c>
      <c r="D52" s="337">
        <v>45236.54918883543</v>
      </c>
      <c r="E52" s="337">
        <v>20379.071800718877</v>
      </c>
      <c r="F52" s="337">
        <v>927.99476437113663</v>
      </c>
      <c r="G52" s="337">
        <v>1101.8340039778509</v>
      </c>
      <c r="H52" s="337">
        <v>7934.2274124029191</v>
      </c>
      <c r="I52" s="337">
        <v>200002.55645940598</v>
      </c>
      <c r="J52" s="337"/>
    </row>
    <row r="53" spans="1:10" ht="15" customHeight="1" x14ac:dyDescent="0.25">
      <c r="A53" s="394">
        <v>35064</v>
      </c>
      <c r="B53" s="394"/>
      <c r="C53" s="353">
        <v>1009323.4074536131</v>
      </c>
      <c r="D53" s="337">
        <v>52256.586717659513</v>
      </c>
      <c r="E53" s="337">
        <v>19565.095125854496</v>
      </c>
      <c r="F53" s="337">
        <v>793.52499961653109</v>
      </c>
      <c r="G53" s="337">
        <v>727.05705506102265</v>
      </c>
      <c r="H53" s="337">
        <v>9443.5610456941558</v>
      </c>
      <c r="I53" s="337">
        <v>209972.23685085104</v>
      </c>
      <c r="J53" s="337"/>
    </row>
    <row r="54" spans="1:10" ht="15" customHeight="1" x14ac:dyDescent="0.25">
      <c r="A54" s="394">
        <v>35430</v>
      </c>
      <c r="B54" s="394"/>
      <c r="C54" s="353">
        <v>1069246.8159298098</v>
      </c>
      <c r="D54" s="337">
        <v>46739.747319552313</v>
      </c>
      <c r="E54" s="337">
        <v>19376.939713574287</v>
      </c>
      <c r="F54" s="337">
        <v>1454.6254020032416</v>
      </c>
      <c r="G54" s="337">
        <v>917.25763486601602</v>
      </c>
      <c r="H54" s="337">
        <v>13723.585383187701</v>
      </c>
      <c r="I54" s="337">
        <v>234722.34294391639</v>
      </c>
      <c r="J54" s="337"/>
    </row>
    <row r="55" spans="1:10" ht="15" customHeight="1" x14ac:dyDescent="0.25">
      <c r="A55" s="394">
        <v>35795</v>
      </c>
      <c r="B55" s="394"/>
      <c r="C55" s="353">
        <v>1119076.300087431</v>
      </c>
      <c r="D55" s="337">
        <v>46378.263959546588</v>
      </c>
      <c r="E55" s="337">
        <v>19165.264874759054</v>
      </c>
      <c r="F55" s="337">
        <v>1507.2884657664522</v>
      </c>
      <c r="G55" s="337">
        <v>1619.2613877484239</v>
      </c>
      <c r="H55" s="337">
        <v>13365.681066350347</v>
      </c>
      <c r="I55" s="337">
        <v>247502.08351441589</v>
      </c>
      <c r="J55" s="337"/>
    </row>
    <row r="56" spans="1:10" ht="15" customHeight="1" x14ac:dyDescent="0.25">
      <c r="A56" s="417">
        <v>36160</v>
      </c>
      <c r="B56" s="417"/>
      <c r="C56" s="353">
        <v>1153412.6176610442</v>
      </c>
      <c r="D56" s="337">
        <v>45938.041649836647</v>
      </c>
      <c r="E56" s="337">
        <v>19049.712909608708</v>
      </c>
      <c r="F56" s="337">
        <v>2538.564190139225</v>
      </c>
      <c r="G56" s="337">
        <v>1308.9072158623194</v>
      </c>
      <c r="H56" s="337">
        <v>12001.04303543764</v>
      </c>
      <c r="I56" s="337">
        <v>260999.16659423365</v>
      </c>
      <c r="J56" s="337"/>
    </row>
    <row r="57" spans="1:10" ht="15" customHeight="1" x14ac:dyDescent="0.25">
      <c r="A57" s="394">
        <v>36525</v>
      </c>
      <c r="B57" s="394"/>
      <c r="C57" s="353">
        <v>1183062.9451434941</v>
      </c>
      <c r="D57" s="337">
        <v>45165.990909230357</v>
      </c>
      <c r="E57" s="337">
        <v>18874.851086239603</v>
      </c>
      <c r="F57" s="337">
        <v>2032.8965196361648</v>
      </c>
      <c r="G57" s="337">
        <v>2021.6480982498479</v>
      </c>
      <c r="H57" s="337">
        <v>16519.840681449819</v>
      </c>
      <c r="I57" s="337">
        <v>280704.8669874171</v>
      </c>
      <c r="J57" s="337"/>
    </row>
    <row r="58" spans="1:10" ht="15" customHeight="1" x14ac:dyDescent="0.25">
      <c r="A58" s="394">
        <v>36891</v>
      </c>
      <c r="B58" s="394"/>
      <c r="C58" s="353">
        <v>1198145.03305502</v>
      </c>
      <c r="D58" s="337">
        <v>44132.670017332799</v>
      </c>
      <c r="E58" s="337">
        <v>18006.677471968422</v>
      </c>
      <c r="F58" s="337">
        <v>2351.942653502605</v>
      </c>
      <c r="G58" s="337">
        <v>2294.1666709274323</v>
      </c>
      <c r="H58" s="337">
        <v>12773.09377604393</v>
      </c>
      <c r="I58" s="337">
        <v>291435.86098996334</v>
      </c>
      <c r="J58" s="337"/>
    </row>
    <row r="59" spans="1:10" ht="15" customHeight="1" x14ac:dyDescent="0.25">
      <c r="A59" s="417">
        <v>37256</v>
      </c>
      <c r="B59" s="417"/>
      <c r="C59" s="353">
        <v>1203887</v>
      </c>
      <c r="D59" s="337">
        <v>8951</v>
      </c>
      <c r="E59" s="337">
        <v>17755</v>
      </c>
      <c r="F59" s="337">
        <v>2921</v>
      </c>
      <c r="G59" s="337">
        <v>2890</v>
      </c>
      <c r="H59" s="337">
        <v>19616</v>
      </c>
      <c r="I59" s="337">
        <v>315237</v>
      </c>
      <c r="J59" s="337"/>
    </row>
    <row r="60" spans="1:10" ht="15" customHeight="1" x14ac:dyDescent="0.25">
      <c r="A60" s="394">
        <v>37621</v>
      </c>
      <c r="B60" s="394"/>
      <c r="C60" s="353">
        <v>1253195</v>
      </c>
      <c r="D60" s="337">
        <v>7809</v>
      </c>
      <c r="E60" s="337">
        <v>17362</v>
      </c>
      <c r="F60" s="337">
        <v>2718</v>
      </c>
      <c r="G60" s="337">
        <v>2139</v>
      </c>
      <c r="H60" s="337">
        <v>24076</v>
      </c>
      <c r="I60" s="337">
        <v>335639</v>
      </c>
      <c r="J60" s="337"/>
    </row>
    <row r="61" spans="1:10" ht="15" customHeight="1" x14ac:dyDescent="0.25">
      <c r="A61" s="394">
        <v>37986</v>
      </c>
      <c r="B61" s="394"/>
      <c r="C61" s="353">
        <v>1325733</v>
      </c>
      <c r="D61" s="337">
        <v>6678</v>
      </c>
      <c r="E61" s="337">
        <v>17125</v>
      </c>
      <c r="F61" s="337">
        <v>3423</v>
      </c>
      <c r="G61" s="337">
        <v>2557.5250000000001</v>
      </c>
      <c r="H61" s="337">
        <v>31991</v>
      </c>
      <c r="I61" s="337">
        <v>353881</v>
      </c>
      <c r="J61" s="337"/>
    </row>
    <row r="62" spans="1:10" ht="15" customHeight="1" x14ac:dyDescent="0.25">
      <c r="A62" s="394">
        <v>38352</v>
      </c>
      <c r="B62" s="394"/>
      <c r="C62" s="353">
        <v>1394954</v>
      </c>
      <c r="D62" s="337">
        <v>5535</v>
      </c>
      <c r="E62" s="337">
        <v>16548</v>
      </c>
      <c r="F62" s="337">
        <v>3090</v>
      </c>
      <c r="G62" s="337">
        <v>1857</v>
      </c>
      <c r="H62" s="337">
        <v>34795</v>
      </c>
      <c r="I62" s="337">
        <v>340160</v>
      </c>
      <c r="J62" s="337"/>
    </row>
    <row r="63" spans="1:10" ht="15" customHeight="1" x14ac:dyDescent="0.25">
      <c r="A63" s="417">
        <v>38717</v>
      </c>
      <c r="B63" s="417"/>
      <c r="C63" s="353">
        <v>1447505</v>
      </c>
      <c r="D63" s="337">
        <v>4444</v>
      </c>
      <c r="E63" s="337">
        <v>16211</v>
      </c>
      <c r="F63" s="337">
        <v>2824</v>
      </c>
      <c r="G63" s="337">
        <v>1764</v>
      </c>
      <c r="H63" s="337">
        <v>42348</v>
      </c>
      <c r="I63" s="337">
        <v>343349</v>
      </c>
      <c r="J63" s="337"/>
    </row>
    <row r="64" spans="1:10" ht="15" customHeight="1" x14ac:dyDescent="0.25">
      <c r="A64" s="394">
        <v>39082</v>
      </c>
      <c r="B64" s="394"/>
      <c r="C64" s="353">
        <v>1480590</v>
      </c>
      <c r="D64" s="337">
        <v>4523.9889999999996</v>
      </c>
      <c r="E64" s="337">
        <v>15300</v>
      </c>
      <c r="F64" s="337">
        <v>2076</v>
      </c>
      <c r="G64" s="337">
        <v>2196.0969999999998</v>
      </c>
      <c r="H64" s="337">
        <v>47299.582000000002</v>
      </c>
      <c r="I64" s="337">
        <v>335246.19199999998</v>
      </c>
      <c r="J64" s="337"/>
    </row>
    <row r="65" spans="1:10" ht="15" customHeight="1" x14ac:dyDescent="0.25">
      <c r="A65" s="394"/>
      <c r="B65" s="394"/>
      <c r="C65" s="353"/>
      <c r="D65" s="337"/>
      <c r="E65" s="337"/>
      <c r="F65" s="337"/>
      <c r="G65" s="337"/>
      <c r="H65" s="337"/>
      <c r="I65" s="337"/>
      <c r="J65" s="337"/>
    </row>
    <row r="66" spans="1:10" ht="15" customHeight="1" x14ac:dyDescent="0.25">
      <c r="A66" s="417" t="s">
        <v>550</v>
      </c>
      <c r="B66" s="417"/>
      <c r="C66" s="353">
        <v>1497076.3829999999</v>
      </c>
      <c r="D66" s="337">
        <v>4523.9889999999996</v>
      </c>
      <c r="E66" s="337">
        <v>17394.293319</v>
      </c>
      <c r="F66" s="337">
        <v>2075.8150000000001</v>
      </c>
      <c r="G66" s="337">
        <v>2196.0969999999998</v>
      </c>
      <c r="H66" s="337">
        <v>48287.263471999999</v>
      </c>
      <c r="I66" s="337">
        <v>335245.739</v>
      </c>
      <c r="J66" s="337"/>
    </row>
    <row r="67" spans="1:10" ht="15" customHeight="1" x14ac:dyDescent="0.25">
      <c r="A67" s="394">
        <v>39447</v>
      </c>
      <c r="B67" s="394"/>
      <c r="C67" s="353">
        <v>1501508.787</v>
      </c>
      <c r="D67" s="337">
        <v>4517.7939999999999</v>
      </c>
      <c r="E67" s="337">
        <v>17324.202000000001</v>
      </c>
      <c r="F67" s="337">
        <v>2239.4359999999997</v>
      </c>
      <c r="G67" s="337">
        <v>3592.3960000000002</v>
      </c>
      <c r="H67" s="337">
        <v>50862.640999999996</v>
      </c>
      <c r="I67" s="337">
        <v>332899.31900000008</v>
      </c>
      <c r="J67" s="337"/>
    </row>
    <row r="68" spans="1:10" ht="15" customHeight="1" x14ac:dyDescent="0.25">
      <c r="A68" s="417">
        <v>39813</v>
      </c>
      <c r="B68" s="417"/>
      <c r="C68" s="353">
        <v>1515939.38</v>
      </c>
      <c r="D68" s="337">
        <v>4516.9170000000004</v>
      </c>
      <c r="E68" s="337">
        <v>17701.635664000001</v>
      </c>
      <c r="F68" s="337">
        <v>2529.3119999999999</v>
      </c>
      <c r="G68" s="337">
        <v>4232.5360000000001</v>
      </c>
      <c r="H68" s="337">
        <v>61941.860516000001</v>
      </c>
      <c r="I68" s="337">
        <v>399909.61</v>
      </c>
      <c r="J68" s="337"/>
    </row>
    <row r="69" spans="1:10" ht="15" customHeight="1" x14ac:dyDescent="0.25">
      <c r="A69" s="417">
        <v>40178</v>
      </c>
      <c r="B69" s="417"/>
      <c r="C69" s="353">
        <v>1636212.9339999999</v>
      </c>
      <c r="D69" s="337">
        <v>4514.5870000000004</v>
      </c>
      <c r="E69" s="337">
        <v>22973.273000000001</v>
      </c>
      <c r="F69" s="337">
        <v>2080.5410000000002</v>
      </c>
      <c r="G69" s="337">
        <v>2291.7020000000002</v>
      </c>
      <c r="H69" s="337">
        <v>58155.326999999997</v>
      </c>
      <c r="I69" s="337">
        <v>609022.02300000004</v>
      </c>
      <c r="J69" s="337"/>
    </row>
    <row r="70" spans="1:10" ht="15" customHeight="1" x14ac:dyDescent="0.25">
      <c r="A70" s="394"/>
      <c r="B70" s="394"/>
      <c r="C70" s="647"/>
      <c r="H70" s="392"/>
      <c r="J70" s="380"/>
    </row>
    <row r="71" spans="1:10" ht="15" customHeight="1" x14ac:dyDescent="0.25">
      <c r="A71" s="394"/>
      <c r="B71" s="394"/>
      <c r="C71" s="418"/>
      <c r="H71" s="392"/>
      <c r="J71" s="380"/>
    </row>
    <row r="72" spans="1:10" ht="15" customHeight="1" x14ac:dyDescent="0.25">
      <c r="A72" s="394"/>
      <c r="B72" s="392"/>
      <c r="C72" s="413" t="s">
        <v>36</v>
      </c>
      <c r="H72" s="392"/>
      <c r="J72" s="380"/>
    </row>
    <row r="73" spans="1:10" ht="15" customHeight="1" x14ac:dyDescent="0.25">
      <c r="A73" s="394"/>
      <c r="B73" s="394"/>
      <c r="C73" s="418"/>
      <c r="H73" s="392"/>
      <c r="J73" s="380"/>
    </row>
    <row r="74" spans="1:10" ht="15" customHeight="1" x14ac:dyDescent="0.25">
      <c r="A74" s="394">
        <v>18353</v>
      </c>
      <c r="B74" s="394"/>
      <c r="C74" s="353">
        <v>3427.7007715394489</v>
      </c>
      <c r="D74" s="337">
        <v>2775.8036230142702</v>
      </c>
      <c r="E74" s="337">
        <v>0</v>
      </c>
      <c r="F74" s="337">
        <v>0</v>
      </c>
      <c r="G74" s="337">
        <v>0</v>
      </c>
      <c r="H74" s="337">
        <v>0</v>
      </c>
      <c r="I74" s="337">
        <v>0</v>
      </c>
      <c r="J74" s="380"/>
    </row>
    <row r="75" spans="1:10" ht="15" customHeight="1" x14ac:dyDescent="0.25">
      <c r="A75" s="394">
        <v>20179</v>
      </c>
      <c r="B75" s="394"/>
      <c r="C75" s="353">
        <v>11541.902926123437</v>
      </c>
      <c r="D75" s="337">
        <v>4895.1084705725962</v>
      </c>
      <c r="E75" s="337">
        <v>115.04067326914917</v>
      </c>
      <c r="F75" s="337">
        <v>0</v>
      </c>
      <c r="G75" s="337">
        <v>0</v>
      </c>
      <c r="H75" s="337">
        <v>0</v>
      </c>
      <c r="I75" s="337">
        <v>0</v>
      </c>
      <c r="J75" s="380"/>
    </row>
    <row r="76" spans="1:10" ht="15" customHeight="1" x14ac:dyDescent="0.25">
      <c r="A76" s="394">
        <v>20545</v>
      </c>
      <c r="B76" s="394"/>
      <c r="C76" s="353">
        <v>11646.717761768661</v>
      </c>
      <c r="D76" s="337">
        <v>5118.5430226553435</v>
      </c>
      <c r="E76" s="337">
        <v>268.4282376280147</v>
      </c>
      <c r="F76" s="337">
        <v>0</v>
      </c>
      <c r="G76" s="337">
        <v>0</v>
      </c>
      <c r="H76" s="337">
        <v>0</v>
      </c>
      <c r="I76" s="337">
        <v>0</v>
      </c>
      <c r="J76" s="380"/>
    </row>
    <row r="77" spans="1:10" ht="15" customHeight="1" x14ac:dyDescent="0.25">
      <c r="A77" s="394">
        <v>20910</v>
      </c>
      <c r="B77" s="394"/>
      <c r="C77" s="353">
        <v>11649.785513055838</v>
      </c>
      <c r="D77" s="337">
        <v>5251.4789117663604</v>
      </c>
      <c r="E77" s="337">
        <v>273.54115643997687</v>
      </c>
      <c r="F77" s="337">
        <v>0</v>
      </c>
      <c r="G77" s="337">
        <v>0</v>
      </c>
      <c r="H77" s="337">
        <v>0</v>
      </c>
      <c r="I77" s="337">
        <v>0</v>
      </c>
      <c r="J77" s="380"/>
    </row>
    <row r="78" spans="1:10" ht="15" customHeight="1" x14ac:dyDescent="0.25">
      <c r="A78" s="394">
        <v>21275</v>
      </c>
      <c r="B78" s="394"/>
      <c r="C78" s="353">
        <v>12479.612236237301</v>
      </c>
      <c r="D78" s="337">
        <v>6569.0780896090146</v>
      </c>
      <c r="E78" s="337">
        <v>260.75885941007141</v>
      </c>
      <c r="F78" s="337">
        <v>0</v>
      </c>
      <c r="G78" s="337">
        <v>0</v>
      </c>
      <c r="H78" s="337">
        <v>0</v>
      </c>
      <c r="I78" s="337">
        <v>0</v>
      </c>
      <c r="J78" s="380"/>
    </row>
    <row r="79" spans="1:10" ht="15" customHeight="1" x14ac:dyDescent="0.25">
      <c r="A79" s="394">
        <v>21640</v>
      </c>
      <c r="B79" s="394"/>
      <c r="C79" s="353">
        <v>13069.131775256541</v>
      </c>
      <c r="D79" s="337">
        <v>6991.9164753582882</v>
      </c>
      <c r="E79" s="337">
        <v>260.75885941007141</v>
      </c>
      <c r="F79" s="337">
        <v>0</v>
      </c>
      <c r="G79" s="337">
        <v>0</v>
      </c>
      <c r="H79" s="337">
        <v>0</v>
      </c>
      <c r="I79" s="337">
        <v>0</v>
      </c>
      <c r="J79" s="380"/>
    </row>
    <row r="80" spans="1:10" ht="15" customHeight="1" x14ac:dyDescent="0.25">
      <c r="A80" s="394">
        <v>22281</v>
      </c>
      <c r="B80" s="394"/>
      <c r="C80" s="353">
        <v>15311.657966183157</v>
      </c>
      <c r="D80" s="337">
        <v>7224.0429894213712</v>
      </c>
      <c r="E80" s="337">
        <v>126.28909465546597</v>
      </c>
      <c r="F80" s="337">
        <v>0</v>
      </c>
      <c r="G80" s="337">
        <v>0</v>
      </c>
      <c r="H80" s="337">
        <v>0</v>
      </c>
      <c r="I80" s="337">
        <v>9487.0208555958343</v>
      </c>
      <c r="J80" s="380"/>
    </row>
    <row r="81" spans="1:10" ht="15" customHeight="1" x14ac:dyDescent="0.25">
      <c r="A81" s="394">
        <v>22646</v>
      </c>
      <c r="B81" s="394"/>
      <c r="C81" s="353">
        <v>17921.803019689851</v>
      </c>
      <c r="D81" s="337">
        <v>7220.4639462529976</v>
      </c>
      <c r="E81" s="337">
        <v>107.37129505120589</v>
      </c>
      <c r="F81" s="337">
        <v>0</v>
      </c>
      <c r="G81" s="337">
        <v>0</v>
      </c>
      <c r="H81" s="337">
        <v>81.806700991394962</v>
      </c>
      <c r="I81" s="337">
        <v>11169.682436612589</v>
      </c>
      <c r="J81" s="380"/>
    </row>
    <row r="82" spans="1:10" ht="15" customHeight="1" x14ac:dyDescent="0.25">
      <c r="A82" s="394">
        <v>23011</v>
      </c>
      <c r="B82" s="394"/>
      <c r="C82" s="353">
        <v>17600.711718298626</v>
      </c>
      <c r="D82" s="337">
        <v>7223.0204056589782</v>
      </c>
      <c r="E82" s="337">
        <v>83.851868516179835</v>
      </c>
      <c r="F82" s="337">
        <v>0</v>
      </c>
      <c r="G82" s="337">
        <v>0</v>
      </c>
      <c r="H82" s="337">
        <v>382.95761901596768</v>
      </c>
      <c r="I82" s="337">
        <v>12410.587832275811</v>
      </c>
      <c r="J82" s="380"/>
    </row>
    <row r="83" spans="1:10" ht="15" customHeight="1" x14ac:dyDescent="0.25">
      <c r="A83" s="394">
        <v>23376</v>
      </c>
      <c r="B83" s="394"/>
      <c r="C83" s="353">
        <v>19132.0309024813</v>
      </c>
      <c r="D83" s="337">
        <v>7327.8352413042039</v>
      </c>
      <c r="E83" s="337">
        <v>78.738949704217646</v>
      </c>
      <c r="F83" s="337">
        <v>0</v>
      </c>
      <c r="G83" s="337">
        <v>0</v>
      </c>
      <c r="H83" s="337">
        <v>890.67045704381258</v>
      </c>
      <c r="I83" s="337">
        <v>13788.008160218424</v>
      </c>
      <c r="J83" s="380"/>
    </row>
    <row r="84" spans="1:10" ht="15" customHeight="1" x14ac:dyDescent="0.25">
      <c r="A84" s="394">
        <v>23742</v>
      </c>
      <c r="B84" s="394"/>
      <c r="C84" s="353">
        <v>20754.8713333981</v>
      </c>
      <c r="D84" s="337">
        <v>7445.94366586053</v>
      </c>
      <c r="E84" s="337">
        <v>78.227657823021431</v>
      </c>
      <c r="F84" s="337">
        <v>0</v>
      </c>
      <c r="G84" s="337">
        <v>0</v>
      </c>
      <c r="H84" s="337">
        <v>575.71465822694199</v>
      </c>
      <c r="I84" s="337">
        <v>15386.306580837803</v>
      </c>
      <c r="J84" s="380"/>
    </row>
    <row r="85" spans="1:10" ht="15" customHeight="1" x14ac:dyDescent="0.25">
      <c r="A85" s="394">
        <v>24107</v>
      </c>
      <c r="B85" s="394"/>
      <c r="C85" s="353">
        <v>21407.279773804472</v>
      </c>
      <c r="D85" s="337">
        <v>7428.0484500186622</v>
      </c>
      <c r="E85" s="337">
        <v>78.227657823021431</v>
      </c>
      <c r="F85" s="337">
        <v>0</v>
      </c>
      <c r="G85" s="337">
        <v>0</v>
      </c>
      <c r="H85" s="337">
        <v>1188.753623781208</v>
      </c>
      <c r="I85" s="337">
        <v>16768.839827592379</v>
      </c>
      <c r="J85" s="380"/>
    </row>
    <row r="86" spans="1:10" ht="15" customHeight="1" x14ac:dyDescent="0.25">
      <c r="A86" s="394">
        <v>24472</v>
      </c>
      <c r="B86" s="394"/>
      <c r="C86" s="353">
        <v>23171.236763931425</v>
      </c>
      <c r="D86" s="337">
        <v>7373.851510611863</v>
      </c>
      <c r="E86" s="337">
        <v>89.716365941825217</v>
      </c>
      <c r="F86" s="337">
        <v>0</v>
      </c>
      <c r="G86" s="337">
        <v>0</v>
      </c>
      <c r="H86" s="337">
        <v>1726.1213909184337</v>
      </c>
      <c r="I86" s="337">
        <v>17103.736009775905</v>
      </c>
      <c r="J86" s="380"/>
    </row>
    <row r="87" spans="1:10" ht="15" customHeight="1" x14ac:dyDescent="0.25">
      <c r="A87" s="394">
        <v>24837</v>
      </c>
      <c r="B87" s="394"/>
      <c r="C87" s="353">
        <v>27648.619767566714</v>
      </c>
      <c r="D87" s="337">
        <v>7294.6012690264497</v>
      </c>
      <c r="E87" s="337">
        <v>93.055122377711768</v>
      </c>
      <c r="F87" s="337">
        <v>0</v>
      </c>
      <c r="G87" s="337">
        <v>0</v>
      </c>
      <c r="H87" s="337">
        <v>1678.0599540859891</v>
      </c>
      <c r="I87" s="337">
        <v>19828.41044467055</v>
      </c>
      <c r="J87" s="380"/>
    </row>
    <row r="88" spans="1:10" ht="15" customHeight="1" x14ac:dyDescent="0.25">
      <c r="A88" s="394">
        <v>25203</v>
      </c>
      <c r="B88" s="394"/>
      <c r="C88" s="353">
        <v>30223.996973152069</v>
      </c>
      <c r="D88" s="337">
        <v>7165.755714965002</v>
      </c>
      <c r="E88" s="337">
        <v>78.738949704217646</v>
      </c>
      <c r="F88" s="337">
        <v>0</v>
      </c>
      <c r="G88" s="337">
        <v>0</v>
      </c>
      <c r="H88" s="337">
        <v>1344.6976475460547</v>
      </c>
      <c r="I88" s="337">
        <v>22543.37033382247</v>
      </c>
      <c r="J88" s="380"/>
    </row>
    <row r="89" spans="1:10" ht="15" customHeight="1" x14ac:dyDescent="0.25">
      <c r="A89" s="394">
        <v>25568</v>
      </c>
      <c r="B89" s="394"/>
      <c r="C89" s="353">
        <v>30112.535343051284</v>
      </c>
      <c r="D89" s="337">
        <v>7060.9408793197772</v>
      </c>
      <c r="E89" s="337">
        <v>78.227657823021431</v>
      </c>
      <c r="F89" s="337">
        <v>0</v>
      </c>
      <c r="G89" s="337">
        <v>0</v>
      </c>
      <c r="H89" s="337">
        <v>1012.3579247685126</v>
      </c>
      <c r="I89" s="337">
        <v>25996.635699421731</v>
      </c>
      <c r="J89" s="380"/>
    </row>
    <row r="90" spans="1:10" ht="15" customHeight="1" x14ac:dyDescent="0.25">
      <c r="A90" s="394">
        <v>25933</v>
      </c>
      <c r="B90" s="394"/>
      <c r="C90" s="353">
        <v>28518.32725748148</v>
      </c>
      <c r="D90" s="337">
        <v>6942.8324547634511</v>
      </c>
      <c r="E90" s="337">
        <v>78.73894970421766</v>
      </c>
      <c r="F90" s="337">
        <v>0</v>
      </c>
      <c r="G90" s="337">
        <v>0</v>
      </c>
      <c r="H90" s="337">
        <v>1034.3434756599499</v>
      </c>
      <c r="I90" s="337">
        <v>28715.685923623223</v>
      </c>
      <c r="J90" s="380"/>
    </row>
    <row r="91" spans="1:10" ht="15" customHeight="1" x14ac:dyDescent="0.25">
      <c r="A91" s="394">
        <v>26298</v>
      </c>
      <c r="B91" s="394"/>
      <c r="C91" s="353">
        <v>29535.798101061955</v>
      </c>
      <c r="D91" s="337">
        <v>6792.0013498105664</v>
      </c>
      <c r="E91" s="337">
        <v>67.490528317900839</v>
      </c>
      <c r="F91" s="337">
        <v>0</v>
      </c>
      <c r="G91" s="337">
        <v>0</v>
      </c>
      <c r="H91" s="337">
        <v>890.67045704381258</v>
      </c>
      <c r="I91" s="337">
        <v>31273.6792052479</v>
      </c>
      <c r="J91" s="380"/>
    </row>
    <row r="92" spans="1:10" ht="15" customHeight="1" x14ac:dyDescent="0.25">
      <c r="A92" s="394">
        <v>26664</v>
      </c>
      <c r="B92" s="394"/>
      <c r="C92" s="353">
        <v>31840.701901494507</v>
      </c>
      <c r="D92" s="337">
        <v>6673.3816333730438</v>
      </c>
      <c r="E92" s="337">
        <v>56.753398812780254</v>
      </c>
      <c r="F92" s="337">
        <v>0</v>
      </c>
      <c r="G92" s="337">
        <v>0</v>
      </c>
      <c r="H92" s="337">
        <v>188.15541228020842</v>
      </c>
      <c r="I92" s="337">
        <v>32815.735518935697</v>
      </c>
      <c r="J92" s="380"/>
    </row>
    <row r="93" spans="1:10" ht="15" customHeight="1" x14ac:dyDescent="0.25">
      <c r="A93" s="394">
        <v>27029</v>
      </c>
      <c r="B93" s="394"/>
      <c r="C93" s="353">
        <v>32758.982120122917</v>
      </c>
      <c r="D93" s="337">
        <v>6515.9037339646084</v>
      </c>
      <c r="E93" s="337">
        <v>41.925934258089917</v>
      </c>
      <c r="F93" s="337">
        <v>0</v>
      </c>
      <c r="G93" s="337">
        <v>0</v>
      </c>
      <c r="H93" s="337">
        <v>1458.2044451716151</v>
      </c>
      <c r="I93" s="337">
        <v>34613.437773221602</v>
      </c>
      <c r="J93" s="380"/>
    </row>
    <row r="94" spans="1:10" ht="15" customHeight="1" x14ac:dyDescent="0.25">
      <c r="A94" s="394">
        <v>27394</v>
      </c>
      <c r="B94" s="394"/>
      <c r="C94" s="353">
        <v>38832.107084971598</v>
      </c>
      <c r="D94" s="337">
        <v>6358.4258345561739</v>
      </c>
      <c r="E94" s="337">
        <v>31.188804752969329</v>
      </c>
      <c r="F94" s="337">
        <v>0</v>
      </c>
      <c r="G94" s="337">
        <v>0</v>
      </c>
      <c r="H94" s="337">
        <v>611.50508991067738</v>
      </c>
      <c r="I94" s="337">
        <v>37523.199869109281</v>
      </c>
      <c r="J94" s="380"/>
    </row>
    <row r="95" spans="1:10" ht="15" customHeight="1" x14ac:dyDescent="0.25">
      <c r="A95" s="394"/>
      <c r="B95" s="394"/>
      <c r="C95" s="353"/>
      <c r="D95" s="337"/>
      <c r="E95" s="337"/>
      <c r="F95" s="337"/>
      <c r="G95" s="337"/>
      <c r="H95" s="337"/>
      <c r="I95" s="337"/>
      <c r="J95" s="380"/>
    </row>
    <row r="96" spans="1:10" ht="15" customHeight="1" x14ac:dyDescent="0.25">
      <c r="A96" s="394">
        <v>27759</v>
      </c>
      <c r="B96" s="394"/>
      <c r="C96" s="353">
        <v>58065.885071810946</v>
      </c>
      <c r="D96" s="337">
        <v>6179.9849680186935</v>
      </c>
      <c r="E96" s="337">
        <v>19.940383366652522</v>
      </c>
      <c r="F96" s="337">
        <v>0</v>
      </c>
      <c r="G96" s="337">
        <v>0</v>
      </c>
      <c r="H96" s="337">
        <v>0</v>
      </c>
      <c r="I96" s="337">
        <v>43368.288654944452</v>
      </c>
      <c r="J96" s="380"/>
    </row>
    <row r="97" spans="1:10" ht="15" customHeight="1" x14ac:dyDescent="0.25">
      <c r="A97" s="394">
        <v>28125</v>
      </c>
      <c r="B97" s="394"/>
      <c r="C97" s="353">
        <v>67441.955589187215</v>
      </c>
      <c r="D97" s="337">
        <v>6027.1086955410237</v>
      </c>
      <c r="E97" s="337">
        <v>9.2032538615319321</v>
      </c>
      <c r="F97" s="337">
        <v>0</v>
      </c>
      <c r="G97" s="337">
        <v>0</v>
      </c>
      <c r="H97" s="337">
        <v>844.14289585495669</v>
      </c>
      <c r="I97" s="337">
        <v>57491.192997346392</v>
      </c>
      <c r="J97" s="380"/>
    </row>
    <row r="98" spans="1:10" ht="15" customHeight="1" x14ac:dyDescent="0.25">
      <c r="A98" s="394">
        <v>28490</v>
      </c>
      <c r="B98" s="394"/>
      <c r="C98" s="353">
        <v>78385.135722429855</v>
      </c>
      <c r="D98" s="337">
        <v>5927.9180705889576</v>
      </c>
      <c r="E98" s="337">
        <v>8.691961980335714</v>
      </c>
      <c r="F98" s="337">
        <v>0</v>
      </c>
      <c r="G98" s="337">
        <v>0</v>
      </c>
      <c r="H98" s="337">
        <v>420.28192634329162</v>
      </c>
      <c r="I98" s="337">
        <v>67577.959229585394</v>
      </c>
      <c r="J98" s="380"/>
    </row>
    <row r="99" spans="1:10" ht="15" customHeight="1" x14ac:dyDescent="0.25">
      <c r="A99" s="394">
        <v>28855</v>
      </c>
      <c r="B99" s="394"/>
      <c r="C99" s="353">
        <v>92367.43479750285</v>
      </c>
      <c r="D99" s="337">
        <v>5859.4049585086641</v>
      </c>
      <c r="E99" s="337">
        <v>7.6693782179432777</v>
      </c>
      <c r="F99" s="337">
        <v>0</v>
      </c>
      <c r="G99" s="337">
        <v>0</v>
      </c>
      <c r="H99" s="337">
        <v>0</v>
      </c>
      <c r="I99" s="337">
        <v>73863.781617011715</v>
      </c>
      <c r="J99" s="380"/>
    </row>
    <row r="100" spans="1:10" ht="15" customHeight="1" x14ac:dyDescent="0.25">
      <c r="A100" s="394">
        <v>29220</v>
      </c>
      <c r="B100" s="394"/>
      <c r="C100" s="353">
        <v>105563.36695929605</v>
      </c>
      <c r="D100" s="337">
        <v>5787.8240951411935</v>
      </c>
      <c r="E100" s="337">
        <v>7.1580863367470586</v>
      </c>
      <c r="F100" s="337">
        <v>0</v>
      </c>
      <c r="G100" s="337">
        <v>0</v>
      </c>
      <c r="H100" s="337">
        <v>25.564594059810926</v>
      </c>
      <c r="I100" s="337">
        <v>80472.740473354017</v>
      </c>
      <c r="J100" s="380"/>
    </row>
    <row r="101" spans="1:10" ht="15" customHeight="1" x14ac:dyDescent="0.25">
      <c r="A101" s="417">
        <v>29586</v>
      </c>
      <c r="B101" s="394"/>
      <c r="C101" s="353">
        <v>119227.13119238379</v>
      </c>
      <c r="D101" s="337">
        <v>5757.1465822694199</v>
      </c>
      <c r="E101" s="337">
        <v>6.1355025743546223</v>
      </c>
      <c r="F101" s="337">
        <v>0</v>
      </c>
      <c r="G101" s="337">
        <v>0</v>
      </c>
      <c r="H101" s="337">
        <v>723.98930377384545</v>
      </c>
      <c r="I101" s="337">
        <v>87396.655128513215</v>
      </c>
      <c r="J101" s="380"/>
    </row>
    <row r="102" spans="1:10" ht="15" customHeight="1" x14ac:dyDescent="0.25">
      <c r="A102" s="394">
        <v>29951</v>
      </c>
      <c r="B102" s="394"/>
      <c r="C102" s="353">
        <v>139926.7830026127</v>
      </c>
      <c r="D102" s="337">
        <v>5661.5350004857273</v>
      </c>
      <c r="E102" s="337">
        <v>5.6242106931584033</v>
      </c>
      <c r="F102" s="337">
        <v>0</v>
      </c>
      <c r="G102" s="337">
        <v>0</v>
      </c>
      <c r="H102" s="337">
        <v>1661.6986138877101</v>
      </c>
      <c r="I102" s="337">
        <v>95454.615176165622</v>
      </c>
      <c r="J102" s="380"/>
    </row>
    <row r="103" spans="1:10" ht="15" customHeight="1" x14ac:dyDescent="0.25">
      <c r="A103" s="394">
        <v>30316</v>
      </c>
      <c r="B103" s="394"/>
      <c r="C103" s="353">
        <v>160393.79700689734</v>
      </c>
      <c r="D103" s="337">
        <v>5583.3073426627061</v>
      </c>
      <c r="E103" s="337">
        <v>4.6016269307659661</v>
      </c>
      <c r="F103" s="337">
        <v>0</v>
      </c>
      <c r="G103" s="337">
        <v>0</v>
      </c>
      <c r="H103" s="337">
        <v>0</v>
      </c>
      <c r="I103" s="337">
        <v>108979.81930944919</v>
      </c>
      <c r="J103" s="380"/>
    </row>
    <row r="104" spans="1:10" ht="15" customHeight="1" x14ac:dyDescent="0.25">
      <c r="A104" s="394">
        <v>30681</v>
      </c>
      <c r="B104" s="394"/>
      <c r="C104" s="353">
        <v>177534.85732400056</v>
      </c>
      <c r="D104" s="337">
        <v>5512.237771176432</v>
      </c>
      <c r="E104" s="337">
        <v>4.0903350495697479</v>
      </c>
      <c r="F104" s="337">
        <v>0</v>
      </c>
      <c r="G104" s="337">
        <v>0</v>
      </c>
      <c r="H104" s="337">
        <v>99.701916833262601</v>
      </c>
      <c r="I104" s="337">
        <v>115892.48554322205</v>
      </c>
      <c r="J104" s="380"/>
    </row>
    <row r="105" spans="1:10" ht="15" customHeight="1" x14ac:dyDescent="0.25">
      <c r="A105" s="394">
        <v>31047</v>
      </c>
      <c r="B105" s="394"/>
      <c r="C105" s="353">
        <v>190195.4668861813</v>
      </c>
      <c r="D105" s="337">
        <v>5442.19078345255</v>
      </c>
      <c r="E105" s="337">
        <v>3.5790431683735293</v>
      </c>
      <c r="F105" s="337">
        <v>0</v>
      </c>
      <c r="G105" s="337">
        <v>0</v>
      </c>
      <c r="H105" s="337">
        <v>957.64969348051727</v>
      </c>
      <c r="I105" s="337">
        <v>117870.16253968903</v>
      </c>
      <c r="J105" s="380"/>
    </row>
    <row r="106" spans="1:10" ht="15" customHeight="1" x14ac:dyDescent="0.25">
      <c r="A106" s="394">
        <v>31412</v>
      </c>
      <c r="B106" s="394"/>
      <c r="C106" s="353">
        <v>203822.41810382291</v>
      </c>
      <c r="D106" s="337">
        <v>5395.6632222636936</v>
      </c>
      <c r="E106" s="337">
        <v>2.5564594059810926</v>
      </c>
      <c r="F106" s="337">
        <v>0</v>
      </c>
      <c r="G106" s="337">
        <v>0</v>
      </c>
      <c r="H106" s="337">
        <v>204.5167524784874</v>
      </c>
      <c r="I106" s="337">
        <v>115822.43855549819</v>
      </c>
      <c r="J106" s="380"/>
    </row>
    <row r="107" spans="1:10" ht="15" customHeight="1" x14ac:dyDescent="0.25">
      <c r="A107" s="394">
        <v>31777</v>
      </c>
      <c r="B107" s="394"/>
      <c r="C107" s="353">
        <v>214635.73009924174</v>
      </c>
      <c r="D107" s="337">
        <v>5348.1130773124451</v>
      </c>
      <c r="E107" s="337">
        <v>2.045167524784874</v>
      </c>
      <c r="F107" s="337">
        <v>0</v>
      </c>
      <c r="G107" s="337">
        <v>0</v>
      </c>
      <c r="H107" s="337">
        <v>1030.2531406103803</v>
      </c>
      <c r="I107" s="337">
        <v>113546.16710041263</v>
      </c>
      <c r="J107" s="380"/>
    </row>
    <row r="108" spans="1:10" ht="15" customHeight="1" x14ac:dyDescent="0.25">
      <c r="A108" s="394">
        <v>32142</v>
      </c>
      <c r="B108" s="394"/>
      <c r="C108" s="353">
        <v>228131.27930341594</v>
      </c>
      <c r="D108" s="337">
        <v>5297.4951810740195</v>
      </c>
      <c r="E108" s="337">
        <v>1.5338756435886556</v>
      </c>
      <c r="F108" s="337">
        <v>0</v>
      </c>
      <c r="G108" s="337">
        <v>0</v>
      </c>
      <c r="H108" s="337">
        <v>102.2583762392437</v>
      </c>
      <c r="I108" s="337">
        <v>109373.51405797027</v>
      </c>
      <c r="J108" s="380"/>
    </row>
    <row r="109" spans="1:10" ht="15" customHeight="1" x14ac:dyDescent="0.25">
      <c r="A109" s="394">
        <v>32508</v>
      </c>
      <c r="B109" s="394"/>
      <c r="C109" s="353">
        <v>245960.53849260928</v>
      </c>
      <c r="D109" s="337">
        <v>5245.8547010732018</v>
      </c>
      <c r="E109" s="337">
        <v>1.022583762392437</v>
      </c>
      <c r="F109" s="337">
        <v>0</v>
      </c>
      <c r="G109" s="337">
        <v>0</v>
      </c>
      <c r="H109" s="337">
        <v>40.903350495697481</v>
      </c>
      <c r="I109" s="337">
        <v>105711.64160484295</v>
      </c>
      <c r="J109" s="380"/>
    </row>
    <row r="110" spans="1:10" ht="15" customHeight="1" x14ac:dyDescent="0.25">
      <c r="A110" s="394">
        <v>32873</v>
      </c>
      <c r="B110" s="394"/>
      <c r="C110" s="353">
        <v>254261.36218382989</v>
      </c>
      <c r="D110" s="337">
        <v>5192.1690535475991</v>
      </c>
      <c r="E110" s="337">
        <v>0.51129188119621849</v>
      </c>
      <c r="F110" s="337">
        <v>0</v>
      </c>
      <c r="G110" s="337">
        <v>0</v>
      </c>
      <c r="H110" s="337">
        <v>158.50048317082772</v>
      </c>
      <c r="I110" s="337">
        <v>107187.74126585644</v>
      </c>
      <c r="J110" s="380"/>
    </row>
    <row r="111" spans="1:10" ht="15" customHeight="1" x14ac:dyDescent="0.25">
      <c r="A111" s="394">
        <v>33238</v>
      </c>
      <c r="B111" s="394"/>
      <c r="C111" s="353">
        <v>306213.21894029644</v>
      </c>
      <c r="D111" s="337">
        <v>5136.949530378407</v>
      </c>
      <c r="E111" s="337">
        <v>0</v>
      </c>
      <c r="F111" s="337">
        <v>0</v>
      </c>
      <c r="G111" s="337">
        <v>0</v>
      </c>
      <c r="H111" s="337">
        <v>102.2583762392437</v>
      </c>
      <c r="I111" s="337">
        <v>120686.869513199</v>
      </c>
      <c r="J111" s="380"/>
    </row>
    <row r="112" spans="1:10" ht="15" customHeight="1" x14ac:dyDescent="0.25">
      <c r="A112" s="394"/>
      <c r="B112" s="394"/>
      <c r="C112" s="353"/>
      <c r="D112" s="337"/>
      <c r="E112" s="337"/>
      <c r="F112" s="337"/>
      <c r="G112" s="337"/>
      <c r="H112" s="337">
        <v>0</v>
      </c>
      <c r="I112" s="337">
        <v>0</v>
      </c>
      <c r="J112" s="380"/>
    </row>
    <row r="113" spans="1:10" ht="15" customHeight="1" x14ac:dyDescent="0.25">
      <c r="A113" s="394">
        <v>33603</v>
      </c>
      <c r="B113" s="394"/>
      <c r="C113" s="353">
        <v>347809.36993501481</v>
      </c>
      <c r="D113" s="337">
        <v>5601.202558504574</v>
      </c>
      <c r="E113" s="337">
        <v>25.564594059810926</v>
      </c>
      <c r="F113" s="337">
        <v>0</v>
      </c>
      <c r="G113" s="337">
        <v>0</v>
      </c>
      <c r="H113" s="337">
        <v>25.053302178614707</v>
      </c>
      <c r="I113" s="337">
        <v>128985.64803689483</v>
      </c>
      <c r="J113" s="380"/>
    </row>
    <row r="114" spans="1:10" ht="15" customHeight="1" x14ac:dyDescent="0.25">
      <c r="A114" s="394">
        <v>33969</v>
      </c>
      <c r="B114" s="394"/>
      <c r="C114" s="353">
        <v>407562.00692289206</v>
      </c>
      <c r="D114" s="337">
        <v>38779.444021208394</v>
      </c>
      <c r="E114" s="337">
        <v>0</v>
      </c>
      <c r="F114" s="337">
        <v>0</v>
      </c>
      <c r="G114" s="337">
        <v>0</v>
      </c>
      <c r="H114" s="337">
        <v>2226.1648507283353</v>
      </c>
      <c r="I114" s="337">
        <v>142637.14126483386</v>
      </c>
      <c r="J114" s="380"/>
    </row>
    <row r="115" spans="1:10" ht="15" customHeight="1" x14ac:dyDescent="0.25">
      <c r="A115" s="394">
        <v>34334</v>
      </c>
      <c r="B115" s="394"/>
      <c r="C115" s="353">
        <v>461357.07091107103</v>
      </c>
      <c r="D115" s="337">
        <v>43479.750285045222</v>
      </c>
      <c r="E115" s="337">
        <v>0</v>
      </c>
      <c r="F115" s="337">
        <v>0</v>
      </c>
      <c r="G115" s="337">
        <v>0</v>
      </c>
      <c r="H115" s="337">
        <v>0</v>
      </c>
      <c r="I115" s="337">
        <v>147042.43211322048</v>
      </c>
      <c r="J115" s="380"/>
    </row>
    <row r="116" spans="1:10" ht="15" customHeight="1" x14ac:dyDescent="0.25">
      <c r="A116" s="394">
        <v>34699</v>
      </c>
      <c r="B116" s="394"/>
      <c r="C116" s="353">
        <v>513150.938476248</v>
      </c>
      <c r="D116" s="337">
        <v>44081.540829213176</v>
      </c>
      <c r="E116" s="337">
        <v>84.363160397376049</v>
      </c>
      <c r="F116" s="337">
        <v>0</v>
      </c>
      <c r="G116" s="337">
        <v>0</v>
      </c>
      <c r="H116" s="337">
        <v>0</v>
      </c>
      <c r="I116" s="337">
        <v>155486.417531176</v>
      </c>
      <c r="J116" s="380"/>
    </row>
    <row r="117" spans="1:10" ht="15" customHeight="1" x14ac:dyDescent="0.25">
      <c r="A117" s="394">
        <v>35064</v>
      </c>
      <c r="B117" s="394"/>
      <c r="C117" s="353">
        <v>657060.17394149804</v>
      </c>
      <c r="D117" s="337">
        <v>52256.586717659513</v>
      </c>
      <c r="E117" s="337">
        <v>1.5338756435886556</v>
      </c>
      <c r="F117" s="337">
        <v>0</v>
      </c>
      <c r="G117" s="337">
        <v>0</v>
      </c>
      <c r="H117" s="337">
        <v>1279.2522867529387</v>
      </c>
      <c r="I117" s="337">
        <v>161735.42690315621</v>
      </c>
      <c r="J117" s="380"/>
    </row>
    <row r="118" spans="1:10" ht="15" customHeight="1" x14ac:dyDescent="0.25">
      <c r="A118" s="394">
        <v>35430</v>
      </c>
      <c r="B118" s="394"/>
      <c r="C118" s="353">
        <v>692928.83328305616</v>
      </c>
      <c r="D118" s="337">
        <v>46739.747319552313</v>
      </c>
      <c r="E118" s="337">
        <v>1.022583762392437</v>
      </c>
      <c r="F118" s="337">
        <v>0</v>
      </c>
      <c r="G118" s="337">
        <v>0</v>
      </c>
      <c r="H118" s="337">
        <v>3400.0910099548528</v>
      </c>
      <c r="I118" s="337">
        <v>176374.73604556633</v>
      </c>
      <c r="J118" s="380"/>
    </row>
    <row r="119" spans="1:10" ht="15" customHeight="1" x14ac:dyDescent="0.25">
      <c r="A119" s="394">
        <v>35795</v>
      </c>
      <c r="B119" s="394"/>
      <c r="C119" s="353">
        <v>723405.4084455194</v>
      </c>
      <c r="D119" s="337">
        <v>46378.263959546588</v>
      </c>
      <c r="E119" s="337">
        <v>1.022583762392437</v>
      </c>
      <c r="F119" s="337">
        <v>0</v>
      </c>
      <c r="G119" s="337">
        <v>0</v>
      </c>
      <c r="H119" s="337">
        <v>3384.7522535189664</v>
      </c>
      <c r="I119" s="337">
        <v>181186.50393950395</v>
      </c>
      <c r="J119" s="380"/>
    </row>
    <row r="120" spans="1:10" ht="15" customHeight="1" x14ac:dyDescent="0.25">
      <c r="A120" s="394">
        <v>36160</v>
      </c>
      <c r="B120" s="394"/>
      <c r="C120" s="353">
        <v>743211.83333929849</v>
      </c>
      <c r="D120" s="337">
        <v>45938.041649836647</v>
      </c>
      <c r="E120" s="337">
        <v>0.51129188119621849</v>
      </c>
      <c r="F120" s="337">
        <v>0</v>
      </c>
      <c r="G120" s="337">
        <v>0</v>
      </c>
      <c r="H120" s="337">
        <v>2073.288578250666</v>
      </c>
      <c r="I120" s="337">
        <v>187764.2739910933</v>
      </c>
      <c r="J120" s="380"/>
    </row>
    <row r="121" spans="1:10" ht="15" customHeight="1" x14ac:dyDescent="0.25">
      <c r="A121" s="394">
        <v>36525</v>
      </c>
      <c r="B121" s="394"/>
      <c r="C121" s="353">
        <v>764575.65330320131</v>
      </c>
      <c r="D121" s="337">
        <v>45165.990909230357</v>
      </c>
      <c r="E121" s="337">
        <v>0.51129188119621849</v>
      </c>
      <c r="F121" s="337">
        <v>0</v>
      </c>
      <c r="G121" s="337">
        <v>0</v>
      </c>
      <c r="H121" s="337">
        <v>5754.5901228634393</v>
      </c>
      <c r="I121" s="337">
        <v>197293.73207282842</v>
      </c>
      <c r="J121" s="380"/>
    </row>
    <row r="122" spans="1:10" ht="15" customHeight="1" x14ac:dyDescent="0.25">
      <c r="A122" s="394">
        <v>36891</v>
      </c>
      <c r="B122" s="394"/>
      <c r="C122" s="353">
        <v>773897.0155892896</v>
      </c>
      <c r="D122" s="337">
        <v>44132.670017332799</v>
      </c>
      <c r="E122" s="337">
        <v>0</v>
      </c>
      <c r="F122" s="337">
        <v>0</v>
      </c>
      <c r="G122" s="337">
        <v>0</v>
      </c>
      <c r="H122" s="337">
        <v>936.68672635147232</v>
      </c>
      <c r="I122" s="337">
        <v>208104.48760884127</v>
      </c>
      <c r="J122" s="380"/>
    </row>
    <row r="123" spans="1:10" ht="15" customHeight="1" x14ac:dyDescent="0.25">
      <c r="A123" s="394">
        <v>37256</v>
      </c>
      <c r="B123" s="394"/>
      <c r="C123" s="353">
        <v>756374</v>
      </c>
      <c r="D123" s="337">
        <v>8951</v>
      </c>
      <c r="E123" s="337">
        <v>8.1000000000000003E-2</v>
      </c>
      <c r="F123" s="337">
        <v>0</v>
      </c>
      <c r="G123" s="337">
        <v>0</v>
      </c>
      <c r="H123" s="337">
        <v>3787</v>
      </c>
      <c r="I123" s="337">
        <v>231062</v>
      </c>
      <c r="J123" s="380"/>
    </row>
    <row r="124" spans="1:10" ht="15" customHeight="1" x14ac:dyDescent="0.25">
      <c r="A124" s="394">
        <v>37621</v>
      </c>
      <c r="B124" s="394"/>
      <c r="C124" s="353">
        <v>778607</v>
      </c>
      <c r="D124" s="337">
        <v>7809</v>
      </c>
      <c r="E124" s="337">
        <v>5.3999999999999999E-2</v>
      </c>
      <c r="F124" s="337">
        <v>0</v>
      </c>
      <c r="G124" s="337">
        <v>0</v>
      </c>
      <c r="H124" s="337">
        <v>6008</v>
      </c>
      <c r="I124" s="337">
        <v>229340</v>
      </c>
      <c r="J124" s="380"/>
    </row>
    <row r="125" spans="1:10" ht="15" customHeight="1" x14ac:dyDescent="0.25">
      <c r="A125" s="394">
        <v>37986</v>
      </c>
      <c r="B125" s="394"/>
      <c r="C125" s="353">
        <v>819282</v>
      </c>
      <c r="D125" s="337">
        <v>6678</v>
      </c>
      <c r="E125" s="337">
        <v>2.7E-2</v>
      </c>
      <c r="F125" s="337">
        <v>0</v>
      </c>
      <c r="G125" s="337">
        <v>0</v>
      </c>
      <c r="H125" s="337">
        <v>7244.1239999999998</v>
      </c>
      <c r="I125" s="337">
        <v>230937</v>
      </c>
      <c r="J125" s="380"/>
    </row>
    <row r="126" spans="1:10" ht="15" customHeight="1" x14ac:dyDescent="0.25">
      <c r="A126" s="394">
        <v>38352</v>
      </c>
      <c r="B126" s="394"/>
      <c r="C126" s="353">
        <v>860244</v>
      </c>
      <c r="D126" s="337">
        <v>5535</v>
      </c>
      <c r="E126" s="337">
        <v>3</v>
      </c>
      <c r="F126" s="337">
        <v>0</v>
      </c>
      <c r="G126" s="337">
        <v>0</v>
      </c>
      <c r="H126" s="337">
        <v>9088</v>
      </c>
      <c r="I126" s="337">
        <v>229967</v>
      </c>
      <c r="J126" s="380"/>
    </row>
    <row r="127" spans="1:10" ht="15" customHeight="1" x14ac:dyDescent="0.25">
      <c r="A127" s="394">
        <v>38717</v>
      </c>
      <c r="B127" s="394"/>
      <c r="C127" s="353">
        <v>888019</v>
      </c>
      <c r="D127" s="337">
        <v>4444</v>
      </c>
      <c r="E127" s="337">
        <v>0</v>
      </c>
      <c r="F127" s="337">
        <v>0</v>
      </c>
      <c r="G127" s="337">
        <v>0</v>
      </c>
      <c r="H127" s="337">
        <v>15262</v>
      </c>
      <c r="I127" s="337">
        <v>229416</v>
      </c>
      <c r="J127" s="380"/>
    </row>
    <row r="128" spans="1:10" ht="15" customHeight="1" x14ac:dyDescent="0.25">
      <c r="A128" s="417" t="s">
        <v>550</v>
      </c>
      <c r="B128" s="394"/>
      <c r="C128" s="353">
        <v>932110.20200000005</v>
      </c>
      <c r="D128" s="337">
        <v>4523.9889999999996</v>
      </c>
      <c r="E128" s="337">
        <v>11.115319</v>
      </c>
      <c r="F128" s="337">
        <v>0</v>
      </c>
      <c r="G128" s="337">
        <v>0</v>
      </c>
      <c r="H128" s="337">
        <v>18227.767472</v>
      </c>
      <c r="I128" s="337">
        <v>222080.99400000001</v>
      </c>
      <c r="J128" s="380"/>
    </row>
    <row r="129" spans="1:10" ht="15" customHeight="1" x14ac:dyDescent="0.25">
      <c r="A129" s="394">
        <v>39447</v>
      </c>
      <c r="B129" s="394"/>
      <c r="C129" s="353">
        <v>937645.05</v>
      </c>
      <c r="D129" s="337">
        <v>4517.7939999999999</v>
      </c>
      <c r="E129" s="337">
        <v>11.37468735</v>
      </c>
      <c r="F129" s="337">
        <v>0</v>
      </c>
      <c r="G129" s="337">
        <v>0</v>
      </c>
      <c r="H129" s="337">
        <v>19624.474902999998</v>
      </c>
      <c r="I129" s="337">
        <v>217636</v>
      </c>
      <c r="J129" s="380"/>
    </row>
    <row r="130" spans="1:10" ht="15" customHeight="1" x14ac:dyDescent="0.25">
      <c r="A130" s="394">
        <v>39813</v>
      </c>
      <c r="B130" s="394"/>
      <c r="C130" s="353">
        <v>956869.424</v>
      </c>
      <c r="D130" s="337">
        <v>4516.9170000000004</v>
      </c>
      <c r="E130" s="337">
        <v>11.388664</v>
      </c>
      <c r="F130" s="337">
        <v>0</v>
      </c>
      <c r="G130" s="337">
        <v>0</v>
      </c>
      <c r="H130" s="337">
        <v>28880.283516</v>
      </c>
      <c r="I130" s="337">
        <v>284182.67599999998</v>
      </c>
      <c r="J130" s="380"/>
    </row>
    <row r="131" spans="1:10" ht="15" customHeight="1" x14ac:dyDescent="0.25">
      <c r="A131" s="394">
        <v>40178</v>
      </c>
      <c r="B131" s="394"/>
      <c r="C131" s="353">
        <v>1033266.5060000002</v>
      </c>
      <c r="D131" s="337">
        <v>4514.5870000000004</v>
      </c>
      <c r="E131" s="337">
        <v>588.16</v>
      </c>
      <c r="F131" s="337">
        <v>0</v>
      </c>
      <c r="G131" s="337">
        <v>0</v>
      </c>
      <c r="H131" s="337">
        <v>20547.004000000001</v>
      </c>
      <c r="I131" s="337">
        <v>472184.42800000001</v>
      </c>
      <c r="J131" s="380"/>
    </row>
    <row r="132" spans="1:10" ht="15" customHeight="1" x14ac:dyDescent="0.25">
      <c r="A132" s="394"/>
      <c r="B132" s="394"/>
      <c r="C132" s="647"/>
      <c r="E132" s="337"/>
      <c r="H132" s="337"/>
      <c r="J132" s="380"/>
    </row>
    <row r="133" spans="1:10" ht="15" customHeight="1" x14ac:dyDescent="0.25">
      <c r="A133" s="394"/>
      <c r="B133" s="394"/>
      <c r="C133" s="418"/>
      <c r="H133" s="337"/>
      <c r="J133" s="380"/>
    </row>
    <row r="134" spans="1:10" ht="15" customHeight="1" x14ac:dyDescent="0.25">
      <c r="A134" s="394"/>
      <c r="B134" s="394"/>
      <c r="C134" s="413" t="s">
        <v>524</v>
      </c>
      <c r="D134" s="419"/>
      <c r="E134" s="419"/>
      <c r="F134" s="419"/>
      <c r="G134" s="419"/>
      <c r="H134" s="337"/>
      <c r="I134" s="419"/>
      <c r="J134" s="413"/>
    </row>
    <row r="135" spans="1:10" ht="15" customHeight="1" x14ac:dyDescent="0.25">
      <c r="A135" s="394"/>
      <c r="B135" s="394"/>
      <c r="C135" s="413"/>
      <c r="D135" s="419"/>
      <c r="E135" s="419"/>
      <c r="F135" s="419"/>
      <c r="G135" s="419"/>
      <c r="H135" s="337"/>
      <c r="I135" s="419"/>
      <c r="J135" s="413"/>
    </row>
    <row r="136" spans="1:10" ht="15" customHeight="1" x14ac:dyDescent="0.25">
      <c r="A136" s="394">
        <v>18353</v>
      </c>
      <c r="B136" s="394"/>
      <c r="C136" s="353">
        <v>3427.7007715394489</v>
      </c>
      <c r="D136" s="337">
        <v>2775.8036230142702</v>
      </c>
      <c r="E136" s="337">
        <v>0</v>
      </c>
      <c r="F136" s="337">
        <v>0</v>
      </c>
      <c r="G136" s="337">
        <v>0</v>
      </c>
      <c r="H136" s="337">
        <v>0</v>
      </c>
      <c r="I136" s="337">
        <v>0</v>
      </c>
      <c r="J136" s="420"/>
    </row>
    <row r="137" spans="1:10" ht="15" customHeight="1" x14ac:dyDescent="0.25">
      <c r="A137" s="394">
        <v>20179</v>
      </c>
      <c r="B137" s="394"/>
      <c r="C137" s="353">
        <v>10293.328152242271</v>
      </c>
      <c r="D137" s="337">
        <v>4019.7767699646697</v>
      </c>
      <c r="E137" s="337">
        <v>0</v>
      </c>
      <c r="F137" s="337">
        <v>0</v>
      </c>
      <c r="G137" s="337">
        <v>0</v>
      </c>
      <c r="H137" s="337">
        <v>0</v>
      </c>
      <c r="I137" s="337">
        <v>0</v>
      </c>
      <c r="J137" s="420"/>
    </row>
    <row r="138" spans="1:10" ht="15" customHeight="1" x14ac:dyDescent="0.25">
      <c r="A138" s="394">
        <v>20545</v>
      </c>
      <c r="B138" s="394"/>
      <c r="C138" s="353">
        <v>10167.550349468002</v>
      </c>
      <c r="D138" s="337">
        <v>4051.4768665988354</v>
      </c>
      <c r="E138" s="337">
        <v>0</v>
      </c>
      <c r="F138" s="337">
        <v>0</v>
      </c>
      <c r="G138" s="337">
        <v>0</v>
      </c>
      <c r="H138" s="337">
        <v>0</v>
      </c>
      <c r="I138" s="337">
        <v>0</v>
      </c>
      <c r="J138" s="420"/>
    </row>
    <row r="139" spans="1:10" ht="15" customHeight="1" x14ac:dyDescent="0.25">
      <c r="A139" s="394">
        <v>20910</v>
      </c>
      <c r="B139" s="394"/>
      <c r="C139" s="353">
        <v>10075.006518971486</v>
      </c>
      <c r="D139" s="337">
        <v>4088.2898820449632</v>
      </c>
      <c r="E139" s="337">
        <v>0</v>
      </c>
      <c r="F139" s="337">
        <v>0</v>
      </c>
      <c r="G139" s="337">
        <v>0</v>
      </c>
      <c r="H139" s="337">
        <v>0</v>
      </c>
      <c r="I139" s="337">
        <v>0</v>
      </c>
      <c r="J139" s="420"/>
    </row>
    <row r="140" spans="1:10" ht="15" customHeight="1" x14ac:dyDescent="0.25">
      <c r="A140" s="394">
        <v>21275</v>
      </c>
      <c r="B140" s="394"/>
      <c r="C140" s="353">
        <v>10960.05276532214</v>
      </c>
      <c r="D140" s="337">
        <v>5378.2792983030222</v>
      </c>
      <c r="E140" s="337">
        <v>0</v>
      </c>
      <c r="F140" s="337">
        <v>0</v>
      </c>
      <c r="G140" s="337">
        <v>0</v>
      </c>
      <c r="H140" s="337">
        <v>0</v>
      </c>
      <c r="I140" s="337">
        <v>0</v>
      </c>
      <c r="J140" s="420"/>
    </row>
    <row r="141" spans="1:10" ht="15" customHeight="1" x14ac:dyDescent="0.25">
      <c r="A141" s="394">
        <v>21640</v>
      </c>
      <c r="B141" s="394"/>
      <c r="C141" s="353">
        <v>11376.244356615862</v>
      </c>
      <c r="D141" s="337">
        <v>5824.6371105873213</v>
      </c>
      <c r="E141" s="337">
        <v>0</v>
      </c>
      <c r="F141" s="337">
        <v>0</v>
      </c>
      <c r="G141" s="337">
        <v>0</v>
      </c>
      <c r="H141" s="337">
        <v>0</v>
      </c>
      <c r="I141" s="337">
        <v>0</v>
      </c>
      <c r="J141" s="420"/>
    </row>
    <row r="142" spans="1:10" ht="15" customHeight="1" x14ac:dyDescent="0.25">
      <c r="A142" s="394">
        <v>22281</v>
      </c>
      <c r="B142" s="394"/>
      <c r="C142" s="353">
        <v>13403.005373677672</v>
      </c>
      <c r="D142" s="337">
        <v>6118.1186503939507</v>
      </c>
      <c r="E142" s="337">
        <v>0</v>
      </c>
      <c r="F142" s="337">
        <v>0</v>
      </c>
      <c r="G142" s="337">
        <v>0</v>
      </c>
      <c r="H142" s="337">
        <v>0</v>
      </c>
      <c r="I142" s="337">
        <v>9476.2837260907145</v>
      </c>
      <c r="J142" s="337"/>
    </row>
    <row r="143" spans="1:10" ht="15" customHeight="1" x14ac:dyDescent="0.25">
      <c r="A143" s="394">
        <v>22646</v>
      </c>
      <c r="B143" s="394"/>
      <c r="C143" s="353">
        <v>15972.758368569866</v>
      </c>
      <c r="D143" s="337">
        <v>6156.9768333648635</v>
      </c>
      <c r="E143" s="337">
        <v>0</v>
      </c>
      <c r="F143" s="337">
        <v>0</v>
      </c>
      <c r="G143" s="337">
        <v>0</v>
      </c>
      <c r="H143" s="337">
        <v>81.806700991394962</v>
      </c>
      <c r="I143" s="337">
        <v>11158.434015226272</v>
      </c>
      <c r="J143" s="337"/>
    </row>
    <row r="144" spans="1:10" ht="15" customHeight="1" x14ac:dyDescent="0.25">
      <c r="A144" s="394">
        <v>23011</v>
      </c>
      <c r="B144" s="394"/>
      <c r="C144" s="353">
        <v>15434.368017670247</v>
      </c>
      <c r="D144" s="337">
        <v>6199.414059504149</v>
      </c>
      <c r="E144" s="337">
        <v>0</v>
      </c>
      <c r="F144" s="337">
        <v>0</v>
      </c>
      <c r="G144" s="337">
        <v>0</v>
      </c>
      <c r="H144" s="337">
        <v>382.95761901596768</v>
      </c>
      <c r="I144" s="337">
        <v>12398.828119008298</v>
      </c>
      <c r="J144" s="337"/>
    </row>
    <row r="145" spans="1:10" ht="15" customHeight="1" x14ac:dyDescent="0.25">
      <c r="A145" s="394">
        <v>23376</v>
      </c>
      <c r="B145" s="394"/>
      <c r="C145" s="353">
        <v>16351.114360655067</v>
      </c>
      <c r="D145" s="337">
        <v>6350.7564563382302</v>
      </c>
      <c r="E145" s="337">
        <v>0</v>
      </c>
      <c r="F145" s="337">
        <v>0</v>
      </c>
      <c r="G145" s="337">
        <v>0</v>
      </c>
      <c r="H145" s="337">
        <v>890.67045704381258</v>
      </c>
      <c r="I145" s="337">
        <v>13777.271030713304</v>
      </c>
      <c r="J145" s="337"/>
    </row>
    <row r="146" spans="1:10" ht="15" customHeight="1" x14ac:dyDescent="0.25">
      <c r="A146" s="394">
        <v>23742</v>
      </c>
      <c r="B146" s="394"/>
      <c r="C146" s="353">
        <v>17544.980903248237</v>
      </c>
      <c r="D146" s="337">
        <v>6518.4601933705899</v>
      </c>
      <c r="E146" s="337">
        <v>0</v>
      </c>
      <c r="F146" s="337">
        <v>0</v>
      </c>
      <c r="G146" s="337">
        <v>0</v>
      </c>
      <c r="H146" s="337">
        <v>556.79685862268195</v>
      </c>
      <c r="I146" s="337">
        <v>15376.080743213879</v>
      </c>
      <c r="J146" s="337"/>
    </row>
    <row r="147" spans="1:10" ht="15" customHeight="1" x14ac:dyDescent="0.25">
      <c r="A147" s="394">
        <v>24107</v>
      </c>
      <c r="B147" s="394"/>
      <c r="C147" s="353">
        <v>17923.336895333439</v>
      </c>
      <c r="D147" s="337">
        <v>6548.6264143611661</v>
      </c>
      <c r="E147" s="337">
        <v>0</v>
      </c>
      <c r="F147" s="337">
        <v>0</v>
      </c>
      <c r="G147" s="337">
        <v>0</v>
      </c>
      <c r="H147" s="337">
        <v>1110.0146740769903</v>
      </c>
      <c r="I147" s="337">
        <v>16759.636573730848</v>
      </c>
      <c r="J147" s="337"/>
    </row>
    <row r="148" spans="1:10" ht="15" customHeight="1" x14ac:dyDescent="0.25">
      <c r="A148" s="394">
        <v>24472</v>
      </c>
      <c r="B148" s="394"/>
      <c r="C148" s="353">
        <v>19521.635315952819</v>
      </c>
      <c r="D148" s="337">
        <v>6547.0925387175776</v>
      </c>
      <c r="E148" s="337">
        <v>12</v>
      </c>
      <c r="F148" s="337">
        <v>0</v>
      </c>
      <c r="G148" s="337">
        <v>0</v>
      </c>
      <c r="H148" s="337">
        <v>1698.5116293338378</v>
      </c>
      <c r="I148" s="337">
        <v>16803.607675513722</v>
      </c>
      <c r="J148" s="337"/>
    </row>
    <row r="149" spans="1:10" ht="15" customHeight="1" x14ac:dyDescent="0.25">
      <c r="A149" s="394">
        <v>24837</v>
      </c>
      <c r="B149" s="394"/>
      <c r="C149" s="353">
        <v>23660.543094236207</v>
      </c>
      <c r="D149" s="337">
        <v>6525.1069878261405</v>
      </c>
      <c r="E149" s="337">
        <v>15.850048317082774</v>
      </c>
      <c r="F149" s="337">
        <v>0</v>
      </c>
      <c r="G149" s="337">
        <v>0</v>
      </c>
      <c r="H149" s="337">
        <v>1678.0599540859891</v>
      </c>
      <c r="I149" s="337">
        <v>19579.922590409187</v>
      </c>
      <c r="J149" s="337"/>
    </row>
    <row r="150" spans="1:10" ht="15" customHeight="1" x14ac:dyDescent="0.25">
      <c r="A150" s="394">
        <v>25203</v>
      </c>
      <c r="B150" s="394"/>
      <c r="C150" s="353">
        <v>25915.851582192729</v>
      </c>
      <c r="D150" s="337">
        <v>6456.5938757458471</v>
      </c>
      <c r="E150" s="337">
        <v>2.045167524784874</v>
      </c>
      <c r="F150" s="337">
        <v>0</v>
      </c>
      <c r="G150" s="337">
        <v>0</v>
      </c>
      <c r="H150" s="337">
        <v>1344.6976475460547</v>
      </c>
      <c r="I150" s="337">
        <v>22299.99539837307</v>
      </c>
      <c r="J150" s="337"/>
    </row>
    <row r="151" spans="1:10" ht="15" customHeight="1" x14ac:dyDescent="0.25">
      <c r="A151" s="394">
        <v>25568</v>
      </c>
      <c r="B151" s="394"/>
      <c r="C151" s="353">
        <v>25698.041240803137</v>
      </c>
      <c r="D151" s="337">
        <v>6421.3147359433078</v>
      </c>
      <c r="E151" s="337">
        <v>1.5338756435886556</v>
      </c>
      <c r="F151" s="337">
        <v>0</v>
      </c>
      <c r="G151" s="337">
        <v>0</v>
      </c>
      <c r="H151" s="337">
        <v>954.0706503121437</v>
      </c>
      <c r="I151" s="337">
        <v>25798.254449517597</v>
      </c>
      <c r="J151" s="337"/>
    </row>
    <row r="152" spans="1:10" ht="15" customHeight="1" x14ac:dyDescent="0.25">
      <c r="A152" s="394">
        <v>25933</v>
      </c>
      <c r="B152" s="394"/>
      <c r="C152" s="353">
        <v>24424.924456624554</v>
      </c>
      <c r="D152" s="337">
        <v>6375.2984666356488</v>
      </c>
      <c r="E152" s="337">
        <v>1.022583762392437</v>
      </c>
      <c r="F152" s="337">
        <v>0</v>
      </c>
      <c r="G152" s="337">
        <v>0</v>
      </c>
      <c r="H152" s="337">
        <v>979.12395249075837</v>
      </c>
      <c r="I152" s="337">
        <v>28513.725630550714</v>
      </c>
      <c r="J152" s="337"/>
    </row>
    <row r="153" spans="1:10" ht="15" customHeight="1" x14ac:dyDescent="0.25">
      <c r="A153" s="394">
        <v>26298</v>
      </c>
      <c r="B153" s="394"/>
      <c r="C153" s="353">
        <v>25498.126115255418</v>
      </c>
      <c r="D153" s="337">
        <v>6311.3869814861209</v>
      </c>
      <c r="E153" s="337">
        <v>0.51129188119621849</v>
      </c>
      <c r="F153" s="337">
        <v>0</v>
      </c>
      <c r="G153" s="337">
        <v>0</v>
      </c>
      <c r="H153" s="337">
        <v>877.88816001390717</v>
      </c>
      <c r="I153" s="337">
        <v>31055.357571977114</v>
      </c>
      <c r="J153" s="337"/>
    </row>
    <row r="154" spans="1:10" ht="15" customHeight="1" x14ac:dyDescent="0.25">
      <c r="A154" s="394">
        <v>26664</v>
      </c>
      <c r="B154" s="394"/>
      <c r="C154" s="353">
        <v>27870.009152124672</v>
      </c>
      <c r="D154" s="337">
        <v>6271.506214752816</v>
      </c>
      <c r="E154" s="337">
        <v>0</v>
      </c>
      <c r="F154" s="337">
        <v>0</v>
      </c>
      <c r="G154" s="337">
        <v>0</v>
      </c>
      <c r="H154" s="337">
        <v>163.61340198278992</v>
      </c>
      <c r="I154" s="337">
        <v>32548.329865070074</v>
      </c>
      <c r="J154" s="337"/>
    </row>
    <row r="155" spans="1:10" ht="15" customHeight="1" x14ac:dyDescent="0.25">
      <c r="A155" s="394">
        <v>27029</v>
      </c>
      <c r="B155" s="394"/>
      <c r="C155" s="353">
        <v>29228.511680463027</v>
      </c>
      <c r="D155" s="337">
        <v>6202.9931026725226</v>
      </c>
      <c r="E155" s="337">
        <v>0</v>
      </c>
      <c r="F155" s="337">
        <v>0</v>
      </c>
      <c r="G155" s="337">
        <v>0</v>
      </c>
      <c r="H155" s="337">
        <v>1391.2252087349104</v>
      </c>
      <c r="I155" s="337">
        <v>34337.340157375642</v>
      </c>
      <c r="J155" s="337"/>
    </row>
    <row r="156" spans="1:10" ht="15" customHeight="1" x14ac:dyDescent="0.25">
      <c r="A156" s="394">
        <v>27394</v>
      </c>
      <c r="B156" s="394"/>
      <c r="C156" s="353">
        <v>35493.882392641492</v>
      </c>
      <c r="D156" s="337">
        <v>6133.9686987110335</v>
      </c>
      <c r="E156" s="337">
        <v>0</v>
      </c>
      <c r="F156" s="337">
        <v>0</v>
      </c>
      <c r="G156" s="337">
        <v>0</v>
      </c>
      <c r="H156" s="337">
        <v>603.32441981153784</v>
      </c>
      <c r="I156" s="337">
        <v>37240.966750688967</v>
      </c>
      <c r="J156" s="337"/>
    </row>
    <row r="157" spans="1:10" ht="15" customHeight="1" x14ac:dyDescent="0.25">
      <c r="A157" s="394">
        <v>27759</v>
      </c>
      <c r="B157" s="394"/>
      <c r="C157" s="353">
        <v>54756.292724827821</v>
      </c>
      <c r="D157" s="337">
        <v>6048.5829545512652</v>
      </c>
      <c r="E157" s="337">
        <v>0</v>
      </c>
      <c r="F157" s="337">
        <v>0</v>
      </c>
      <c r="G157" s="337">
        <v>0</v>
      </c>
      <c r="H157" s="337">
        <v>0</v>
      </c>
      <c r="I157" s="337">
        <v>43108.041087415571</v>
      </c>
      <c r="J157" s="337"/>
    </row>
    <row r="158" spans="1:10" ht="15" customHeight="1" x14ac:dyDescent="0.25">
      <c r="A158" s="394">
        <v>28125</v>
      </c>
      <c r="B158" s="394"/>
      <c r="C158" s="353">
        <v>64087.369556658814</v>
      </c>
      <c r="D158" s="337">
        <v>5993.363431382073</v>
      </c>
      <c r="E158" s="337">
        <v>0</v>
      </c>
      <c r="F158" s="337">
        <v>0</v>
      </c>
      <c r="G158" s="337">
        <v>0</v>
      </c>
      <c r="H158" s="337">
        <v>844.14289585495669</v>
      </c>
      <c r="I158" s="337">
        <v>57246.284186253404</v>
      </c>
      <c r="J158" s="337"/>
    </row>
    <row r="159" spans="1:10" ht="15" customHeight="1" x14ac:dyDescent="0.25">
      <c r="A159" s="394">
        <v>28490</v>
      </c>
      <c r="B159" s="394"/>
      <c r="C159" s="353">
        <v>75621.603104564303</v>
      </c>
      <c r="D159" s="337">
        <v>5925.361611182976</v>
      </c>
      <c r="E159" s="337">
        <v>0</v>
      </c>
      <c r="F159" s="337">
        <v>0</v>
      </c>
      <c r="G159" s="337">
        <v>0</v>
      </c>
      <c r="H159" s="337">
        <v>420.28192634329162</v>
      </c>
      <c r="I159" s="337">
        <v>67342.253672353938</v>
      </c>
      <c r="J159" s="337"/>
    </row>
    <row r="160" spans="1:10" ht="15" customHeight="1" x14ac:dyDescent="0.25">
      <c r="A160" s="394">
        <v>28855</v>
      </c>
      <c r="B160" s="394"/>
      <c r="C160" s="353">
        <v>90090.652050536097</v>
      </c>
      <c r="D160" s="337">
        <v>5859.4049585086641</v>
      </c>
      <c r="E160" s="337">
        <v>0</v>
      </c>
      <c r="F160" s="337">
        <v>0</v>
      </c>
      <c r="G160" s="337">
        <v>0</v>
      </c>
      <c r="H160" s="337">
        <v>0</v>
      </c>
      <c r="I160" s="337">
        <v>73640.85835681016</v>
      </c>
      <c r="J160" s="337"/>
    </row>
    <row r="161" spans="1:10" ht="15" customHeight="1" x14ac:dyDescent="0.25">
      <c r="A161" s="394">
        <v>29220</v>
      </c>
      <c r="B161" s="394"/>
      <c r="C161" s="353">
        <v>103034.00602301836</v>
      </c>
      <c r="D161" s="337">
        <v>5787.8240951411935</v>
      </c>
      <c r="E161" s="337">
        <v>0</v>
      </c>
      <c r="F161" s="337">
        <v>0</v>
      </c>
      <c r="G161" s="337">
        <v>0</v>
      </c>
      <c r="H161" s="337">
        <v>0</v>
      </c>
      <c r="I161" s="337">
        <v>80265.667261469556</v>
      </c>
      <c r="J161" s="337"/>
    </row>
    <row r="162" spans="1:10" ht="15" customHeight="1" x14ac:dyDescent="0.25">
      <c r="A162" s="417">
        <v>29586</v>
      </c>
      <c r="B162" s="417"/>
      <c r="C162" s="353">
        <v>117590.9971725559</v>
      </c>
      <c r="D162" s="337">
        <v>5757.1465822694199</v>
      </c>
      <c r="E162" s="337">
        <v>6.1355025743546223</v>
      </c>
      <c r="F162" s="337">
        <v>0</v>
      </c>
      <c r="G162" s="337">
        <v>0</v>
      </c>
      <c r="H162" s="337">
        <v>683.08595327814794</v>
      </c>
      <c r="I162" s="337">
        <v>87226.39493207488</v>
      </c>
      <c r="J162" s="337"/>
    </row>
    <row r="163" spans="1:10" ht="15" customHeight="1" x14ac:dyDescent="0.25">
      <c r="A163" s="394">
        <v>29951</v>
      </c>
      <c r="B163" s="394"/>
      <c r="C163" s="353">
        <v>137542.11766871353</v>
      </c>
      <c r="D163" s="337">
        <v>5661.5350004857273</v>
      </c>
      <c r="E163" s="337">
        <v>5.6242106931584033</v>
      </c>
      <c r="F163" s="337">
        <v>0</v>
      </c>
      <c r="G163" s="337">
        <v>0</v>
      </c>
      <c r="H163" s="337">
        <v>1636.1340198278992</v>
      </c>
      <c r="I163" s="337">
        <v>95306.34053061872</v>
      </c>
      <c r="J163" s="337"/>
    </row>
    <row r="164" spans="1:10" ht="15" customHeight="1" x14ac:dyDescent="0.25">
      <c r="A164" s="394">
        <v>30316</v>
      </c>
      <c r="B164" s="394"/>
      <c r="C164" s="353">
        <v>157721.7856357659</v>
      </c>
      <c r="D164" s="337">
        <v>5583.3073426627061</v>
      </c>
      <c r="E164" s="337">
        <v>4.6016269307659661</v>
      </c>
      <c r="F164" s="337">
        <v>0</v>
      </c>
      <c r="G164" s="337">
        <v>0</v>
      </c>
      <c r="H164" s="337">
        <v>0</v>
      </c>
      <c r="I164" s="337">
        <v>108838.19145835783</v>
      </c>
      <c r="J164" s="337"/>
    </row>
    <row r="165" spans="1:10" ht="15" customHeight="1" x14ac:dyDescent="0.25">
      <c r="A165" s="394">
        <v>30681</v>
      </c>
      <c r="B165" s="394"/>
      <c r="C165" s="353">
        <v>174675.71312435131</v>
      </c>
      <c r="D165" s="337">
        <v>5512.237771176432</v>
      </c>
      <c r="E165" s="337">
        <v>4.0903350495697479</v>
      </c>
      <c r="F165" s="337">
        <v>0</v>
      </c>
      <c r="G165" s="337">
        <v>0</v>
      </c>
      <c r="H165" s="337">
        <v>0</v>
      </c>
      <c r="I165" s="337">
        <v>115543.78448024624</v>
      </c>
      <c r="J165" s="337"/>
    </row>
    <row r="166" spans="1:10" ht="15" customHeight="1" x14ac:dyDescent="0.25">
      <c r="A166" s="394">
        <v>31047</v>
      </c>
      <c r="B166" s="394"/>
      <c r="C166" s="353">
        <v>186893.54391741613</v>
      </c>
      <c r="D166" s="337">
        <v>5442.19078345255</v>
      </c>
      <c r="E166" s="337">
        <v>3.5790431683735293</v>
      </c>
      <c r="F166" s="337">
        <v>0</v>
      </c>
      <c r="G166" s="337">
        <v>0</v>
      </c>
      <c r="H166" s="337">
        <v>906.52050536089541</v>
      </c>
      <c r="I166" s="337">
        <v>117522.4840604756</v>
      </c>
      <c r="J166" s="337"/>
    </row>
    <row r="167" spans="1:10" ht="15" customHeight="1" x14ac:dyDescent="0.25">
      <c r="A167" s="394">
        <v>31412</v>
      </c>
      <c r="B167" s="394"/>
      <c r="C167" s="353">
        <v>200607.9260467423</v>
      </c>
      <c r="D167" s="337">
        <v>5395.6632222636936</v>
      </c>
      <c r="E167" s="337">
        <v>2.5564594059810926</v>
      </c>
      <c r="F167" s="337">
        <v>0</v>
      </c>
      <c r="G167" s="337">
        <v>0</v>
      </c>
      <c r="H167" s="337">
        <v>0</v>
      </c>
      <c r="I167" s="337">
        <v>115476.29395192834</v>
      </c>
      <c r="J167" s="337"/>
    </row>
    <row r="168" spans="1:10" ht="15" customHeight="1" x14ac:dyDescent="0.25">
      <c r="A168" s="394">
        <v>31777</v>
      </c>
      <c r="B168" s="394"/>
      <c r="C168" s="353">
        <v>211355.79268136801</v>
      </c>
      <c r="D168" s="337">
        <v>5348.1130773124451</v>
      </c>
      <c r="E168" s="337">
        <v>2.045167524784874</v>
      </c>
      <c r="F168" s="337">
        <v>0</v>
      </c>
      <c r="G168" s="337">
        <v>0</v>
      </c>
      <c r="H168" s="337">
        <v>1030.2531406103803</v>
      </c>
      <c r="I168" s="337">
        <v>113232.74517723934</v>
      </c>
      <c r="J168" s="337"/>
    </row>
    <row r="169" spans="1:10" ht="15" customHeight="1" x14ac:dyDescent="0.25">
      <c r="A169" s="394">
        <v>32142</v>
      </c>
      <c r="B169" s="394"/>
      <c r="C169" s="353">
        <v>225210.26878614194</v>
      </c>
      <c r="D169" s="337">
        <v>5297.4951810740195</v>
      </c>
      <c r="E169" s="337">
        <v>1.5338756435886556</v>
      </c>
      <c r="F169" s="337">
        <v>0</v>
      </c>
      <c r="G169" s="337">
        <v>0</v>
      </c>
      <c r="H169" s="337">
        <v>0</v>
      </c>
      <c r="I169" s="337">
        <v>109061.62601044058</v>
      </c>
      <c r="J169" s="337"/>
    </row>
    <row r="170" spans="1:10" ht="15" customHeight="1" x14ac:dyDescent="0.25">
      <c r="A170" s="394">
        <v>32508</v>
      </c>
      <c r="B170" s="394"/>
      <c r="C170" s="353">
        <v>242949.02931236356</v>
      </c>
      <c r="D170" s="337">
        <v>5245.8547010732018</v>
      </c>
      <c r="E170" s="337">
        <v>1.022583762392437</v>
      </c>
      <c r="F170" s="337">
        <v>0</v>
      </c>
      <c r="G170" s="337">
        <v>0</v>
      </c>
      <c r="H170" s="337">
        <v>0</v>
      </c>
      <c r="I170" s="337">
        <v>105399.75355731326</v>
      </c>
      <c r="J170" s="337"/>
    </row>
    <row r="171" spans="1:10" ht="15" customHeight="1" x14ac:dyDescent="0.25">
      <c r="A171" s="394">
        <v>32873</v>
      </c>
      <c r="B171" s="394"/>
      <c r="C171" s="353">
        <v>250808.60811011182</v>
      </c>
      <c r="D171" s="337">
        <v>5192.1690535475991</v>
      </c>
      <c r="E171" s="337">
        <v>0.51129188119621849</v>
      </c>
      <c r="F171" s="337">
        <v>0</v>
      </c>
      <c r="G171" s="337">
        <v>0</v>
      </c>
      <c r="H171" s="337">
        <v>0</v>
      </c>
      <c r="I171" s="337">
        <v>106870.22900763359</v>
      </c>
      <c r="J171" s="337"/>
    </row>
    <row r="172" spans="1:10" ht="15" customHeight="1" x14ac:dyDescent="0.25">
      <c r="A172" s="394">
        <v>33238</v>
      </c>
      <c r="B172" s="394"/>
      <c r="C172" s="353">
        <v>277216.83377389651</v>
      </c>
      <c r="D172" s="337">
        <v>5136.949530378407</v>
      </c>
      <c r="E172" s="337">
        <v>0</v>
      </c>
      <c r="F172" s="337">
        <v>0</v>
      </c>
      <c r="G172" s="337">
        <v>0</v>
      </c>
      <c r="H172" s="337">
        <v>0</v>
      </c>
      <c r="I172" s="337">
        <v>120372.42500626332</v>
      </c>
      <c r="J172" s="337"/>
    </row>
    <row r="173" spans="1:10" ht="15" customHeight="1" x14ac:dyDescent="0.25">
      <c r="A173" s="394"/>
      <c r="B173" s="394"/>
      <c r="C173" s="353"/>
      <c r="D173" s="337"/>
      <c r="E173" s="337"/>
      <c r="F173" s="337"/>
      <c r="G173" s="337"/>
      <c r="H173" s="337"/>
      <c r="I173" s="337"/>
      <c r="J173" s="337"/>
    </row>
    <row r="174" spans="1:10" ht="15" customHeight="1" x14ac:dyDescent="0.25">
      <c r="A174" s="394">
        <v>33603</v>
      </c>
      <c r="B174" s="394"/>
      <c r="C174" s="353">
        <v>299608.35041900398</v>
      </c>
      <c r="D174" s="337">
        <v>5601.202558504574</v>
      </c>
      <c r="E174" s="337">
        <v>25.564594059810926</v>
      </c>
      <c r="F174" s="337">
        <v>0</v>
      </c>
      <c r="G174" s="337">
        <v>0</v>
      </c>
      <c r="H174" s="337">
        <v>0</v>
      </c>
      <c r="I174" s="337">
        <v>128672.22611372154</v>
      </c>
      <c r="J174" s="337"/>
    </row>
    <row r="175" spans="1:10" ht="15" customHeight="1" x14ac:dyDescent="0.25">
      <c r="A175" s="394">
        <v>33969</v>
      </c>
      <c r="B175" s="394"/>
      <c r="C175" s="353">
        <v>310223.79245639959</v>
      </c>
      <c r="D175" s="337">
        <v>5761.7482092001865</v>
      </c>
      <c r="E175" s="337">
        <v>0</v>
      </c>
      <c r="F175" s="337">
        <v>0</v>
      </c>
      <c r="G175" s="337">
        <v>0</v>
      </c>
      <c r="H175" s="337">
        <v>2226.1648507283353</v>
      </c>
      <c r="I175" s="337">
        <v>142324.74192542298</v>
      </c>
      <c r="J175" s="337"/>
    </row>
    <row r="176" spans="1:10" ht="15" customHeight="1" x14ac:dyDescent="0.25">
      <c r="A176" s="394">
        <v>34334</v>
      </c>
      <c r="B176" s="394"/>
      <c r="C176" s="353">
        <v>350379.122929907</v>
      </c>
      <c r="D176" s="337">
        <v>5685.0544270207538</v>
      </c>
      <c r="E176" s="337">
        <v>0</v>
      </c>
      <c r="F176" s="337">
        <v>0</v>
      </c>
      <c r="G176" s="337">
        <v>0</v>
      </c>
      <c r="H176" s="337">
        <v>0</v>
      </c>
      <c r="I176" s="337">
        <v>146735.65698450274</v>
      </c>
      <c r="J176" s="337"/>
    </row>
    <row r="177" spans="1:10" ht="15" customHeight="1" x14ac:dyDescent="0.25">
      <c r="A177" s="394">
        <v>34699</v>
      </c>
      <c r="B177" s="394"/>
      <c r="C177" s="353">
        <v>364289.32984973135</v>
      </c>
      <c r="D177" s="337">
        <v>5606.8267691977317</v>
      </c>
      <c r="E177" s="337">
        <v>0</v>
      </c>
      <c r="F177" s="337">
        <v>0</v>
      </c>
      <c r="G177" s="337">
        <v>0</v>
      </c>
      <c r="H177" s="337">
        <v>0</v>
      </c>
      <c r="I177" s="337">
        <v>155097.83570146689</v>
      </c>
      <c r="J177" s="337"/>
    </row>
    <row r="178" spans="1:10" ht="15" customHeight="1" x14ac:dyDescent="0.25">
      <c r="A178" s="394">
        <v>35064</v>
      </c>
      <c r="B178" s="394"/>
      <c r="C178" s="353">
        <v>385683.82732650591</v>
      </c>
      <c r="D178" s="337">
        <v>5135.4156547348184</v>
      </c>
      <c r="E178" s="337">
        <v>0</v>
      </c>
      <c r="F178" s="337">
        <v>0</v>
      </c>
      <c r="G178" s="337">
        <v>0</v>
      </c>
      <c r="H178" s="337">
        <v>1279.2522867529387</v>
      </c>
      <c r="I178" s="337">
        <v>161436.32115265643</v>
      </c>
      <c r="J178" s="337"/>
    </row>
    <row r="179" spans="1:10" ht="15" customHeight="1" x14ac:dyDescent="0.25">
      <c r="A179" s="394">
        <v>35430</v>
      </c>
      <c r="B179" s="394"/>
      <c r="C179" s="353">
        <v>426024.75675288751</v>
      </c>
      <c r="D179" s="337">
        <v>5120.0768982989321</v>
      </c>
      <c r="E179" s="337">
        <v>0</v>
      </c>
      <c r="F179" s="337">
        <v>0</v>
      </c>
      <c r="G179" s="337">
        <v>0</v>
      </c>
      <c r="H179" s="337">
        <v>3400.0910099548528</v>
      </c>
      <c r="I179" s="337">
        <v>176075.63029506654</v>
      </c>
      <c r="J179" s="337"/>
    </row>
    <row r="180" spans="1:10" ht="15" customHeight="1" x14ac:dyDescent="0.25">
      <c r="A180" s="394">
        <v>35795</v>
      </c>
      <c r="B180" s="394"/>
      <c r="C180" s="353">
        <v>459685.65775144059</v>
      </c>
      <c r="D180" s="337">
        <v>5104.7381418630457</v>
      </c>
      <c r="E180" s="337">
        <v>0</v>
      </c>
      <c r="F180" s="337">
        <v>0</v>
      </c>
      <c r="G180" s="337">
        <v>0</v>
      </c>
      <c r="H180" s="337">
        <v>3384.7522535189664</v>
      </c>
      <c r="I180" s="337">
        <v>181067.88422306642</v>
      </c>
      <c r="J180" s="337"/>
    </row>
    <row r="181" spans="1:10" ht="15" customHeight="1" x14ac:dyDescent="0.25">
      <c r="A181" s="394">
        <v>36160</v>
      </c>
      <c r="B181" s="394"/>
      <c r="C181" s="353">
        <v>487991.28758634441</v>
      </c>
      <c r="D181" s="337">
        <v>5089.3993854271594</v>
      </c>
      <c r="E181" s="337">
        <v>0</v>
      </c>
      <c r="F181" s="337">
        <v>0</v>
      </c>
      <c r="G181" s="337">
        <v>0</v>
      </c>
      <c r="H181" s="337">
        <v>1817.6426376525567</v>
      </c>
      <c r="I181" s="337">
        <v>187636.45102079425</v>
      </c>
      <c r="J181" s="337"/>
    </row>
    <row r="182" spans="1:10" ht="15" customHeight="1" x14ac:dyDescent="0.25">
      <c r="A182" s="394"/>
      <c r="B182" s="394"/>
      <c r="C182" s="353"/>
      <c r="D182" s="337"/>
      <c r="E182" s="337"/>
      <c r="F182" s="337"/>
      <c r="G182" s="337"/>
      <c r="H182" s="337"/>
      <c r="I182" s="337"/>
      <c r="J182" s="337"/>
    </row>
    <row r="183" spans="1:10" ht="15" customHeight="1" x14ac:dyDescent="0.25">
      <c r="A183" s="394">
        <v>36525</v>
      </c>
      <c r="B183" s="394"/>
      <c r="C183" s="353">
        <v>708313.60598825058</v>
      </c>
      <c r="D183" s="337">
        <v>45165.990909230357</v>
      </c>
      <c r="E183" s="337">
        <v>0.51129188119621849</v>
      </c>
      <c r="F183" s="337">
        <v>0</v>
      </c>
      <c r="G183" s="337">
        <v>0</v>
      </c>
      <c r="H183" s="337">
        <v>5754.5901228634393</v>
      </c>
      <c r="I183" s="337">
        <v>197168.46556193536</v>
      </c>
      <c r="J183" s="337"/>
    </row>
    <row r="184" spans="1:10" ht="15" customHeight="1" x14ac:dyDescent="0.25">
      <c r="A184" s="394">
        <v>36891</v>
      </c>
      <c r="B184" s="394"/>
      <c r="C184" s="353">
        <v>715626.61376500002</v>
      </c>
      <c r="D184" s="337">
        <v>44132.670017332799</v>
      </c>
      <c r="E184" s="337">
        <v>0</v>
      </c>
      <c r="F184" s="337">
        <v>0</v>
      </c>
      <c r="G184" s="337">
        <v>0</v>
      </c>
      <c r="H184" s="337">
        <v>192.24574732977814</v>
      </c>
      <c r="I184" s="337">
        <v>207979.2210979482</v>
      </c>
      <c r="J184" s="337"/>
    </row>
    <row r="185" spans="1:10" ht="15" customHeight="1" x14ac:dyDescent="0.25">
      <c r="A185" s="394">
        <v>37256</v>
      </c>
      <c r="B185" s="394"/>
      <c r="C185" s="353">
        <v>697290</v>
      </c>
      <c r="D185" s="337">
        <v>8951</v>
      </c>
      <c r="E185" s="337">
        <v>8.1000000000000003E-2</v>
      </c>
      <c r="F185" s="337">
        <v>0</v>
      </c>
      <c r="G185" s="337">
        <v>0</v>
      </c>
      <c r="H185" s="337">
        <v>3787</v>
      </c>
      <c r="I185" s="337">
        <v>230937</v>
      </c>
      <c r="J185" s="337"/>
    </row>
    <row r="186" spans="1:10" ht="15" customHeight="1" x14ac:dyDescent="0.25">
      <c r="A186" s="394">
        <v>37621</v>
      </c>
      <c r="B186" s="394"/>
      <c r="C186" s="353">
        <v>719397</v>
      </c>
      <c r="D186" s="337">
        <v>7809</v>
      </c>
      <c r="E186" s="337">
        <v>5.3999999999999999E-2</v>
      </c>
      <c r="F186" s="337">
        <v>0</v>
      </c>
      <c r="G186" s="337">
        <v>0</v>
      </c>
      <c r="H186" s="337">
        <v>6008</v>
      </c>
      <c r="I186" s="337">
        <v>229205</v>
      </c>
      <c r="J186" s="337"/>
    </row>
    <row r="187" spans="1:10" ht="15" customHeight="1" x14ac:dyDescent="0.25">
      <c r="A187" s="394">
        <v>37986</v>
      </c>
      <c r="B187" s="394"/>
      <c r="C187" s="353">
        <v>760453</v>
      </c>
      <c r="D187" s="337">
        <v>6678</v>
      </c>
      <c r="E187" s="337">
        <v>2.7E-2</v>
      </c>
      <c r="F187" s="337">
        <v>0</v>
      </c>
      <c r="G187" s="337">
        <v>0</v>
      </c>
      <c r="H187" s="337">
        <v>7244</v>
      </c>
      <c r="I187" s="337">
        <v>230811</v>
      </c>
      <c r="J187" s="337"/>
    </row>
    <row r="188" spans="1:10" ht="15" customHeight="1" x14ac:dyDescent="0.25">
      <c r="A188" s="394">
        <v>38352</v>
      </c>
      <c r="B188" s="394"/>
      <c r="C188" s="353">
        <v>802994</v>
      </c>
      <c r="D188" s="337">
        <v>5535</v>
      </c>
      <c r="E188" s="337">
        <v>0</v>
      </c>
      <c r="F188" s="337">
        <v>0</v>
      </c>
      <c r="G188" s="337">
        <v>0</v>
      </c>
      <c r="H188" s="337">
        <v>9088</v>
      </c>
      <c r="I188" s="337">
        <v>229841</v>
      </c>
      <c r="J188" s="337"/>
    </row>
    <row r="189" spans="1:10" ht="15" customHeight="1" x14ac:dyDescent="0.25">
      <c r="A189" s="394">
        <v>38717</v>
      </c>
      <c r="B189" s="394"/>
      <c r="C189" s="353">
        <v>872653</v>
      </c>
      <c r="D189" s="337">
        <v>4444</v>
      </c>
      <c r="E189" s="337">
        <v>0</v>
      </c>
      <c r="F189" s="337">
        <v>0</v>
      </c>
      <c r="G189" s="337">
        <v>0</v>
      </c>
      <c r="H189" s="337">
        <v>15262</v>
      </c>
      <c r="I189" s="337">
        <v>229290</v>
      </c>
      <c r="J189" s="337"/>
    </row>
    <row r="190" spans="1:10" ht="15" customHeight="1" x14ac:dyDescent="0.25">
      <c r="A190" s="394">
        <v>39082</v>
      </c>
      <c r="B190" s="394"/>
      <c r="C190" s="353">
        <v>902053.78300000005</v>
      </c>
      <c r="D190" s="337">
        <v>4523.9889999999996</v>
      </c>
      <c r="E190" s="337">
        <v>0</v>
      </c>
      <c r="F190" s="337">
        <v>0</v>
      </c>
      <c r="G190" s="337">
        <v>0</v>
      </c>
      <c r="H190" s="337">
        <v>17249.791000000001</v>
      </c>
      <c r="I190" s="337">
        <v>221954.93</v>
      </c>
      <c r="J190" s="337"/>
    </row>
    <row r="191" spans="1:10" ht="15" customHeight="1" x14ac:dyDescent="0.25">
      <c r="A191" s="394">
        <v>39447</v>
      </c>
      <c r="B191" s="394"/>
      <c r="C191" s="353">
        <v>922045.13699999999</v>
      </c>
      <c r="D191" s="337">
        <v>4517.7939999999999</v>
      </c>
      <c r="E191" s="337">
        <v>0</v>
      </c>
      <c r="F191" s="337">
        <v>0</v>
      </c>
      <c r="G191" s="337">
        <v>0</v>
      </c>
      <c r="H191" s="337">
        <v>18141.888999999999</v>
      </c>
      <c r="I191" s="337">
        <v>217636</v>
      </c>
      <c r="J191" s="337"/>
    </row>
    <row r="192" spans="1:10" ht="15" customHeight="1" x14ac:dyDescent="0.25">
      <c r="A192" s="394">
        <v>39813</v>
      </c>
      <c r="B192" s="394"/>
      <c r="C192" s="353">
        <v>933169.39399999997</v>
      </c>
      <c r="D192" s="337">
        <v>4516.9170000000004</v>
      </c>
      <c r="E192" s="337">
        <v>0</v>
      </c>
      <c r="F192" s="337">
        <v>0</v>
      </c>
      <c r="G192" s="337">
        <v>0</v>
      </c>
      <c r="H192" s="337">
        <v>26748.799999999999</v>
      </c>
      <c r="I192" s="337">
        <v>260282.67600000001</v>
      </c>
      <c r="J192" s="337"/>
    </row>
    <row r="193" spans="1:10" ht="15" customHeight="1" x14ac:dyDescent="0.25">
      <c r="A193" s="394">
        <v>40178</v>
      </c>
      <c r="B193" s="394"/>
      <c r="C193" s="353">
        <v>973733.73400000005</v>
      </c>
      <c r="D193" s="337">
        <v>4514.5870000000004</v>
      </c>
      <c r="E193" s="337">
        <v>0</v>
      </c>
      <c r="F193" s="337">
        <v>0</v>
      </c>
      <c r="G193" s="337">
        <v>0</v>
      </c>
      <c r="H193" s="337">
        <v>17549.329000000002</v>
      </c>
      <c r="I193" s="337">
        <v>331484.42800000001</v>
      </c>
      <c r="J193" s="337"/>
    </row>
    <row r="194" spans="1:10" ht="15" customHeight="1" x14ac:dyDescent="0.25">
      <c r="A194" s="394"/>
      <c r="B194" s="394"/>
      <c r="C194" s="337"/>
      <c r="D194" s="337"/>
      <c r="E194" s="337"/>
      <c r="F194" s="337"/>
      <c r="G194" s="337"/>
      <c r="H194" s="337"/>
      <c r="I194" s="337"/>
      <c r="J194" s="337"/>
    </row>
    <row r="195" spans="1:10" ht="15" customHeight="1" x14ac:dyDescent="0.25">
      <c r="A195" s="394"/>
      <c r="B195" s="394"/>
      <c r="C195" s="418"/>
      <c r="D195" s="337"/>
      <c r="H195" s="392"/>
      <c r="J195" s="380"/>
    </row>
    <row r="196" spans="1:10" ht="15" customHeight="1" x14ac:dyDescent="0.25">
      <c r="A196" s="392"/>
      <c r="B196" s="394"/>
      <c r="C196" s="413" t="s">
        <v>525</v>
      </c>
      <c r="D196" s="337"/>
      <c r="H196" s="392"/>
      <c r="J196" s="380"/>
    </row>
    <row r="197" spans="1:10" ht="15" customHeight="1" x14ac:dyDescent="0.25">
      <c r="A197" s="394"/>
      <c r="B197" s="394"/>
      <c r="C197" s="418"/>
      <c r="D197" s="337"/>
      <c r="H197" s="392"/>
      <c r="J197" s="380"/>
    </row>
    <row r="198" spans="1:10" ht="15" customHeight="1" x14ac:dyDescent="0.25">
      <c r="A198" s="394">
        <v>18353</v>
      </c>
      <c r="B198" s="394"/>
      <c r="C198" s="353">
        <v>0</v>
      </c>
      <c r="D198" s="337">
        <v>0</v>
      </c>
      <c r="E198" s="421">
        <v>0</v>
      </c>
      <c r="F198" s="421">
        <v>0</v>
      </c>
      <c r="G198" s="421">
        <v>0</v>
      </c>
      <c r="H198" s="421">
        <v>0</v>
      </c>
      <c r="I198" s="421">
        <v>0</v>
      </c>
      <c r="J198" s="380"/>
    </row>
    <row r="199" spans="1:10" ht="15" customHeight="1" x14ac:dyDescent="0.25">
      <c r="A199" s="394" t="s">
        <v>551</v>
      </c>
      <c r="B199" s="394"/>
      <c r="C199" s="647">
        <v>1248.574773881166</v>
      </c>
      <c r="D199" s="337">
        <v>875.33170060792645</v>
      </c>
      <c r="E199" s="421">
        <v>115.04067326914917</v>
      </c>
      <c r="F199" s="421">
        <v>0</v>
      </c>
      <c r="G199" s="421">
        <v>0</v>
      </c>
      <c r="H199" s="421">
        <v>0</v>
      </c>
      <c r="I199" s="421">
        <v>0</v>
      </c>
      <c r="J199" s="380"/>
    </row>
    <row r="200" spans="1:10" ht="15" customHeight="1" x14ac:dyDescent="0.25">
      <c r="A200" s="394" t="s">
        <v>552</v>
      </c>
      <c r="B200" s="394"/>
      <c r="C200" s="647">
        <v>1479.1674123006596</v>
      </c>
      <c r="D200" s="337">
        <v>1067.0661560565081</v>
      </c>
      <c r="E200" s="421">
        <v>268.4282376280147</v>
      </c>
      <c r="F200" s="421">
        <v>0</v>
      </c>
      <c r="G200" s="421">
        <v>0</v>
      </c>
      <c r="H200" s="421">
        <v>0</v>
      </c>
      <c r="I200" s="421">
        <v>0</v>
      </c>
      <c r="J200" s="380"/>
    </row>
    <row r="201" spans="1:10" ht="15" customHeight="1" x14ac:dyDescent="0.25">
      <c r="A201" s="394" t="s">
        <v>553</v>
      </c>
      <c r="B201" s="394"/>
      <c r="C201" s="647">
        <v>1574.7789940843522</v>
      </c>
      <c r="D201" s="337">
        <v>1163.1890297213972</v>
      </c>
      <c r="E201" s="421">
        <v>273.54115643997687</v>
      </c>
      <c r="F201" s="421">
        <v>0</v>
      </c>
      <c r="G201" s="421">
        <v>0</v>
      </c>
      <c r="H201" s="421">
        <v>0</v>
      </c>
      <c r="I201" s="421">
        <v>0</v>
      </c>
      <c r="J201" s="380"/>
    </row>
    <row r="202" spans="1:10" ht="15" customHeight="1" x14ac:dyDescent="0.25">
      <c r="A202" s="394" t="s">
        <v>489</v>
      </c>
      <c r="B202" s="394"/>
      <c r="C202" s="647">
        <v>1519.559470915161</v>
      </c>
      <c r="D202" s="337">
        <v>1190.7987913059924</v>
      </c>
      <c r="E202" s="421">
        <v>260.75885941007141</v>
      </c>
      <c r="F202" s="421">
        <v>0</v>
      </c>
      <c r="G202" s="421">
        <v>0</v>
      </c>
      <c r="H202" s="421">
        <v>0</v>
      </c>
      <c r="I202" s="421">
        <v>0</v>
      </c>
      <c r="J202" s="380"/>
    </row>
    <row r="203" spans="1:10" ht="15" customHeight="1" x14ac:dyDescent="0.25">
      <c r="A203" s="394" t="s">
        <v>554</v>
      </c>
      <c r="B203" s="394"/>
      <c r="C203" s="647">
        <v>1692.8874186406792</v>
      </c>
      <c r="D203" s="337">
        <v>1167.2793647709668</v>
      </c>
      <c r="E203" s="421">
        <v>260.75885941007141</v>
      </c>
      <c r="F203" s="421">
        <v>0</v>
      </c>
      <c r="G203" s="421">
        <v>0</v>
      </c>
      <c r="H203" s="421">
        <v>0</v>
      </c>
      <c r="I203" s="421">
        <v>0</v>
      </c>
      <c r="J203" s="380"/>
    </row>
    <row r="204" spans="1:10" ht="15" customHeight="1" x14ac:dyDescent="0.25">
      <c r="A204" s="394" t="s">
        <v>555</v>
      </c>
      <c r="B204" s="394"/>
      <c r="C204" s="647">
        <v>1908.6525925054848</v>
      </c>
      <c r="D204" s="337">
        <v>1105.9243390274205</v>
      </c>
      <c r="E204" s="421">
        <v>126.28909465546597</v>
      </c>
      <c r="F204" s="421">
        <v>0</v>
      </c>
      <c r="G204" s="421">
        <v>0</v>
      </c>
      <c r="H204" s="421">
        <v>0</v>
      </c>
      <c r="I204" s="421">
        <v>10.73712950511981</v>
      </c>
      <c r="J204" s="380"/>
    </row>
    <row r="205" spans="1:10" ht="15" customHeight="1" x14ac:dyDescent="0.25">
      <c r="A205" s="394" t="s">
        <v>556</v>
      </c>
      <c r="B205" s="394"/>
      <c r="C205" s="647">
        <v>1949.0446511199843</v>
      </c>
      <c r="D205" s="337">
        <v>1063.4871128881341</v>
      </c>
      <c r="E205" s="421">
        <v>107.37129505120589</v>
      </c>
      <c r="F205" s="421">
        <v>0</v>
      </c>
      <c r="G205" s="421">
        <v>0</v>
      </c>
      <c r="H205" s="421">
        <v>0</v>
      </c>
      <c r="I205" s="421">
        <v>11.248421386317204</v>
      </c>
      <c r="J205" s="380"/>
    </row>
    <row r="206" spans="1:10" ht="15" customHeight="1" x14ac:dyDescent="0.25">
      <c r="A206" s="394" t="s">
        <v>557</v>
      </c>
      <c r="B206" s="394"/>
      <c r="C206" s="647">
        <v>2166.3437006283784</v>
      </c>
      <c r="D206" s="337">
        <v>1023.6063461548292</v>
      </c>
      <c r="E206" s="421">
        <v>83.851868516179835</v>
      </c>
      <c r="F206" s="421">
        <v>0</v>
      </c>
      <c r="G206" s="421">
        <v>0</v>
      </c>
      <c r="H206" s="421">
        <v>0</v>
      </c>
      <c r="I206" s="421">
        <v>11.75971326751278</v>
      </c>
      <c r="J206" s="380"/>
    </row>
    <row r="207" spans="1:10" ht="15" customHeight="1" x14ac:dyDescent="0.25">
      <c r="A207" s="394" t="s">
        <v>558</v>
      </c>
      <c r="B207" s="394"/>
      <c r="C207" s="647">
        <v>2780.9165418262328</v>
      </c>
      <c r="D207" s="337">
        <v>977.07878496597368</v>
      </c>
      <c r="E207" s="421">
        <v>78.738949704217646</v>
      </c>
      <c r="F207" s="421">
        <v>0</v>
      </c>
      <c r="G207" s="421">
        <v>0</v>
      </c>
      <c r="H207" s="421">
        <v>0</v>
      </c>
      <c r="I207" s="421">
        <v>10.73712950511981</v>
      </c>
      <c r="J207" s="380"/>
    </row>
    <row r="208" spans="1:10" ht="15" customHeight="1" x14ac:dyDescent="0.25">
      <c r="A208" s="394" t="s">
        <v>559</v>
      </c>
      <c r="B208" s="394"/>
      <c r="C208" s="647">
        <v>3209.8904301498624</v>
      </c>
      <c r="D208" s="337">
        <v>927.48347248994014</v>
      </c>
      <c r="E208" s="421">
        <v>78.227657823021431</v>
      </c>
      <c r="F208" s="421">
        <v>0</v>
      </c>
      <c r="G208" s="421">
        <v>0</v>
      </c>
      <c r="H208" s="421">
        <v>18.91779960426004</v>
      </c>
      <c r="I208" s="421">
        <v>10.225837623924235</v>
      </c>
      <c r="J208" s="380"/>
    </row>
    <row r="209" spans="1:10" ht="15" customHeight="1" x14ac:dyDescent="0.25">
      <c r="A209" s="394" t="s">
        <v>560</v>
      </c>
      <c r="B209" s="394"/>
      <c r="C209" s="647">
        <v>3483.9428784710326</v>
      </c>
      <c r="D209" s="337">
        <v>879.42203565749605</v>
      </c>
      <c r="E209" s="421">
        <v>78.227657823021431</v>
      </c>
      <c r="F209" s="421">
        <v>0</v>
      </c>
      <c r="G209" s="421">
        <v>0</v>
      </c>
      <c r="H209" s="421">
        <v>78.738949704217703</v>
      </c>
      <c r="I209" s="421">
        <v>9.203253861531266</v>
      </c>
      <c r="J209" s="380"/>
    </row>
    <row r="210" spans="1:10" ht="15" customHeight="1" x14ac:dyDescent="0.25">
      <c r="A210" s="394" t="s">
        <v>561</v>
      </c>
      <c r="B210" s="394"/>
      <c r="C210" s="647">
        <v>3649.6014479786063</v>
      </c>
      <c r="D210" s="337">
        <v>826.75897189428542</v>
      </c>
      <c r="E210" s="421">
        <v>77.716365941825217</v>
      </c>
      <c r="F210" s="421">
        <v>0</v>
      </c>
      <c r="G210" s="421">
        <v>0</v>
      </c>
      <c r="H210" s="421">
        <v>27.609761584595844</v>
      </c>
      <c r="I210" s="421">
        <v>300.12833426218276</v>
      </c>
      <c r="J210" s="380"/>
    </row>
    <row r="211" spans="1:10" ht="15" customHeight="1" x14ac:dyDescent="0.25">
      <c r="A211" s="394" t="s">
        <v>562</v>
      </c>
      <c r="B211" s="394"/>
      <c r="C211" s="647">
        <v>3988.0766733305063</v>
      </c>
      <c r="D211" s="337">
        <v>769.49428120030916</v>
      </c>
      <c r="E211" s="421">
        <v>77.205074060628988</v>
      </c>
      <c r="F211" s="421">
        <v>0</v>
      </c>
      <c r="G211" s="421">
        <v>0</v>
      </c>
      <c r="H211" s="421">
        <v>0</v>
      </c>
      <c r="I211" s="421">
        <v>248.48785426136237</v>
      </c>
      <c r="J211" s="380"/>
    </row>
    <row r="212" spans="1:10" ht="15" customHeight="1" x14ac:dyDescent="0.25">
      <c r="A212" s="394" t="s">
        <v>563</v>
      </c>
      <c r="B212" s="394"/>
      <c r="C212" s="647">
        <v>4308.1453909593401</v>
      </c>
      <c r="D212" s="337">
        <v>709.1618392191549</v>
      </c>
      <c r="E212" s="421">
        <v>76.693782179432773</v>
      </c>
      <c r="F212" s="421">
        <v>0</v>
      </c>
      <c r="G212" s="421">
        <v>0</v>
      </c>
      <c r="H212" s="421">
        <v>0</v>
      </c>
      <c r="I212" s="421">
        <v>243.37493544939935</v>
      </c>
      <c r="J212" s="380"/>
    </row>
    <row r="213" spans="1:10" ht="15" customHeight="1" x14ac:dyDescent="0.25">
      <c r="A213" s="394" t="s">
        <v>564</v>
      </c>
      <c r="B213" s="394"/>
      <c r="C213" s="647">
        <v>4414.4941022481471</v>
      </c>
      <c r="D213" s="337">
        <v>639.62614337646937</v>
      </c>
      <c r="E213" s="421">
        <v>76.693782179432773</v>
      </c>
      <c r="F213" s="421">
        <v>0</v>
      </c>
      <c r="G213" s="421">
        <v>0</v>
      </c>
      <c r="H213" s="421">
        <v>58.287274456368891</v>
      </c>
      <c r="I213" s="421">
        <v>198.38124990413417</v>
      </c>
      <c r="J213" s="380"/>
    </row>
    <row r="214" spans="1:10" ht="15" customHeight="1" x14ac:dyDescent="0.25">
      <c r="A214" s="394" t="s">
        <v>565</v>
      </c>
      <c r="B214" s="394"/>
      <c r="C214" s="647">
        <v>4093.4028008569258</v>
      </c>
      <c r="D214" s="337">
        <v>567.53398812780233</v>
      </c>
      <c r="E214" s="421">
        <v>77.716365941825217</v>
      </c>
      <c r="F214" s="421">
        <v>0</v>
      </c>
      <c r="G214" s="421">
        <v>0</v>
      </c>
      <c r="H214" s="421">
        <v>55.219523169191575</v>
      </c>
      <c r="I214" s="421">
        <v>201.96029307250865</v>
      </c>
      <c r="J214" s="380"/>
    </row>
    <row r="215" spans="1:10" ht="15" customHeight="1" x14ac:dyDescent="0.25">
      <c r="A215" s="394" t="s">
        <v>566</v>
      </c>
      <c r="B215" s="394"/>
      <c r="C215" s="647">
        <v>4037.6719858065371</v>
      </c>
      <c r="D215" s="337">
        <v>480.61436832444542</v>
      </c>
      <c r="E215" s="421">
        <v>66.979236436704625</v>
      </c>
      <c r="F215" s="421">
        <v>0</v>
      </c>
      <c r="G215" s="421">
        <v>0</v>
      </c>
      <c r="H215" s="421">
        <v>12.782297029905408</v>
      </c>
      <c r="I215" s="421">
        <v>218.32163327078524</v>
      </c>
      <c r="J215" s="380"/>
    </row>
    <row r="216" spans="1:10" ht="15" customHeight="1" x14ac:dyDescent="0.25">
      <c r="A216" s="394" t="s">
        <v>567</v>
      </c>
      <c r="B216" s="394"/>
      <c r="C216" s="647">
        <v>3970.6927493698349</v>
      </c>
      <c r="D216" s="337">
        <v>401.87541862022772</v>
      </c>
      <c r="E216" s="421">
        <v>56.753398812780254</v>
      </c>
      <c r="F216" s="421">
        <v>0</v>
      </c>
      <c r="G216" s="421">
        <v>0</v>
      </c>
      <c r="H216" s="421">
        <v>24.5420102974185</v>
      </c>
      <c r="I216" s="421">
        <v>267.4056538656223</v>
      </c>
      <c r="J216" s="380"/>
    </row>
    <row r="217" spans="1:10" ht="15" customHeight="1" x14ac:dyDescent="0.25">
      <c r="A217" s="394" t="s">
        <v>568</v>
      </c>
      <c r="B217" s="394"/>
      <c r="C217" s="647">
        <v>3530.47043965989</v>
      </c>
      <c r="D217" s="337">
        <v>312.91063129208578</v>
      </c>
      <c r="E217" s="421">
        <v>41.925934258089917</v>
      </c>
      <c r="F217" s="421">
        <v>0</v>
      </c>
      <c r="G217" s="421">
        <v>0</v>
      </c>
      <c r="H217" s="421">
        <v>66.979236436704696</v>
      </c>
      <c r="I217" s="421">
        <v>276.09761584595981</v>
      </c>
      <c r="J217" s="380"/>
    </row>
    <row r="218" spans="1:10" ht="15" customHeight="1" x14ac:dyDescent="0.25">
      <c r="A218" s="394" t="s">
        <v>569</v>
      </c>
      <c r="B218" s="394"/>
      <c r="C218" s="647">
        <v>3338.2246923301063</v>
      </c>
      <c r="D218" s="337">
        <v>224.45713584514033</v>
      </c>
      <c r="E218" s="421">
        <v>31.188804752969329</v>
      </c>
      <c r="F218" s="421">
        <v>0</v>
      </c>
      <c r="G218" s="421">
        <v>0</v>
      </c>
      <c r="H218" s="421">
        <v>8.1806700991395473</v>
      </c>
      <c r="I218" s="421">
        <v>282.23311842031399</v>
      </c>
      <c r="J218" s="380"/>
    </row>
    <row r="219" spans="1:10" ht="15" customHeight="1" x14ac:dyDescent="0.25">
      <c r="A219" s="394" t="s">
        <v>570</v>
      </c>
      <c r="B219" s="394"/>
      <c r="C219" s="647">
        <v>3309.592346983125</v>
      </c>
      <c r="D219" s="337">
        <v>131.40201346742833</v>
      </c>
      <c r="E219" s="421">
        <v>19.940383366652522</v>
      </c>
      <c r="F219" s="421">
        <v>0</v>
      </c>
      <c r="G219" s="421">
        <v>0</v>
      </c>
      <c r="H219" s="421">
        <v>0</v>
      </c>
      <c r="I219" s="421">
        <v>260.24756752888061</v>
      </c>
      <c r="J219" s="380"/>
    </row>
    <row r="220" spans="1:10" ht="15" customHeight="1" x14ac:dyDescent="0.25">
      <c r="A220" s="394" t="s">
        <v>571</v>
      </c>
      <c r="B220" s="394"/>
      <c r="C220" s="647">
        <v>3354.5860325284011</v>
      </c>
      <c r="D220" s="337">
        <v>33.745264158950704</v>
      </c>
      <c r="E220" s="421">
        <v>9.2032538615319321</v>
      </c>
      <c r="F220" s="421">
        <v>0</v>
      </c>
      <c r="G220" s="421">
        <v>0</v>
      </c>
      <c r="H220" s="421">
        <v>0</v>
      </c>
      <c r="I220" s="421">
        <v>244.90881109298789</v>
      </c>
      <c r="J220" s="380"/>
    </row>
    <row r="221" spans="1:10" ht="15" customHeight="1" x14ac:dyDescent="0.25">
      <c r="A221" s="394" t="s">
        <v>572</v>
      </c>
      <c r="B221" s="394"/>
      <c r="C221" s="647">
        <v>2763.5326178655523</v>
      </c>
      <c r="D221" s="337">
        <v>2.5564594059815136</v>
      </c>
      <c r="E221" s="421">
        <v>8.691961980335714</v>
      </c>
      <c r="F221" s="421">
        <v>0</v>
      </c>
      <c r="G221" s="421">
        <v>0</v>
      </c>
      <c r="H221" s="421">
        <v>0</v>
      </c>
      <c r="I221" s="421">
        <v>235.70555723145662</v>
      </c>
      <c r="J221" s="380"/>
    </row>
    <row r="222" spans="1:10" ht="15" customHeight="1" x14ac:dyDescent="0.25">
      <c r="A222" s="394" t="s">
        <v>573</v>
      </c>
      <c r="B222" s="394"/>
      <c r="C222" s="647">
        <v>2276.7827469667536</v>
      </c>
      <c r="D222" s="337">
        <v>0</v>
      </c>
      <c r="E222" s="421">
        <v>7.6693782179432777</v>
      </c>
      <c r="F222" s="421">
        <v>0</v>
      </c>
      <c r="G222" s="421">
        <v>0</v>
      </c>
      <c r="H222" s="421">
        <v>0</v>
      </c>
      <c r="I222" s="421">
        <v>222.92326020155451</v>
      </c>
      <c r="J222" s="380"/>
    </row>
    <row r="223" spans="1:10" ht="15" customHeight="1" x14ac:dyDescent="0.25">
      <c r="A223" s="394" t="s">
        <v>574</v>
      </c>
      <c r="B223" s="394"/>
      <c r="C223" s="647">
        <v>2529.3609362776915</v>
      </c>
      <c r="D223" s="337">
        <v>0</v>
      </c>
      <c r="E223" s="421">
        <v>7.1580863367470586</v>
      </c>
      <c r="F223" s="421">
        <v>0</v>
      </c>
      <c r="G223" s="421">
        <v>0</v>
      </c>
      <c r="H223" s="421">
        <v>25.564594059810926</v>
      </c>
      <c r="I223" s="421">
        <v>207.07321188446076</v>
      </c>
      <c r="J223" s="380"/>
    </row>
    <row r="224" spans="1:10" ht="15" customHeight="1" x14ac:dyDescent="0.25">
      <c r="A224" s="394" t="s">
        <v>575</v>
      </c>
      <c r="B224" s="394"/>
      <c r="C224" s="647">
        <v>1636.1340198278922</v>
      </c>
      <c r="D224" s="337">
        <v>0</v>
      </c>
      <c r="E224" s="421">
        <v>0</v>
      </c>
      <c r="F224" s="421">
        <v>0</v>
      </c>
      <c r="G224" s="421">
        <v>0</v>
      </c>
      <c r="H224" s="421">
        <v>40.903350495697509</v>
      </c>
      <c r="I224" s="421">
        <v>170.2601964383357</v>
      </c>
      <c r="J224" s="380"/>
    </row>
    <row r="225" spans="1:10" ht="15" customHeight="1" x14ac:dyDescent="0.25">
      <c r="A225" s="394" t="s">
        <v>576</v>
      </c>
      <c r="B225" s="394"/>
      <c r="C225" s="647">
        <v>2384.6653338991746</v>
      </c>
      <c r="D225" s="337">
        <v>0</v>
      </c>
      <c r="E225" s="421">
        <v>0</v>
      </c>
      <c r="F225" s="421">
        <v>0</v>
      </c>
      <c r="G225" s="421">
        <v>0</v>
      </c>
      <c r="H225" s="421">
        <v>25.564594059810815</v>
      </c>
      <c r="I225" s="421">
        <v>148.27464554690232</v>
      </c>
      <c r="J225" s="380"/>
    </row>
    <row r="226" spans="1:10" ht="15" customHeight="1" x14ac:dyDescent="0.25">
      <c r="A226" s="394" t="s">
        <v>577</v>
      </c>
      <c r="B226" s="394"/>
      <c r="C226" s="647">
        <v>2672.0113711314334</v>
      </c>
      <c r="D226" s="337">
        <v>0</v>
      </c>
      <c r="E226" s="421">
        <v>0</v>
      </c>
      <c r="F226" s="421">
        <v>0</v>
      </c>
      <c r="G226" s="421">
        <v>0</v>
      </c>
      <c r="H226" s="421">
        <v>0</v>
      </c>
      <c r="I226" s="421">
        <v>141.62785109135439</v>
      </c>
      <c r="J226" s="380"/>
    </row>
    <row r="227" spans="1:10" ht="15" customHeight="1" x14ac:dyDescent="0.25">
      <c r="A227" s="394" t="s">
        <v>578</v>
      </c>
      <c r="B227" s="394"/>
      <c r="C227" s="647">
        <v>2859.1441996492504</v>
      </c>
      <c r="D227" s="337">
        <v>0</v>
      </c>
      <c r="E227" s="421">
        <v>0</v>
      </c>
      <c r="F227" s="421">
        <v>0</v>
      </c>
      <c r="G227" s="421">
        <v>0</v>
      </c>
      <c r="H227" s="421">
        <v>99.701916833262601</v>
      </c>
      <c r="I227" s="421">
        <v>348.70106297581515</v>
      </c>
      <c r="J227" s="380"/>
    </row>
    <row r="228" spans="1:10" ht="15" customHeight="1" x14ac:dyDescent="0.25">
      <c r="A228" s="394" t="s">
        <v>579</v>
      </c>
      <c r="B228" s="394"/>
      <c r="C228" s="647">
        <v>3301.9229687651678</v>
      </c>
      <c r="D228" s="337">
        <v>0</v>
      </c>
      <c r="E228" s="421">
        <v>0</v>
      </c>
      <c r="F228" s="421">
        <v>0</v>
      </c>
      <c r="G228" s="421">
        <v>0</v>
      </c>
      <c r="H228" s="421">
        <v>51.129188119621858</v>
      </c>
      <c r="I228" s="421">
        <v>347.67847921342764</v>
      </c>
      <c r="J228" s="380"/>
    </row>
    <row r="229" spans="1:10" ht="15" customHeight="1" x14ac:dyDescent="0.25">
      <c r="A229" s="394" t="s">
        <v>580</v>
      </c>
      <c r="B229" s="394"/>
      <c r="C229" s="647">
        <v>3214.4920570806134</v>
      </c>
      <c r="D229" s="337">
        <v>0</v>
      </c>
      <c r="E229" s="421">
        <v>0</v>
      </c>
      <c r="F229" s="421">
        <v>0</v>
      </c>
      <c r="G229" s="421">
        <v>0</v>
      </c>
      <c r="H229" s="421">
        <v>204.5167524784874</v>
      </c>
      <c r="I229" s="421">
        <v>346.14460356984637</v>
      </c>
      <c r="J229" s="380"/>
    </row>
    <row r="230" spans="1:10" ht="15" customHeight="1" x14ac:dyDescent="0.25">
      <c r="A230" s="394" t="s">
        <v>581</v>
      </c>
      <c r="B230" s="394"/>
      <c r="C230" s="647">
        <v>3279.9374178737344</v>
      </c>
      <c r="D230" s="337">
        <v>0</v>
      </c>
      <c r="E230" s="421">
        <v>0</v>
      </c>
      <c r="F230" s="421">
        <v>0</v>
      </c>
      <c r="G230" s="421">
        <v>0</v>
      </c>
      <c r="H230" s="421">
        <v>0</v>
      </c>
      <c r="I230" s="421">
        <v>313.4219231732859</v>
      </c>
      <c r="J230" s="380"/>
    </row>
    <row r="231" spans="1:10" ht="15" customHeight="1" x14ac:dyDescent="0.25">
      <c r="A231" s="394" t="s">
        <v>582</v>
      </c>
      <c r="B231" s="394"/>
      <c r="C231" s="647">
        <v>2921.0105172740004</v>
      </c>
      <c r="D231" s="337">
        <v>0</v>
      </c>
      <c r="E231" s="421">
        <v>0</v>
      </c>
      <c r="F231" s="421">
        <v>0</v>
      </c>
      <c r="G231" s="421">
        <v>0</v>
      </c>
      <c r="H231" s="421">
        <v>102.2583762392437</v>
      </c>
      <c r="I231" s="421">
        <v>311.88804752969008</v>
      </c>
      <c r="J231" s="380"/>
    </row>
    <row r="232" spans="1:10" ht="15" customHeight="1" x14ac:dyDescent="0.25">
      <c r="A232" s="394" t="s">
        <v>583</v>
      </c>
      <c r="B232" s="394"/>
      <c r="C232" s="647">
        <v>3011.5091802457173</v>
      </c>
      <c r="D232" s="337">
        <v>0</v>
      </c>
      <c r="E232" s="421">
        <v>0</v>
      </c>
      <c r="F232" s="421">
        <v>0</v>
      </c>
      <c r="G232" s="421">
        <v>0</v>
      </c>
      <c r="H232" s="421">
        <v>40.903350495697481</v>
      </c>
      <c r="I232" s="421">
        <v>311.88804752969008</v>
      </c>
      <c r="J232" s="380"/>
    </row>
    <row r="233" spans="1:10" ht="15" customHeight="1" x14ac:dyDescent="0.25">
      <c r="A233" s="394" t="s">
        <v>584</v>
      </c>
      <c r="B233" s="394"/>
      <c r="C233" s="647">
        <v>3452.754073718068</v>
      </c>
      <c r="D233" s="337">
        <v>0</v>
      </c>
      <c r="E233" s="421">
        <v>0</v>
      </c>
      <c r="F233" s="421">
        <v>0</v>
      </c>
      <c r="G233" s="421">
        <v>0</v>
      </c>
      <c r="H233" s="421">
        <v>158.50048317082772</v>
      </c>
      <c r="I233" s="421">
        <v>317.51225822285051</v>
      </c>
      <c r="J233" s="380"/>
    </row>
    <row r="234" spans="1:10" ht="15" customHeight="1" x14ac:dyDescent="0.25">
      <c r="A234" s="394" t="s">
        <v>585</v>
      </c>
      <c r="B234" s="394"/>
      <c r="C234" s="647">
        <v>28996.385166399938</v>
      </c>
      <c r="D234" s="337">
        <v>0</v>
      </c>
      <c r="E234" s="421">
        <v>0</v>
      </c>
      <c r="F234" s="421">
        <v>0</v>
      </c>
      <c r="G234" s="421">
        <v>0</v>
      </c>
      <c r="H234" s="421">
        <v>102.2583762392437</v>
      </c>
      <c r="I234" s="421">
        <v>314.44450693567342</v>
      </c>
      <c r="J234" s="380"/>
    </row>
    <row r="235" spans="1:10" ht="15" customHeight="1" x14ac:dyDescent="0.25">
      <c r="A235" s="394" t="s">
        <v>586</v>
      </c>
      <c r="B235" s="394"/>
      <c r="C235" s="647">
        <v>48201.019516011118</v>
      </c>
      <c r="D235" s="337">
        <v>0</v>
      </c>
      <c r="E235" s="421">
        <v>0</v>
      </c>
      <c r="F235" s="421">
        <v>0</v>
      </c>
      <c r="G235" s="421">
        <v>0</v>
      </c>
      <c r="H235" s="421">
        <v>25.053302178614707</v>
      </c>
      <c r="I235" s="421">
        <v>313.4219231732859</v>
      </c>
      <c r="J235" s="380"/>
    </row>
    <row r="236" spans="1:10" ht="15" customHeight="1" x14ac:dyDescent="0.25">
      <c r="A236" s="394" t="s">
        <v>587</v>
      </c>
      <c r="B236" s="394"/>
      <c r="C236" s="647">
        <v>97338.214466492471</v>
      </c>
      <c r="D236" s="337">
        <v>33017.695812008205</v>
      </c>
      <c r="E236" s="421">
        <v>0</v>
      </c>
      <c r="F236" s="421">
        <v>0</v>
      </c>
      <c r="G236" s="421">
        <v>0</v>
      </c>
      <c r="H236" s="421">
        <v>0</v>
      </c>
      <c r="I236" s="421">
        <v>312.39933941088384</v>
      </c>
      <c r="J236" s="380"/>
    </row>
    <row r="237" spans="1:10" ht="15" customHeight="1" x14ac:dyDescent="0.25">
      <c r="A237" s="394" t="s">
        <v>588</v>
      </c>
      <c r="B237" s="394"/>
      <c r="C237" s="647">
        <v>110977.94798116403</v>
      </c>
      <c r="D237" s="337">
        <v>37794.695858024468</v>
      </c>
      <c r="E237" s="421">
        <v>0</v>
      </c>
      <c r="F237" s="421">
        <v>0</v>
      </c>
      <c r="G237" s="421">
        <v>0</v>
      </c>
      <c r="H237" s="421">
        <v>0</v>
      </c>
      <c r="I237" s="421">
        <v>306.77512871773797</v>
      </c>
      <c r="J237" s="380"/>
    </row>
    <row r="238" spans="1:10" ht="15" customHeight="1" x14ac:dyDescent="0.25">
      <c r="A238" s="394" t="s">
        <v>589</v>
      </c>
      <c r="B238" s="394"/>
      <c r="C238" s="647">
        <v>148861.60862651665</v>
      </c>
      <c r="D238" s="337">
        <v>38474.714060015445</v>
      </c>
      <c r="E238" s="421">
        <v>84.363160397376049</v>
      </c>
      <c r="F238" s="421">
        <v>0</v>
      </c>
      <c r="G238" s="421">
        <v>0</v>
      </c>
      <c r="H238" s="421">
        <v>0</v>
      </c>
      <c r="I238" s="421">
        <v>388.5818297091173</v>
      </c>
      <c r="J238" s="380"/>
    </row>
    <row r="239" spans="1:10" ht="15" customHeight="1" x14ac:dyDescent="0.25">
      <c r="A239" s="394" t="s">
        <v>590</v>
      </c>
      <c r="B239" s="394"/>
      <c r="C239" s="647">
        <v>271376.34661499213</v>
      </c>
      <c r="D239" s="337">
        <v>47121.171062924695</v>
      </c>
      <c r="E239" s="421">
        <v>1.5338756435886556</v>
      </c>
      <c r="F239" s="421">
        <v>0</v>
      </c>
      <c r="G239" s="421">
        <v>0</v>
      </c>
      <c r="H239" s="421">
        <v>0</v>
      </c>
      <c r="I239" s="421">
        <v>299.10575049978797</v>
      </c>
      <c r="J239" s="380"/>
    </row>
    <row r="240" spans="1:10" ht="15" customHeight="1" x14ac:dyDescent="0.25">
      <c r="A240" s="394" t="s">
        <v>591</v>
      </c>
      <c r="B240" s="394"/>
      <c r="C240" s="647">
        <v>266904.07653016865</v>
      </c>
      <c r="D240" s="337">
        <v>41619.67042125338</v>
      </c>
      <c r="E240" s="421">
        <v>1.022583762392437</v>
      </c>
      <c r="F240" s="421">
        <v>0</v>
      </c>
      <c r="G240" s="421">
        <v>0</v>
      </c>
      <c r="H240" s="421">
        <v>0</v>
      </c>
      <c r="I240" s="421">
        <v>299.10575049978797</v>
      </c>
      <c r="J240" s="380"/>
    </row>
    <row r="241" spans="1:10" ht="15" customHeight="1" x14ac:dyDescent="0.25">
      <c r="A241" s="394" t="s">
        <v>592</v>
      </c>
      <c r="B241" s="394"/>
      <c r="C241" s="647">
        <v>263719.7506940788</v>
      </c>
      <c r="D241" s="337">
        <v>41273.525817683541</v>
      </c>
      <c r="E241" s="421">
        <v>1.022583762392437</v>
      </c>
      <c r="F241" s="421">
        <v>0</v>
      </c>
      <c r="G241" s="421">
        <v>0</v>
      </c>
      <c r="H241" s="421">
        <v>0</v>
      </c>
      <c r="I241" s="421">
        <v>118.6197164375335</v>
      </c>
      <c r="J241" s="380"/>
    </row>
    <row r="242" spans="1:10" ht="15" customHeight="1" x14ac:dyDescent="0.25">
      <c r="A242" s="394" t="s">
        <v>593</v>
      </c>
      <c r="B242" s="394"/>
      <c r="C242" s="647">
        <v>255220.54575295409</v>
      </c>
      <c r="D242" s="337">
        <v>40848.642264409486</v>
      </c>
      <c r="E242" s="421">
        <v>0.51129188119621849</v>
      </c>
      <c r="F242" s="421">
        <v>0</v>
      </c>
      <c r="G242" s="421">
        <v>0</v>
      </c>
      <c r="H242" s="421">
        <v>255.64594059810929</v>
      </c>
      <c r="I242" s="421">
        <v>127.82297029905021</v>
      </c>
      <c r="J242" s="380"/>
    </row>
    <row r="243" spans="1:10" ht="15" customHeight="1" x14ac:dyDescent="0.25">
      <c r="A243" s="394" t="s">
        <v>594</v>
      </c>
      <c r="B243" s="394"/>
      <c r="C243" s="647">
        <v>56262.047314950731</v>
      </c>
      <c r="D243" s="337">
        <v>0</v>
      </c>
      <c r="E243" s="421">
        <v>0</v>
      </c>
      <c r="F243" s="421">
        <v>0</v>
      </c>
      <c r="G243" s="421">
        <v>0</v>
      </c>
      <c r="H243" s="421">
        <v>0</v>
      </c>
      <c r="I243" s="421">
        <v>125.26651089306688</v>
      </c>
      <c r="J243" s="421"/>
    </row>
    <row r="244" spans="1:10" ht="15" customHeight="1" x14ac:dyDescent="0.25">
      <c r="A244" s="394" t="s">
        <v>595</v>
      </c>
      <c r="B244" s="394"/>
      <c r="C244" s="647">
        <v>58270.401824289584</v>
      </c>
      <c r="D244" s="337">
        <v>0</v>
      </c>
      <c r="E244" s="421">
        <v>0</v>
      </c>
      <c r="F244" s="421">
        <v>0</v>
      </c>
      <c r="G244" s="421">
        <v>0</v>
      </c>
      <c r="H244" s="421">
        <v>744.44097902169415</v>
      </c>
      <c r="I244" s="421">
        <v>125.26651089306688</v>
      </c>
      <c r="J244" s="380"/>
    </row>
    <row r="245" spans="1:10" ht="15" customHeight="1" x14ac:dyDescent="0.25">
      <c r="A245" s="394">
        <v>37256</v>
      </c>
      <c r="B245" s="394"/>
      <c r="C245" s="647">
        <v>59084</v>
      </c>
      <c r="D245" s="337">
        <v>0</v>
      </c>
      <c r="E245" s="421">
        <v>0</v>
      </c>
      <c r="F245" s="421">
        <v>0</v>
      </c>
      <c r="G245" s="421">
        <v>0</v>
      </c>
      <c r="H245" s="421">
        <v>0</v>
      </c>
      <c r="I245" s="421">
        <v>125</v>
      </c>
      <c r="J245" s="380"/>
    </row>
    <row r="246" spans="1:10" ht="15" customHeight="1" x14ac:dyDescent="0.25">
      <c r="A246" s="394">
        <v>37621</v>
      </c>
      <c r="B246" s="394"/>
      <c r="C246" s="647">
        <v>59210</v>
      </c>
      <c r="D246" s="337">
        <v>0</v>
      </c>
      <c r="E246" s="421">
        <v>0</v>
      </c>
      <c r="F246" s="421">
        <v>0</v>
      </c>
      <c r="G246" s="421">
        <v>0</v>
      </c>
      <c r="H246" s="421">
        <v>0</v>
      </c>
      <c r="I246" s="421">
        <v>135</v>
      </c>
      <c r="J246" s="380"/>
    </row>
    <row r="247" spans="1:10" ht="15" customHeight="1" x14ac:dyDescent="0.25">
      <c r="A247" s="394">
        <v>37986</v>
      </c>
      <c r="B247" s="394"/>
      <c r="C247" s="647">
        <v>58829</v>
      </c>
      <c r="D247" s="337">
        <v>0</v>
      </c>
      <c r="E247" s="421">
        <v>0</v>
      </c>
      <c r="F247" s="421">
        <v>0</v>
      </c>
      <c r="G247" s="421">
        <v>0</v>
      </c>
      <c r="H247" s="421">
        <v>0.12399999999979627</v>
      </c>
      <c r="I247" s="421">
        <v>126</v>
      </c>
      <c r="J247" s="380"/>
    </row>
    <row r="248" spans="1:10" ht="15" customHeight="1" x14ac:dyDescent="0.25">
      <c r="A248" s="394">
        <v>38352</v>
      </c>
      <c r="B248" s="394"/>
      <c r="C248" s="647">
        <v>57250</v>
      </c>
      <c r="D248" s="337">
        <v>0</v>
      </c>
      <c r="E248" s="421">
        <v>3</v>
      </c>
      <c r="F248" s="421">
        <v>0</v>
      </c>
      <c r="G248" s="421">
        <v>0</v>
      </c>
      <c r="H248" s="421">
        <v>0</v>
      </c>
      <c r="I248" s="421">
        <v>126</v>
      </c>
      <c r="J248" s="380"/>
    </row>
    <row r="249" spans="1:10" ht="15" customHeight="1" x14ac:dyDescent="0.25">
      <c r="A249" s="394">
        <v>38717</v>
      </c>
      <c r="B249" s="394"/>
      <c r="C249" s="647">
        <v>15366</v>
      </c>
      <c r="D249" s="337">
        <v>0</v>
      </c>
      <c r="E249" s="421">
        <v>0</v>
      </c>
      <c r="F249" s="421">
        <v>0</v>
      </c>
      <c r="G249" s="421">
        <v>0</v>
      </c>
      <c r="H249" s="421">
        <v>0</v>
      </c>
      <c r="I249" s="421">
        <v>126</v>
      </c>
      <c r="J249" s="380"/>
    </row>
    <row r="250" spans="1:10" ht="15" customHeight="1" x14ac:dyDescent="0.25">
      <c r="A250" s="394">
        <v>39082</v>
      </c>
      <c r="B250" s="394"/>
      <c r="C250" s="647">
        <v>30056.418999999994</v>
      </c>
      <c r="D250" s="337">
        <v>0</v>
      </c>
      <c r="E250" s="421">
        <v>11.115319</v>
      </c>
      <c r="F250" s="421">
        <v>0</v>
      </c>
      <c r="G250" s="421">
        <v>0</v>
      </c>
      <c r="H250" s="421">
        <v>977.97647199999847</v>
      </c>
      <c r="I250" s="421">
        <v>126.06400000001304</v>
      </c>
      <c r="J250" s="380"/>
    </row>
    <row r="251" spans="1:10" ht="15" customHeight="1" x14ac:dyDescent="0.25">
      <c r="A251" s="394">
        <v>39447</v>
      </c>
      <c r="B251" s="394"/>
      <c r="C251" s="647">
        <v>15599.913000000059</v>
      </c>
      <c r="D251" s="337">
        <v>0</v>
      </c>
      <c r="E251" s="421">
        <v>11.37468735</v>
      </c>
      <c r="F251" s="421">
        <v>0</v>
      </c>
      <c r="G251" s="421">
        <v>0</v>
      </c>
      <c r="H251" s="421">
        <v>1482.5859029999992</v>
      </c>
      <c r="I251" s="421">
        <v>0</v>
      </c>
      <c r="J251" s="380"/>
    </row>
    <row r="252" spans="1:10" ht="15" customHeight="1" x14ac:dyDescent="0.25">
      <c r="A252" s="394">
        <v>39813</v>
      </c>
      <c r="B252" s="394"/>
      <c r="C252" s="647">
        <v>23700.03</v>
      </c>
      <c r="D252" s="337">
        <v>0</v>
      </c>
      <c r="E252" s="421">
        <v>11.388664</v>
      </c>
      <c r="F252" s="421">
        <v>0</v>
      </c>
      <c r="G252" s="421">
        <v>0</v>
      </c>
      <c r="H252" s="421">
        <v>2131.4835160000002</v>
      </c>
      <c r="I252" s="421">
        <v>23900</v>
      </c>
      <c r="J252" s="380"/>
    </row>
    <row r="253" spans="1:10" ht="15" customHeight="1" x14ac:dyDescent="0.25">
      <c r="A253" s="394">
        <v>40178</v>
      </c>
      <c r="B253" s="394"/>
      <c r="C253" s="647">
        <v>59532.772000000114</v>
      </c>
      <c r="D253" s="337">
        <v>0</v>
      </c>
      <c r="E253" s="421">
        <v>588.16</v>
      </c>
      <c r="F253" s="421">
        <v>0</v>
      </c>
      <c r="G253" s="421">
        <v>0</v>
      </c>
      <c r="H253" s="421">
        <v>2997.6749999999993</v>
      </c>
      <c r="I253" s="421">
        <v>140700</v>
      </c>
      <c r="J253" s="380"/>
    </row>
    <row r="254" spans="1:10" ht="15" customHeight="1" x14ac:dyDescent="0.25">
      <c r="A254" s="394"/>
      <c r="B254" s="394"/>
      <c r="C254" s="418"/>
      <c r="D254" s="337"/>
      <c r="E254" s="421"/>
      <c r="F254" s="421"/>
      <c r="G254" s="421"/>
      <c r="H254" s="421"/>
      <c r="I254" s="421"/>
      <c r="J254" s="380"/>
    </row>
    <row r="255" spans="1:10" ht="15" customHeight="1" x14ac:dyDescent="0.25">
      <c r="A255" s="394"/>
      <c r="B255" s="394"/>
      <c r="C255" s="418"/>
      <c r="D255" s="337"/>
      <c r="H255" s="392"/>
      <c r="J255" s="380"/>
    </row>
    <row r="256" spans="1:10" ht="15" customHeight="1" x14ac:dyDescent="0.25">
      <c r="A256" s="394"/>
      <c r="B256" s="394"/>
      <c r="C256" s="422" t="s">
        <v>596</v>
      </c>
      <c r="D256" s="337"/>
      <c r="E256" s="423"/>
      <c r="F256" s="424"/>
      <c r="G256" s="424"/>
      <c r="H256" s="424"/>
      <c r="I256" s="424"/>
      <c r="J256" s="337"/>
    </row>
    <row r="257" spans="1:10" ht="15" customHeight="1" x14ac:dyDescent="0.25">
      <c r="A257" s="394"/>
      <c r="B257" s="394"/>
      <c r="C257" s="422"/>
      <c r="D257" s="337"/>
      <c r="E257" s="423"/>
      <c r="F257" s="423"/>
      <c r="G257" s="423"/>
      <c r="H257" s="423"/>
      <c r="I257" s="423"/>
      <c r="J257" s="337"/>
    </row>
    <row r="258" spans="1:10" ht="15" customHeight="1" x14ac:dyDescent="0.25">
      <c r="A258" s="394" t="s">
        <v>551</v>
      </c>
      <c r="B258" s="394"/>
      <c r="C258" s="353">
        <v>1248.5747738811656</v>
      </c>
      <c r="D258" s="337">
        <v>875.33170060792611</v>
      </c>
      <c r="E258" s="337">
        <v>115.04067326914917</v>
      </c>
      <c r="F258" s="337">
        <v>0</v>
      </c>
      <c r="G258" s="337">
        <v>0</v>
      </c>
      <c r="H258" s="337">
        <v>0</v>
      </c>
      <c r="I258" s="337">
        <v>0</v>
      </c>
      <c r="J258" s="418"/>
    </row>
    <row r="259" spans="1:10" ht="15" customHeight="1" x14ac:dyDescent="0.25">
      <c r="A259" s="394" t="s">
        <v>552</v>
      </c>
      <c r="B259" s="394"/>
      <c r="C259" s="353">
        <v>1479.1674123006601</v>
      </c>
      <c r="D259" s="337">
        <v>1067.0661560565079</v>
      </c>
      <c r="E259" s="337">
        <v>268.4282376280147</v>
      </c>
      <c r="F259" s="337">
        <v>0</v>
      </c>
      <c r="G259" s="337">
        <v>0</v>
      </c>
      <c r="H259" s="337">
        <v>0</v>
      </c>
      <c r="I259" s="337">
        <v>0</v>
      </c>
      <c r="J259" s="418"/>
    </row>
    <row r="260" spans="1:10" ht="15" customHeight="1" x14ac:dyDescent="0.25">
      <c r="A260" s="394" t="s">
        <v>553</v>
      </c>
      <c r="B260" s="394"/>
      <c r="C260" s="353">
        <v>1574.7789940843529</v>
      </c>
      <c r="D260" s="337">
        <v>1163.189029721397</v>
      </c>
      <c r="E260" s="337">
        <v>273.54115643997687</v>
      </c>
      <c r="F260" s="337">
        <v>0</v>
      </c>
      <c r="G260" s="337">
        <v>0</v>
      </c>
      <c r="H260" s="337">
        <v>0</v>
      </c>
      <c r="I260" s="337">
        <v>0</v>
      </c>
      <c r="J260" s="418"/>
    </row>
    <row r="261" spans="1:10" ht="15" customHeight="1" x14ac:dyDescent="0.25">
      <c r="A261" s="394" t="s">
        <v>489</v>
      </c>
      <c r="B261" s="394"/>
      <c r="C261" s="353">
        <v>1519.5594709151615</v>
      </c>
      <c r="D261" s="337">
        <v>1190.7987913059928</v>
      </c>
      <c r="E261" s="337">
        <v>260.75885941007141</v>
      </c>
      <c r="F261" s="337">
        <v>0</v>
      </c>
      <c r="G261" s="337">
        <v>0</v>
      </c>
      <c r="H261" s="337">
        <v>0</v>
      </c>
      <c r="I261" s="337">
        <v>0</v>
      </c>
      <c r="J261" s="418"/>
    </row>
    <row r="262" spans="1:10" ht="15" customHeight="1" x14ac:dyDescent="0.25">
      <c r="A262" s="394" t="s">
        <v>554</v>
      </c>
      <c r="B262" s="394"/>
      <c r="C262" s="353">
        <v>1692.8874186406795</v>
      </c>
      <c r="D262" s="337">
        <v>1167.2793647709668</v>
      </c>
      <c r="E262" s="337">
        <v>260.75885941007141</v>
      </c>
      <c r="F262" s="337">
        <v>0</v>
      </c>
      <c r="G262" s="337">
        <v>0</v>
      </c>
      <c r="H262" s="337">
        <v>0</v>
      </c>
      <c r="I262" s="337">
        <v>0</v>
      </c>
      <c r="J262" s="418"/>
    </row>
    <row r="263" spans="1:10" ht="15" customHeight="1" x14ac:dyDescent="0.25">
      <c r="A263" s="394" t="s">
        <v>555</v>
      </c>
      <c r="B263" s="394"/>
      <c r="C263" s="353">
        <v>1870.3057014157673</v>
      </c>
      <c r="D263" s="337">
        <v>1105.9243390274205</v>
      </c>
      <c r="E263" s="337">
        <v>126.28909465546597</v>
      </c>
      <c r="F263" s="337">
        <v>0</v>
      </c>
      <c r="G263" s="337">
        <v>0</v>
      </c>
      <c r="H263" s="337">
        <v>0</v>
      </c>
      <c r="I263" s="337">
        <v>10.737129505120588</v>
      </c>
      <c r="J263" s="418"/>
    </row>
    <row r="264" spans="1:10" ht="15" customHeight="1" x14ac:dyDescent="0.25">
      <c r="A264" s="394" t="s">
        <v>556</v>
      </c>
      <c r="B264" s="394"/>
      <c r="C264" s="353">
        <v>1910.6977600302685</v>
      </c>
      <c r="D264" s="337">
        <v>1063.4871128881346</v>
      </c>
      <c r="E264" s="337">
        <v>107.37129505120589</v>
      </c>
      <c r="F264" s="337">
        <v>0</v>
      </c>
      <c r="G264" s="337">
        <v>0</v>
      </c>
      <c r="H264" s="337">
        <v>0</v>
      </c>
      <c r="I264" s="337">
        <v>11.248421386316807</v>
      </c>
      <c r="J264" s="418"/>
    </row>
    <row r="265" spans="1:10" ht="15" customHeight="1" x14ac:dyDescent="0.25">
      <c r="A265" s="394" t="s">
        <v>557</v>
      </c>
      <c r="B265" s="394"/>
      <c r="C265" s="353">
        <v>2127.9968095386612</v>
      </c>
      <c r="D265" s="337">
        <v>1023.6063461548295</v>
      </c>
      <c r="E265" s="337">
        <v>83.851868516179835</v>
      </c>
      <c r="F265" s="337">
        <v>0</v>
      </c>
      <c r="G265" s="337">
        <v>0</v>
      </c>
      <c r="H265" s="337">
        <v>0</v>
      </c>
      <c r="I265" s="337">
        <v>11.759713267513025</v>
      </c>
      <c r="J265" s="418"/>
    </row>
    <row r="266" spans="1:10" ht="15" customHeight="1" x14ac:dyDescent="0.25">
      <c r="A266" s="394" t="s">
        <v>558</v>
      </c>
      <c r="B266" s="394"/>
      <c r="C266" s="353">
        <v>2486.9237101384069</v>
      </c>
      <c r="D266" s="337">
        <v>977.07878496597357</v>
      </c>
      <c r="E266" s="337">
        <v>78.738949704217646</v>
      </c>
      <c r="F266" s="337">
        <v>0</v>
      </c>
      <c r="G266" s="337">
        <v>0</v>
      </c>
      <c r="H266" s="337">
        <v>0</v>
      </c>
      <c r="I266" s="337">
        <v>10.737129505120588</v>
      </c>
      <c r="J266" s="418"/>
    </row>
    <row r="267" spans="1:10" ht="15" customHeight="1" x14ac:dyDescent="0.25">
      <c r="A267" s="394" t="s">
        <v>559</v>
      </c>
      <c r="B267" s="394"/>
      <c r="C267" s="353">
        <v>2919.9879335116038</v>
      </c>
      <c r="D267" s="337">
        <v>927.48347248994037</v>
      </c>
      <c r="E267" s="337">
        <v>78.227657823021431</v>
      </c>
      <c r="F267" s="337">
        <v>0</v>
      </c>
      <c r="G267" s="337">
        <v>0</v>
      </c>
      <c r="H267" s="337">
        <v>18.917799604260086</v>
      </c>
      <c r="I267" s="337">
        <v>10.22583762392437</v>
      </c>
      <c r="J267" s="418"/>
    </row>
    <row r="268" spans="1:10" ht="15" customHeight="1" x14ac:dyDescent="0.25">
      <c r="A268" s="394" t="s">
        <v>560</v>
      </c>
      <c r="B268" s="394"/>
      <c r="C268" s="353">
        <v>3195.0629655951693</v>
      </c>
      <c r="D268" s="337">
        <v>879.42203565749583</v>
      </c>
      <c r="E268" s="337">
        <v>78.227657823021431</v>
      </c>
      <c r="F268" s="337">
        <v>0</v>
      </c>
      <c r="G268" s="337">
        <v>0</v>
      </c>
      <c r="H268" s="337">
        <v>78.738949704217646</v>
      </c>
      <c r="I268" s="337">
        <v>9.2032538615319321</v>
      </c>
      <c r="J268" s="418"/>
    </row>
    <row r="269" spans="1:10" ht="15" customHeight="1" x14ac:dyDescent="0.25">
      <c r="A269" s="394"/>
      <c r="B269" s="394"/>
      <c r="C269" s="353"/>
      <c r="D269" s="337"/>
      <c r="E269" s="337"/>
      <c r="F269" s="337"/>
      <c r="G269" s="337"/>
      <c r="H269" s="337"/>
      <c r="I269" s="337"/>
      <c r="J269" s="418"/>
    </row>
    <row r="270" spans="1:10" ht="15" customHeight="1" x14ac:dyDescent="0.25">
      <c r="A270" s="394" t="s">
        <v>561</v>
      </c>
      <c r="B270" s="394"/>
      <c r="C270" s="353">
        <v>3363.2779945087254</v>
      </c>
      <c r="D270" s="337">
        <v>826.75897189428531</v>
      </c>
      <c r="E270" s="337">
        <v>77.716365941825217</v>
      </c>
      <c r="F270" s="337">
        <v>0</v>
      </c>
      <c r="G270" s="337">
        <v>0</v>
      </c>
      <c r="H270" s="337">
        <v>27.609761584595798</v>
      </c>
      <c r="I270" s="337">
        <v>8.691961980335714</v>
      </c>
      <c r="J270" s="418"/>
    </row>
    <row r="271" spans="1:10" ht="15" customHeight="1" x14ac:dyDescent="0.25">
      <c r="A271" s="394" t="s">
        <v>562</v>
      </c>
      <c r="B271" s="394"/>
      <c r="C271" s="353">
        <v>3627.1046052059742</v>
      </c>
      <c r="D271" s="337">
        <v>769.49428120030882</v>
      </c>
      <c r="E271" s="337">
        <v>77.205074060628988</v>
      </c>
      <c r="F271" s="337">
        <v>0</v>
      </c>
      <c r="G271" s="337">
        <v>0</v>
      </c>
      <c r="H271" s="337">
        <v>0</v>
      </c>
      <c r="I271" s="337">
        <v>8.1806700991394958</v>
      </c>
      <c r="J271" s="418"/>
    </row>
    <row r="272" spans="1:10" ht="15" customHeight="1" x14ac:dyDescent="0.25">
      <c r="A272" s="394" t="s">
        <v>563</v>
      </c>
      <c r="B272" s="394"/>
      <c r="C272" s="353">
        <v>3758.506618673402</v>
      </c>
      <c r="D272" s="337">
        <v>709.16183921915501</v>
      </c>
      <c r="E272" s="337">
        <v>76.693782179432773</v>
      </c>
      <c r="F272" s="337">
        <v>0</v>
      </c>
      <c r="G272" s="337">
        <v>0</v>
      </c>
      <c r="H272" s="337">
        <v>0</v>
      </c>
      <c r="I272" s="337">
        <v>7.1580863367470586</v>
      </c>
      <c r="J272" s="418"/>
    </row>
    <row r="273" spans="1:10" ht="15" customHeight="1" x14ac:dyDescent="0.25">
      <c r="A273" s="394" t="s">
        <v>564</v>
      </c>
      <c r="B273" s="394"/>
      <c r="C273" s="353">
        <v>3787.1389640203902</v>
      </c>
      <c r="D273" s="337">
        <v>639.62614337646937</v>
      </c>
      <c r="E273" s="337">
        <v>76.693782179432773</v>
      </c>
      <c r="F273" s="337">
        <v>0</v>
      </c>
      <c r="G273" s="337">
        <v>0</v>
      </c>
      <c r="H273" s="337">
        <v>58.287274456368905</v>
      </c>
      <c r="I273" s="337">
        <v>6.6467944555508405</v>
      </c>
      <c r="J273" s="418"/>
    </row>
    <row r="274" spans="1:10" ht="15" customHeight="1" x14ac:dyDescent="0.25">
      <c r="A274" s="394" t="s">
        <v>565</v>
      </c>
      <c r="B274" s="394"/>
      <c r="C274" s="353">
        <v>3430.7685228266259</v>
      </c>
      <c r="D274" s="337">
        <v>567.53398812780256</v>
      </c>
      <c r="E274" s="337">
        <v>77.716365941825217</v>
      </c>
      <c r="F274" s="337">
        <v>0</v>
      </c>
      <c r="G274" s="337">
        <v>0</v>
      </c>
      <c r="H274" s="337">
        <v>55.219523169191596</v>
      </c>
      <c r="I274" s="337">
        <v>6.6467944555508405</v>
      </c>
      <c r="J274" s="418"/>
    </row>
    <row r="275" spans="1:10" ht="15" customHeight="1" x14ac:dyDescent="0.25">
      <c r="A275" s="394" t="s">
        <v>566</v>
      </c>
      <c r="B275" s="394"/>
      <c r="C275" s="353">
        <v>3340.2698598548955</v>
      </c>
      <c r="D275" s="337">
        <v>480.61436832444537</v>
      </c>
      <c r="E275" s="337">
        <v>66.979236436704625</v>
      </c>
      <c r="F275" s="337">
        <v>0</v>
      </c>
      <c r="G275" s="337">
        <v>0</v>
      </c>
      <c r="H275" s="337">
        <v>12.782297029905463</v>
      </c>
      <c r="I275" s="337">
        <v>6.1355025743546223</v>
      </c>
      <c r="J275" s="418"/>
    </row>
    <row r="276" spans="1:10" ht="15" customHeight="1" x14ac:dyDescent="0.25">
      <c r="A276" s="394" t="s">
        <v>567</v>
      </c>
      <c r="B276" s="394"/>
      <c r="C276" s="353">
        <v>3217.0485164866068</v>
      </c>
      <c r="D276" s="337">
        <v>401.87541862022772</v>
      </c>
      <c r="E276" s="337">
        <v>56.753398812780254</v>
      </c>
      <c r="F276" s="337">
        <v>0</v>
      </c>
      <c r="G276" s="337">
        <v>0</v>
      </c>
      <c r="H276" s="337">
        <v>24.542010297418489</v>
      </c>
      <c r="I276" s="337">
        <v>8.1806700991394958</v>
      </c>
      <c r="J276" s="418"/>
    </row>
    <row r="277" spans="1:10" ht="15" customHeight="1" x14ac:dyDescent="0.25">
      <c r="A277" s="394" t="s">
        <v>568</v>
      </c>
      <c r="B277" s="394"/>
      <c r="C277" s="353">
        <v>2941.9734844030413</v>
      </c>
      <c r="D277" s="337">
        <v>312.91063129208572</v>
      </c>
      <c r="E277" s="337">
        <v>41.925934258089917</v>
      </c>
      <c r="F277" s="337">
        <v>0</v>
      </c>
      <c r="G277" s="337">
        <v>0</v>
      </c>
      <c r="H277" s="337">
        <v>66.979236436704625</v>
      </c>
      <c r="I277" s="337">
        <v>4.0903350495697479</v>
      </c>
      <c r="J277" s="418"/>
    </row>
    <row r="278" spans="1:10" ht="15" customHeight="1" x14ac:dyDescent="0.25">
      <c r="A278" s="394" t="s">
        <v>569</v>
      </c>
      <c r="B278" s="394"/>
      <c r="C278" s="353">
        <v>2747.1712776672821</v>
      </c>
      <c r="D278" s="337">
        <v>224.45713584513993</v>
      </c>
      <c r="E278" s="337">
        <v>31.188804752969329</v>
      </c>
      <c r="F278" s="337">
        <v>0</v>
      </c>
      <c r="G278" s="337">
        <v>0</v>
      </c>
      <c r="H278" s="337">
        <v>8.1806700991394958</v>
      </c>
      <c r="I278" s="337">
        <v>4.0903350495697479</v>
      </c>
      <c r="J278" s="418"/>
    </row>
    <row r="279" spans="1:10" ht="15" customHeight="1" x14ac:dyDescent="0.25">
      <c r="A279" s="394" t="s">
        <v>570</v>
      </c>
      <c r="B279" s="394"/>
      <c r="C279" s="353">
        <v>2646.4467770716269</v>
      </c>
      <c r="D279" s="337">
        <v>131.40201346742816</v>
      </c>
      <c r="E279" s="337">
        <v>19.940383366652522</v>
      </c>
      <c r="F279" s="337">
        <v>0</v>
      </c>
      <c r="G279" s="337">
        <v>0</v>
      </c>
      <c r="H279" s="337">
        <v>0</v>
      </c>
      <c r="I279" s="337">
        <v>4.0903350495697479</v>
      </c>
      <c r="J279" s="418"/>
    </row>
    <row r="280" spans="1:10" ht="15" customHeight="1" x14ac:dyDescent="0.25">
      <c r="A280" s="394" t="s">
        <v>571</v>
      </c>
      <c r="B280" s="394"/>
      <c r="C280" s="353">
        <v>2458.2913647914183</v>
      </c>
      <c r="D280" s="337">
        <v>33.74526415895042</v>
      </c>
      <c r="E280" s="337">
        <v>9.2032538615319321</v>
      </c>
      <c r="F280" s="337">
        <v>0</v>
      </c>
      <c r="G280" s="337">
        <v>0</v>
      </c>
      <c r="H280" s="337">
        <v>0</v>
      </c>
      <c r="I280" s="337">
        <v>3.0677512871773112</v>
      </c>
      <c r="J280" s="418"/>
    </row>
    <row r="281" spans="1:10" ht="15" customHeight="1" x14ac:dyDescent="0.25">
      <c r="A281" s="394" t="s">
        <v>572</v>
      </c>
      <c r="B281" s="394"/>
      <c r="C281" s="353">
        <v>1928.0816839909398</v>
      </c>
      <c r="D281" s="337">
        <v>2.5564594059810926</v>
      </c>
      <c r="E281" s="337">
        <v>8.691961980335714</v>
      </c>
      <c r="F281" s="337">
        <v>0</v>
      </c>
      <c r="G281" s="337">
        <v>0</v>
      </c>
      <c r="H281" s="337">
        <v>0</v>
      </c>
      <c r="I281" s="337">
        <v>2.5564594059810926</v>
      </c>
      <c r="J281" s="418"/>
    </row>
    <row r="282" spans="1:10" ht="15" customHeight="1" x14ac:dyDescent="0.25">
      <c r="A282" s="394" t="s">
        <v>573</v>
      </c>
      <c r="B282" s="394"/>
      <c r="C282" s="353">
        <v>1599.3210043817714</v>
      </c>
      <c r="D282" s="337">
        <v>0</v>
      </c>
      <c r="E282" s="337">
        <v>7.6693782179432777</v>
      </c>
      <c r="F282" s="337">
        <v>0</v>
      </c>
      <c r="G282" s="337">
        <v>0</v>
      </c>
      <c r="H282" s="337">
        <v>0</v>
      </c>
      <c r="I282" s="337">
        <v>1.5338756435886556</v>
      </c>
      <c r="J282" s="418"/>
    </row>
    <row r="283" spans="1:10" ht="15" customHeight="1" x14ac:dyDescent="0.25">
      <c r="A283" s="394" t="s">
        <v>574</v>
      </c>
      <c r="B283" s="394"/>
      <c r="C283" s="353">
        <v>1478.1448285382676</v>
      </c>
      <c r="D283" s="337">
        <v>0</v>
      </c>
      <c r="E283" s="337">
        <v>7.1580863367470586</v>
      </c>
      <c r="F283" s="337">
        <v>0</v>
      </c>
      <c r="G283" s="337">
        <v>0</v>
      </c>
      <c r="H283" s="337">
        <v>0</v>
      </c>
      <c r="I283" s="337">
        <v>1.022583762392437</v>
      </c>
      <c r="J283" s="418"/>
    </row>
    <row r="284" spans="1:10" ht="15" customHeight="1" x14ac:dyDescent="0.25">
      <c r="A284" s="394"/>
      <c r="B284" s="394"/>
      <c r="C284" s="337"/>
      <c r="D284" s="337"/>
      <c r="E284" s="337"/>
      <c r="F284" s="337"/>
      <c r="G284" s="337"/>
      <c r="H284" s="337"/>
      <c r="I284" s="337"/>
      <c r="J284" s="418"/>
    </row>
    <row r="285" spans="1:10" ht="15" customHeight="1" x14ac:dyDescent="0.25">
      <c r="A285" s="394"/>
      <c r="B285" s="394"/>
      <c r="C285" s="418"/>
      <c r="D285" s="337"/>
      <c r="E285" s="424"/>
      <c r="F285" s="424"/>
      <c r="G285" s="424"/>
      <c r="H285" s="424"/>
      <c r="I285" s="424"/>
      <c r="J285" s="418"/>
    </row>
    <row r="286" spans="1:10" ht="15" customHeight="1" x14ac:dyDescent="0.25">
      <c r="A286" s="394"/>
      <c r="B286" s="394"/>
      <c r="C286" s="422" t="s">
        <v>597</v>
      </c>
      <c r="D286" s="337"/>
      <c r="E286" s="425"/>
      <c r="F286" s="425"/>
      <c r="G286" s="425"/>
      <c r="H286" s="425"/>
      <c r="I286" s="425"/>
      <c r="J286" s="418"/>
    </row>
    <row r="287" spans="1:10" ht="15" customHeight="1" x14ac:dyDescent="0.25">
      <c r="A287" s="394"/>
      <c r="B287" s="394"/>
      <c r="C287" s="337"/>
      <c r="D287" s="337"/>
      <c r="E287" s="337"/>
      <c r="F287" s="337"/>
      <c r="G287" s="337"/>
      <c r="H287" s="337"/>
      <c r="I287" s="337"/>
      <c r="J287" s="418"/>
    </row>
    <row r="288" spans="1:10" ht="15" customHeight="1" x14ac:dyDescent="0.25">
      <c r="A288" s="394" t="s">
        <v>555</v>
      </c>
      <c r="B288" s="394"/>
      <c r="C288" s="353">
        <v>38.346891089716387</v>
      </c>
      <c r="D288" s="337">
        <v>0</v>
      </c>
      <c r="E288" s="337">
        <v>0</v>
      </c>
      <c r="F288" s="337">
        <v>0</v>
      </c>
      <c r="G288" s="337">
        <v>0</v>
      </c>
      <c r="H288" s="337">
        <v>0</v>
      </c>
      <c r="I288" s="337">
        <v>0</v>
      </c>
      <c r="J288" s="337"/>
    </row>
    <row r="289" spans="1:10" ht="15" customHeight="1" x14ac:dyDescent="0.25">
      <c r="A289" s="394" t="s">
        <v>556</v>
      </c>
      <c r="B289" s="394"/>
      <c r="C289" s="353">
        <v>38.346891089716387</v>
      </c>
      <c r="D289" s="337">
        <v>0</v>
      </c>
      <c r="E289" s="337">
        <v>0</v>
      </c>
      <c r="F289" s="337">
        <v>0</v>
      </c>
      <c r="G289" s="337">
        <v>0</v>
      </c>
      <c r="H289" s="337">
        <v>0</v>
      </c>
      <c r="I289" s="337">
        <v>0</v>
      </c>
      <c r="J289" s="337"/>
    </row>
    <row r="290" spans="1:10" ht="15" customHeight="1" x14ac:dyDescent="0.25">
      <c r="A290" s="394" t="s">
        <v>557</v>
      </c>
      <c r="B290" s="394"/>
      <c r="C290" s="353">
        <v>38.346891089716387</v>
      </c>
      <c r="D290" s="337">
        <v>0</v>
      </c>
      <c r="E290" s="337">
        <v>0</v>
      </c>
      <c r="F290" s="337">
        <v>0</v>
      </c>
      <c r="G290" s="337">
        <v>0</v>
      </c>
      <c r="H290" s="337">
        <v>0</v>
      </c>
      <c r="I290" s="337">
        <v>0</v>
      </c>
      <c r="J290" s="337"/>
    </row>
    <row r="291" spans="1:10" ht="15" customHeight="1" x14ac:dyDescent="0.25">
      <c r="A291" s="394" t="s">
        <v>558</v>
      </c>
      <c r="B291" s="394"/>
      <c r="C291" s="353">
        <v>293.99283168782563</v>
      </c>
      <c r="D291" s="337">
        <v>0</v>
      </c>
      <c r="E291" s="337">
        <v>0</v>
      </c>
      <c r="F291" s="337">
        <v>0</v>
      </c>
      <c r="G291" s="337">
        <v>0</v>
      </c>
      <c r="H291" s="337">
        <v>0</v>
      </c>
      <c r="I291" s="337">
        <v>0</v>
      </c>
      <c r="J291" s="337"/>
    </row>
    <row r="292" spans="1:10" ht="15" customHeight="1" x14ac:dyDescent="0.25">
      <c r="A292" s="394" t="s">
        <v>559</v>
      </c>
      <c r="B292" s="394"/>
      <c r="C292" s="353">
        <v>289.90249663825591</v>
      </c>
      <c r="D292" s="337">
        <v>0</v>
      </c>
      <c r="E292" s="337">
        <v>0</v>
      </c>
      <c r="F292" s="337">
        <v>0</v>
      </c>
      <c r="G292" s="337">
        <v>0</v>
      </c>
      <c r="H292" s="337">
        <v>0</v>
      </c>
      <c r="I292" s="337">
        <v>0</v>
      </c>
      <c r="J292" s="337"/>
    </row>
    <row r="293" spans="1:10" ht="15" customHeight="1" x14ac:dyDescent="0.25">
      <c r="A293" s="394" t="s">
        <v>560</v>
      </c>
      <c r="B293" s="394"/>
      <c r="C293" s="353">
        <v>288.87991287586345</v>
      </c>
      <c r="D293" s="337">
        <v>0</v>
      </c>
      <c r="E293" s="337">
        <v>0</v>
      </c>
      <c r="F293" s="337">
        <v>0</v>
      </c>
      <c r="G293" s="337">
        <v>0</v>
      </c>
      <c r="H293" s="337">
        <v>0</v>
      </c>
      <c r="I293" s="337">
        <v>0</v>
      </c>
      <c r="J293" s="337"/>
    </row>
    <row r="294" spans="1:10" ht="15" customHeight="1" x14ac:dyDescent="0.25">
      <c r="A294" s="394" t="s">
        <v>561</v>
      </c>
      <c r="B294" s="394"/>
      <c r="C294" s="353">
        <v>286.32345346988234</v>
      </c>
      <c r="D294" s="337">
        <v>0</v>
      </c>
      <c r="E294" s="337">
        <v>0</v>
      </c>
      <c r="F294" s="337">
        <v>0</v>
      </c>
      <c r="G294" s="337">
        <v>0</v>
      </c>
      <c r="H294" s="337">
        <v>0</v>
      </c>
      <c r="I294" s="337">
        <v>291.43637228184457</v>
      </c>
      <c r="J294" s="337"/>
    </row>
    <row r="295" spans="1:10" ht="15" customHeight="1" x14ac:dyDescent="0.25">
      <c r="A295" s="394" t="s">
        <v>562</v>
      </c>
      <c r="B295" s="394"/>
      <c r="C295" s="353">
        <v>360.97206812453027</v>
      </c>
      <c r="D295" s="337">
        <v>0</v>
      </c>
      <c r="E295" s="337">
        <v>0</v>
      </c>
      <c r="F295" s="337">
        <v>0</v>
      </c>
      <c r="G295" s="337">
        <v>0</v>
      </c>
      <c r="H295" s="337">
        <v>0</v>
      </c>
      <c r="I295" s="337">
        <v>240.30718416222268</v>
      </c>
      <c r="J295" s="337"/>
    </row>
    <row r="296" spans="1:10" ht="15" customHeight="1" x14ac:dyDescent="0.25">
      <c r="A296" s="394" t="s">
        <v>563</v>
      </c>
      <c r="B296" s="394"/>
      <c r="C296" s="353">
        <v>549.63877228593492</v>
      </c>
      <c r="D296" s="337">
        <v>0</v>
      </c>
      <c r="E296" s="337">
        <v>0</v>
      </c>
      <c r="F296" s="337">
        <v>0</v>
      </c>
      <c r="G296" s="337">
        <v>0</v>
      </c>
      <c r="H296" s="337">
        <v>0</v>
      </c>
      <c r="I296" s="337">
        <v>236.21684911265294</v>
      </c>
      <c r="J296" s="337"/>
    </row>
    <row r="297" spans="1:10" ht="15" customHeight="1" x14ac:dyDescent="0.25">
      <c r="A297" s="394" t="s">
        <v>564</v>
      </c>
      <c r="B297" s="394"/>
      <c r="C297" s="353">
        <v>627.35513822776011</v>
      </c>
      <c r="D297" s="337">
        <v>0</v>
      </c>
      <c r="E297" s="337">
        <v>0</v>
      </c>
      <c r="F297" s="337">
        <v>0</v>
      </c>
      <c r="G297" s="337">
        <v>0</v>
      </c>
      <c r="H297" s="337">
        <v>0</v>
      </c>
      <c r="I297" s="337">
        <v>191.73445544858194</v>
      </c>
      <c r="J297" s="337"/>
    </row>
    <row r="298" spans="1:10" ht="15" customHeight="1" x14ac:dyDescent="0.25">
      <c r="A298" s="394" t="s">
        <v>565</v>
      </c>
      <c r="B298" s="394"/>
      <c r="C298" s="353">
        <v>662.63427803029913</v>
      </c>
      <c r="D298" s="337">
        <v>0</v>
      </c>
      <c r="E298" s="337">
        <v>0</v>
      </c>
      <c r="F298" s="337">
        <v>0</v>
      </c>
      <c r="G298" s="337">
        <v>0</v>
      </c>
      <c r="H298" s="337">
        <v>0</v>
      </c>
      <c r="I298" s="337">
        <v>195.31349861695546</v>
      </c>
      <c r="J298" s="337"/>
    </row>
    <row r="299" spans="1:10" ht="15" customHeight="1" x14ac:dyDescent="0.25">
      <c r="A299" s="394" t="s">
        <v>566</v>
      </c>
      <c r="B299" s="394"/>
      <c r="C299" s="353">
        <v>697.40212595164201</v>
      </c>
      <c r="D299" s="337">
        <v>0</v>
      </c>
      <c r="E299" s="337">
        <v>0</v>
      </c>
      <c r="F299" s="337">
        <v>0</v>
      </c>
      <c r="G299" s="337">
        <v>0</v>
      </c>
      <c r="H299" s="337">
        <v>0</v>
      </c>
      <c r="I299" s="337">
        <v>212.18613069643067</v>
      </c>
      <c r="J299" s="337"/>
    </row>
    <row r="300" spans="1:10" ht="15" customHeight="1" x14ac:dyDescent="0.25">
      <c r="A300" s="394" t="s">
        <v>567</v>
      </c>
      <c r="B300" s="394"/>
      <c r="C300" s="353">
        <v>753.6442328832261</v>
      </c>
      <c r="D300" s="337">
        <v>0</v>
      </c>
      <c r="E300" s="337">
        <v>0</v>
      </c>
      <c r="F300" s="337">
        <v>0</v>
      </c>
      <c r="G300" s="337">
        <v>0</v>
      </c>
      <c r="H300" s="337">
        <v>0</v>
      </c>
      <c r="I300" s="337">
        <v>259.22498376648275</v>
      </c>
      <c r="J300" s="337"/>
    </row>
    <row r="301" spans="1:10" ht="15" customHeight="1" x14ac:dyDescent="0.25">
      <c r="A301" s="394" t="s">
        <v>568</v>
      </c>
      <c r="B301" s="394"/>
      <c r="C301" s="353">
        <v>588.49695525684751</v>
      </c>
      <c r="D301" s="337">
        <v>0</v>
      </c>
      <c r="E301" s="337">
        <v>0</v>
      </c>
      <c r="F301" s="337">
        <v>0</v>
      </c>
      <c r="G301" s="337">
        <v>0</v>
      </c>
      <c r="H301" s="337">
        <v>0</v>
      </c>
      <c r="I301" s="337">
        <v>272.00728079638822</v>
      </c>
      <c r="J301" s="337"/>
    </row>
    <row r="302" spans="1:10" ht="15" customHeight="1" x14ac:dyDescent="0.25">
      <c r="A302" s="394" t="s">
        <v>569</v>
      </c>
      <c r="B302" s="394"/>
      <c r="C302" s="353">
        <v>591.05341466282857</v>
      </c>
      <c r="D302" s="337">
        <v>0</v>
      </c>
      <c r="E302" s="337">
        <v>0</v>
      </c>
      <c r="F302" s="337">
        <v>0</v>
      </c>
      <c r="G302" s="337">
        <v>0</v>
      </c>
      <c r="H302" s="337">
        <v>0</v>
      </c>
      <c r="I302" s="337">
        <v>278.14278337074285</v>
      </c>
      <c r="J302" s="337"/>
    </row>
    <row r="303" spans="1:10" ht="15" customHeight="1" x14ac:dyDescent="0.25">
      <c r="A303" s="394" t="s">
        <v>570</v>
      </c>
      <c r="B303" s="394"/>
      <c r="C303" s="353">
        <v>663.14556991149539</v>
      </c>
      <c r="D303" s="337">
        <v>0</v>
      </c>
      <c r="E303" s="337">
        <v>0</v>
      </c>
      <c r="F303" s="337">
        <v>0</v>
      </c>
      <c r="G303" s="337">
        <v>0</v>
      </c>
      <c r="H303" s="337">
        <v>0</v>
      </c>
      <c r="I303" s="337">
        <v>256.15723247930549</v>
      </c>
      <c r="J303" s="337"/>
    </row>
    <row r="304" spans="1:10" ht="15" customHeight="1" x14ac:dyDescent="0.25">
      <c r="A304" s="394" t="s">
        <v>571</v>
      </c>
      <c r="B304" s="394"/>
      <c r="C304" s="353">
        <v>896.29466773697106</v>
      </c>
      <c r="D304" s="337">
        <v>0</v>
      </c>
      <c r="E304" s="337">
        <v>0</v>
      </c>
      <c r="F304" s="337">
        <v>0</v>
      </c>
      <c r="G304" s="337">
        <v>0</v>
      </c>
      <c r="H304" s="337">
        <v>0</v>
      </c>
      <c r="I304" s="337">
        <v>241.84105980581134</v>
      </c>
      <c r="J304" s="337"/>
    </row>
    <row r="305" spans="1:10" ht="15" customHeight="1" x14ac:dyDescent="0.25">
      <c r="A305" s="394" t="s">
        <v>572</v>
      </c>
      <c r="B305" s="394"/>
      <c r="C305" s="353">
        <v>835.450933874621</v>
      </c>
      <c r="D305" s="337">
        <v>0</v>
      </c>
      <c r="E305" s="337">
        <v>0</v>
      </c>
      <c r="F305" s="337">
        <v>0</v>
      </c>
      <c r="G305" s="337">
        <v>0</v>
      </c>
      <c r="H305" s="337">
        <v>0</v>
      </c>
      <c r="I305" s="337">
        <v>233.14909782547562</v>
      </c>
      <c r="J305" s="337"/>
    </row>
    <row r="306" spans="1:10" ht="15" customHeight="1" x14ac:dyDescent="0.25">
      <c r="A306" s="394" t="s">
        <v>573</v>
      </c>
      <c r="B306" s="394"/>
      <c r="C306" s="353">
        <v>677.46174258498945</v>
      </c>
      <c r="D306" s="337">
        <v>0</v>
      </c>
      <c r="E306" s="337">
        <v>0</v>
      </c>
      <c r="F306" s="337">
        <v>0</v>
      </c>
      <c r="G306" s="337">
        <v>0</v>
      </c>
      <c r="H306" s="337">
        <v>0</v>
      </c>
      <c r="I306" s="337">
        <v>221.38938455796261</v>
      </c>
      <c r="J306" s="337"/>
    </row>
    <row r="307" spans="1:10" ht="15" customHeight="1" x14ac:dyDescent="0.25">
      <c r="A307" s="394" t="s">
        <v>574</v>
      </c>
      <c r="B307" s="394"/>
      <c r="C307" s="353">
        <v>1051.2161077394253</v>
      </c>
      <c r="D307" s="337">
        <v>0</v>
      </c>
      <c r="E307" s="337">
        <v>0</v>
      </c>
      <c r="F307" s="337">
        <v>0</v>
      </c>
      <c r="G307" s="337">
        <v>0</v>
      </c>
      <c r="H307" s="337">
        <v>25.564594059810926</v>
      </c>
      <c r="I307" s="337">
        <v>206.05062812207606</v>
      </c>
      <c r="J307" s="337"/>
    </row>
    <row r="308" spans="1:10" ht="15" customHeight="1" x14ac:dyDescent="0.25">
      <c r="A308" s="394" t="s">
        <v>575</v>
      </c>
      <c r="B308" s="394"/>
      <c r="C308" s="353">
        <v>1636.1340198278992</v>
      </c>
      <c r="D308" s="337">
        <v>0</v>
      </c>
      <c r="E308" s="337">
        <v>0</v>
      </c>
      <c r="F308" s="337">
        <v>0</v>
      </c>
      <c r="G308" s="337">
        <v>0</v>
      </c>
      <c r="H308" s="337">
        <v>40.903350495697481</v>
      </c>
      <c r="I308" s="337">
        <v>170.26019643834076</v>
      </c>
      <c r="J308" s="337"/>
    </row>
    <row r="309" spans="1:10" ht="15" customHeight="1" x14ac:dyDescent="0.25">
      <c r="A309" s="394" t="s">
        <v>576</v>
      </c>
      <c r="B309" s="394"/>
      <c r="C309" s="353">
        <v>2384.6653338991632</v>
      </c>
      <c r="D309" s="337">
        <v>0</v>
      </c>
      <c r="E309" s="337">
        <v>0</v>
      </c>
      <c r="F309" s="337">
        <v>0</v>
      </c>
      <c r="G309" s="337">
        <v>0</v>
      </c>
      <c r="H309" s="337">
        <v>25.564594059810926</v>
      </c>
      <c r="I309" s="337">
        <v>148.27464554690337</v>
      </c>
      <c r="J309" s="337"/>
    </row>
    <row r="310" spans="1:10" ht="15" customHeight="1" x14ac:dyDescent="0.25">
      <c r="A310" s="394" t="s">
        <v>577</v>
      </c>
      <c r="B310" s="394"/>
      <c r="C310" s="353">
        <v>2672.011371131438</v>
      </c>
      <c r="D310" s="337">
        <v>0</v>
      </c>
      <c r="E310" s="337">
        <v>0</v>
      </c>
      <c r="F310" s="337">
        <v>0</v>
      </c>
      <c r="G310" s="337">
        <v>0</v>
      </c>
      <c r="H310" s="337">
        <v>0</v>
      </c>
      <c r="I310" s="337">
        <v>141.62785109135251</v>
      </c>
      <c r="J310" s="337"/>
    </row>
    <row r="311" spans="1:10" ht="15" customHeight="1" x14ac:dyDescent="0.25">
      <c r="A311" s="394" t="s">
        <v>578</v>
      </c>
      <c r="B311" s="394"/>
      <c r="C311" s="353">
        <v>2859.144199649254</v>
      </c>
      <c r="D311" s="337">
        <v>0</v>
      </c>
      <c r="E311" s="337">
        <v>0</v>
      </c>
      <c r="F311" s="337">
        <v>0</v>
      </c>
      <c r="G311" s="337">
        <v>0</v>
      </c>
      <c r="H311" s="337">
        <v>99.701916833262601</v>
      </c>
      <c r="I311" s="337">
        <v>348.701062975821</v>
      </c>
      <c r="J311" s="337"/>
    </row>
    <row r="312" spans="1:10" ht="15" customHeight="1" x14ac:dyDescent="0.25">
      <c r="A312" s="394" t="s">
        <v>579</v>
      </c>
      <c r="B312" s="394"/>
      <c r="C312" s="353">
        <v>3301.9229687651791</v>
      </c>
      <c r="D312" s="337">
        <v>0</v>
      </c>
      <c r="E312" s="337">
        <v>0</v>
      </c>
      <c r="F312" s="337">
        <v>0</v>
      </c>
      <c r="G312" s="337">
        <v>0</v>
      </c>
      <c r="H312" s="337">
        <v>51.129188119621851</v>
      </c>
      <c r="I312" s="337">
        <v>347.6784792134286</v>
      </c>
      <c r="J312" s="337"/>
    </row>
    <row r="313" spans="1:10" ht="15" customHeight="1" x14ac:dyDescent="0.25">
      <c r="A313" s="394" t="s">
        <v>580</v>
      </c>
      <c r="B313" s="394"/>
      <c r="C313" s="353">
        <v>3214.4920570806257</v>
      </c>
      <c r="D313" s="337">
        <v>0</v>
      </c>
      <c r="E313" s="337">
        <v>0</v>
      </c>
      <c r="F313" s="337">
        <v>0</v>
      </c>
      <c r="G313" s="337">
        <v>0</v>
      </c>
      <c r="H313" s="337">
        <v>204.5167524784874</v>
      </c>
      <c r="I313" s="337">
        <v>346.14460356983994</v>
      </c>
      <c r="J313" s="337"/>
    </row>
    <row r="314" spans="1:10" ht="15" customHeight="1" x14ac:dyDescent="0.25">
      <c r="A314" s="394" t="s">
        <v>581</v>
      </c>
      <c r="B314" s="394"/>
      <c r="C314" s="353">
        <v>3279.9374178737417</v>
      </c>
      <c r="D314" s="337">
        <v>0</v>
      </c>
      <c r="E314" s="337">
        <v>0</v>
      </c>
      <c r="F314" s="337">
        <v>0</v>
      </c>
      <c r="G314" s="337">
        <v>0</v>
      </c>
      <c r="H314" s="337">
        <v>0</v>
      </c>
      <c r="I314" s="337">
        <v>313.42192317328193</v>
      </c>
      <c r="J314" s="337"/>
    </row>
    <row r="315" spans="1:10" ht="15" customHeight="1" x14ac:dyDescent="0.25">
      <c r="A315" s="394" t="s">
        <v>582</v>
      </c>
      <c r="B315" s="394"/>
      <c r="C315" s="353">
        <v>2921.0105172739964</v>
      </c>
      <c r="D315" s="337">
        <v>0</v>
      </c>
      <c r="E315" s="337">
        <v>0</v>
      </c>
      <c r="F315" s="337">
        <v>0</v>
      </c>
      <c r="G315" s="337">
        <v>0</v>
      </c>
      <c r="H315" s="337">
        <v>102.2583762392437</v>
      </c>
      <c r="I315" s="337">
        <v>311.88804752969327</v>
      </c>
      <c r="J315" s="337"/>
    </row>
    <row r="316" spans="1:10" ht="15" customHeight="1" x14ac:dyDescent="0.25">
      <c r="A316" s="394" t="s">
        <v>583</v>
      </c>
      <c r="B316" s="394"/>
      <c r="C316" s="353">
        <v>3011.5091802457268</v>
      </c>
      <c r="D316" s="337">
        <v>0</v>
      </c>
      <c r="E316" s="337">
        <v>0</v>
      </c>
      <c r="F316" s="337">
        <v>0</v>
      </c>
      <c r="G316" s="337">
        <v>0</v>
      </c>
      <c r="H316" s="337">
        <v>40.903350495697481</v>
      </c>
      <c r="I316" s="337">
        <v>311.88804752969327</v>
      </c>
      <c r="J316" s="337"/>
    </row>
    <row r="317" spans="1:10" ht="15" customHeight="1" x14ac:dyDescent="0.25">
      <c r="A317" s="394" t="s">
        <v>584</v>
      </c>
      <c r="B317" s="394"/>
      <c r="C317" s="353">
        <v>3452.7540737180634</v>
      </c>
      <c r="D317" s="337">
        <v>0</v>
      </c>
      <c r="E317" s="337">
        <v>0</v>
      </c>
      <c r="F317" s="337">
        <v>0</v>
      </c>
      <c r="G317" s="337">
        <v>0</v>
      </c>
      <c r="H317" s="337">
        <v>158.50048317082772</v>
      </c>
      <c r="I317" s="337">
        <v>317.5122582228517</v>
      </c>
      <c r="J317" s="337"/>
    </row>
    <row r="318" spans="1:10" ht="15" customHeight="1" x14ac:dyDescent="0.25">
      <c r="A318" s="394" t="s">
        <v>585</v>
      </c>
      <c r="B318" s="394"/>
      <c r="C318" s="353">
        <v>4747.3451169068885</v>
      </c>
      <c r="D318" s="337">
        <v>0</v>
      </c>
      <c r="E318" s="337">
        <v>0</v>
      </c>
      <c r="F318" s="337">
        <v>0</v>
      </c>
      <c r="G318" s="337">
        <v>0</v>
      </c>
      <c r="H318" s="337">
        <v>102.2583762392437</v>
      </c>
      <c r="I318" s="337">
        <v>314.44450693567438</v>
      </c>
      <c r="J318" s="337"/>
    </row>
    <row r="319" spans="1:10" ht="15" customHeight="1" x14ac:dyDescent="0.25">
      <c r="A319" s="394" t="s">
        <v>586</v>
      </c>
      <c r="B319" s="394"/>
      <c r="C319" s="353">
        <v>8343.7722092410895</v>
      </c>
      <c r="D319" s="337">
        <v>0</v>
      </c>
      <c r="E319" s="337">
        <v>0</v>
      </c>
      <c r="F319" s="337">
        <v>0</v>
      </c>
      <c r="G319" s="337">
        <v>0</v>
      </c>
      <c r="H319" s="337">
        <v>25.053302178614707</v>
      </c>
      <c r="I319" s="337">
        <v>313.42192317328193</v>
      </c>
      <c r="J319" s="337"/>
    </row>
    <row r="320" spans="1:10" ht="15" customHeight="1" x14ac:dyDescent="0.25">
      <c r="A320" s="394" t="s">
        <v>587</v>
      </c>
      <c r="B320" s="394"/>
      <c r="C320" s="353">
        <v>12403.429745939064</v>
      </c>
      <c r="D320" s="337">
        <v>0</v>
      </c>
      <c r="E320" s="337">
        <v>0</v>
      </c>
      <c r="F320" s="337">
        <v>0</v>
      </c>
      <c r="G320" s="337">
        <v>0</v>
      </c>
      <c r="H320" s="337">
        <v>0</v>
      </c>
      <c r="I320" s="337">
        <v>312.39933941088952</v>
      </c>
      <c r="J320" s="337"/>
    </row>
    <row r="321" spans="1:10" ht="15" customHeight="1" x14ac:dyDescent="0.25">
      <c r="A321" s="394" t="s">
        <v>588</v>
      </c>
      <c r="B321" s="394"/>
      <c r="C321" s="353">
        <v>14391.843871911158</v>
      </c>
      <c r="D321" s="337">
        <v>0</v>
      </c>
      <c r="E321" s="337">
        <v>0</v>
      </c>
      <c r="F321" s="337">
        <v>0</v>
      </c>
      <c r="G321" s="337">
        <v>0</v>
      </c>
      <c r="H321" s="337">
        <v>0</v>
      </c>
      <c r="I321" s="337">
        <v>306.77512871773109</v>
      </c>
      <c r="J321" s="337"/>
    </row>
    <row r="322" spans="1:10" ht="15" customHeight="1" x14ac:dyDescent="0.25">
      <c r="A322" s="394" t="s">
        <v>589</v>
      </c>
      <c r="B322" s="394"/>
      <c r="C322" s="353">
        <v>14284.472576859953</v>
      </c>
      <c r="D322" s="337">
        <v>0</v>
      </c>
      <c r="E322" s="337">
        <v>0</v>
      </c>
      <c r="F322" s="337">
        <v>0</v>
      </c>
      <c r="G322" s="337">
        <v>0</v>
      </c>
      <c r="H322" s="337">
        <v>0</v>
      </c>
      <c r="I322" s="337">
        <v>289.90249663825591</v>
      </c>
      <c r="J322" s="337"/>
    </row>
    <row r="323" spans="1:10" ht="15" customHeight="1" x14ac:dyDescent="0.25">
      <c r="A323" s="394" t="s">
        <v>590</v>
      </c>
      <c r="B323" s="394"/>
      <c r="C323" s="353">
        <v>17442.722527008995</v>
      </c>
      <c r="D323" s="337">
        <v>0</v>
      </c>
      <c r="E323" s="337">
        <v>0</v>
      </c>
      <c r="F323" s="337">
        <v>0</v>
      </c>
      <c r="G323" s="337">
        <v>0</v>
      </c>
      <c r="H323" s="337">
        <v>0</v>
      </c>
      <c r="I323" s="337">
        <v>299.1057504997878</v>
      </c>
      <c r="J323" s="337"/>
    </row>
    <row r="324" spans="1:10" ht="15" customHeight="1" x14ac:dyDescent="0.25">
      <c r="A324" s="394" t="s">
        <v>591</v>
      </c>
      <c r="B324" s="394"/>
      <c r="C324" s="353">
        <v>17406.420803444063</v>
      </c>
      <c r="D324" s="337">
        <v>0</v>
      </c>
      <c r="E324" s="337">
        <v>0</v>
      </c>
      <c r="F324" s="337">
        <v>0</v>
      </c>
      <c r="G324" s="337">
        <v>0</v>
      </c>
      <c r="H324" s="337">
        <v>0</v>
      </c>
      <c r="I324" s="337">
        <v>299.1057504997878</v>
      </c>
      <c r="J324" s="337"/>
    </row>
    <row r="325" spans="1:10" ht="15" customHeight="1" x14ac:dyDescent="0.25">
      <c r="A325" s="394" t="s">
        <v>592</v>
      </c>
      <c r="B325" s="394"/>
      <c r="C325" s="353">
        <v>17159.46682482629</v>
      </c>
      <c r="D325" s="337">
        <v>0</v>
      </c>
      <c r="E325" s="337">
        <v>0</v>
      </c>
      <c r="F325" s="337">
        <v>0</v>
      </c>
      <c r="G325" s="337">
        <v>0</v>
      </c>
      <c r="H325" s="337">
        <v>0</v>
      </c>
      <c r="I325" s="337">
        <v>118.6197164375227</v>
      </c>
      <c r="J325" s="337"/>
    </row>
    <row r="326" spans="1:10" ht="15" customHeight="1" x14ac:dyDescent="0.25">
      <c r="A326" s="394" t="s">
        <v>593</v>
      </c>
      <c r="B326" s="394"/>
      <c r="C326" s="353">
        <v>17414.601473543204</v>
      </c>
      <c r="D326" s="337">
        <v>0</v>
      </c>
      <c r="E326" s="337">
        <v>0</v>
      </c>
      <c r="F326" s="337">
        <v>0</v>
      </c>
      <c r="G326" s="337">
        <v>0</v>
      </c>
      <c r="H326" s="337">
        <v>0</v>
      </c>
      <c r="I326" s="337">
        <v>127.82297029905462</v>
      </c>
      <c r="J326" s="337"/>
    </row>
    <row r="327" spans="1:10" ht="15" customHeight="1" x14ac:dyDescent="0.25">
      <c r="A327" s="394" t="s">
        <v>594</v>
      </c>
      <c r="B327" s="394"/>
      <c r="C327" s="353">
        <v>16027.977891739058</v>
      </c>
      <c r="D327" s="337">
        <v>0</v>
      </c>
      <c r="E327" s="337">
        <v>0</v>
      </c>
      <c r="F327" s="337">
        <v>0</v>
      </c>
      <c r="G327" s="337">
        <v>0</v>
      </c>
      <c r="H327" s="337">
        <v>0</v>
      </c>
      <c r="I327" s="337">
        <v>125.26651089307353</v>
      </c>
      <c r="J327" s="337"/>
    </row>
    <row r="328" spans="1:10" ht="15" customHeight="1" x14ac:dyDescent="0.25">
      <c r="A328" s="394" t="s">
        <v>595</v>
      </c>
      <c r="B328" s="394"/>
      <c r="C328" s="353">
        <v>18386.056047816019</v>
      </c>
      <c r="D328" s="337">
        <v>0</v>
      </c>
      <c r="E328" s="337">
        <v>0</v>
      </c>
      <c r="F328" s="337">
        <v>0</v>
      </c>
      <c r="G328" s="337">
        <v>0</v>
      </c>
      <c r="H328" s="337">
        <v>0</v>
      </c>
      <c r="I328" s="337">
        <v>125.26651089307353</v>
      </c>
      <c r="J328" s="337"/>
    </row>
    <row r="329" spans="1:10" ht="15" customHeight="1" x14ac:dyDescent="0.25">
      <c r="A329" s="394" t="s">
        <v>598</v>
      </c>
      <c r="B329" s="394"/>
      <c r="C329" s="353">
        <v>19161</v>
      </c>
      <c r="D329" s="337">
        <v>0</v>
      </c>
      <c r="E329" s="337">
        <v>0</v>
      </c>
      <c r="F329" s="337">
        <v>0</v>
      </c>
      <c r="G329" s="337">
        <v>0</v>
      </c>
      <c r="H329" s="337">
        <v>0</v>
      </c>
      <c r="I329" s="337">
        <v>125</v>
      </c>
      <c r="J329" s="337"/>
    </row>
    <row r="330" spans="1:10" ht="15" customHeight="1" x14ac:dyDescent="0.25">
      <c r="A330" s="394" t="s">
        <v>599</v>
      </c>
      <c r="B330" s="394"/>
      <c r="C330" s="353">
        <v>19400</v>
      </c>
      <c r="D330" s="337">
        <v>0</v>
      </c>
      <c r="E330" s="337">
        <v>0</v>
      </c>
      <c r="F330" s="337">
        <v>0</v>
      </c>
      <c r="G330" s="337">
        <v>0</v>
      </c>
      <c r="H330" s="337">
        <v>0</v>
      </c>
      <c r="I330" s="337">
        <v>135</v>
      </c>
      <c r="J330" s="337"/>
    </row>
    <row r="331" spans="1:10" ht="15" customHeight="1" x14ac:dyDescent="0.25">
      <c r="A331" s="394" t="s">
        <v>600</v>
      </c>
      <c r="B331" s="394"/>
      <c r="C331" s="353">
        <v>19261</v>
      </c>
      <c r="D331" s="337">
        <v>0</v>
      </c>
      <c r="E331" s="337">
        <v>0</v>
      </c>
      <c r="F331" s="337">
        <v>0</v>
      </c>
      <c r="G331" s="337">
        <v>0</v>
      </c>
      <c r="H331" s="337">
        <v>0</v>
      </c>
      <c r="I331" s="337">
        <v>126</v>
      </c>
      <c r="J331" s="337"/>
    </row>
    <row r="332" spans="1:10" ht="15" customHeight="1" x14ac:dyDescent="0.25">
      <c r="A332" s="394" t="s">
        <v>601</v>
      </c>
      <c r="B332" s="394"/>
      <c r="C332" s="353">
        <v>18200</v>
      </c>
      <c r="D332" s="337">
        <v>0</v>
      </c>
      <c r="E332" s="337">
        <v>0</v>
      </c>
      <c r="F332" s="337">
        <v>0</v>
      </c>
      <c r="G332" s="337">
        <v>0</v>
      </c>
      <c r="H332" s="337">
        <v>0</v>
      </c>
      <c r="I332" s="337">
        <v>126</v>
      </c>
      <c r="J332" s="337"/>
    </row>
    <row r="333" spans="1:10" ht="15" customHeight="1" x14ac:dyDescent="0.25">
      <c r="A333" s="394">
        <v>38717</v>
      </c>
      <c r="B333" s="394"/>
      <c r="C333" s="353">
        <v>15066</v>
      </c>
      <c r="D333" s="337">
        <v>0</v>
      </c>
      <c r="E333" s="337">
        <v>0</v>
      </c>
      <c r="F333" s="337">
        <v>0</v>
      </c>
      <c r="G333" s="337">
        <v>0</v>
      </c>
      <c r="H333" s="337">
        <v>0</v>
      </c>
      <c r="I333" s="337">
        <v>126</v>
      </c>
      <c r="J333" s="337"/>
    </row>
    <row r="334" spans="1:10" ht="15" customHeight="1" x14ac:dyDescent="0.25">
      <c r="A334" s="394" t="s">
        <v>602</v>
      </c>
      <c r="B334" s="394"/>
      <c r="C334" s="353">
        <v>14357.107</v>
      </c>
      <c r="D334" s="337">
        <v>0</v>
      </c>
      <c r="E334" s="337">
        <v>0</v>
      </c>
      <c r="F334" s="337">
        <v>0</v>
      </c>
      <c r="G334" s="337">
        <v>0</v>
      </c>
      <c r="H334" s="337">
        <v>0</v>
      </c>
      <c r="I334" s="337">
        <v>126.06399999999999</v>
      </c>
      <c r="J334" s="337"/>
    </row>
    <row r="335" spans="1:10" ht="15" customHeight="1" x14ac:dyDescent="0.25">
      <c r="A335" s="394"/>
      <c r="B335" s="394"/>
      <c r="C335" s="337"/>
      <c r="D335" s="337"/>
      <c r="E335" s="337"/>
      <c r="F335" s="337"/>
      <c r="G335" s="337"/>
      <c r="H335" s="337"/>
      <c r="I335" s="337"/>
      <c r="J335" s="337"/>
    </row>
    <row r="336" spans="1:10" ht="15" customHeight="1" x14ac:dyDescent="0.25">
      <c r="A336" s="394"/>
      <c r="B336" s="394"/>
      <c r="C336" s="337"/>
      <c r="D336" s="337"/>
      <c r="E336" s="337"/>
      <c r="F336" s="337"/>
      <c r="G336" s="337"/>
      <c r="H336" s="337"/>
      <c r="I336" s="337"/>
      <c r="J336" s="337"/>
    </row>
    <row r="337" spans="1:10" ht="15" customHeight="1" x14ac:dyDescent="0.25">
      <c r="A337" s="394"/>
      <c r="B337" s="394"/>
      <c r="C337" s="426" t="s">
        <v>603</v>
      </c>
      <c r="D337" s="337"/>
      <c r="E337" s="427"/>
      <c r="F337" s="427"/>
      <c r="G337" s="427"/>
      <c r="H337" s="427"/>
      <c r="I337" s="427"/>
      <c r="J337" s="427"/>
    </row>
    <row r="338" spans="1:10" ht="15" customHeight="1" x14ac:dyDescent="0.25">
      <c r="A338" s="394"/>
      <c r="B338" s="394"/>
      <c r="C338" s="426"/>
      <c r="D338" s="337"/>
      <c r="E338" s="427"/>
      <c r="F338" s="427"/>
      <c r="G338" s="427"/>
      <c r="H338" s="427"/>
      <c r="I338" s="427"/>
      <c r="J338" s="427"/>
    </row>
    <row r="339" spans="1:10" ht="15" customHeight="1" x14ac:dyDescent="0.25">
      <c r="A339" s="394">
        <v>33238</v>
      </c>
      <c r="B339" s="394"/>
      <c r="C339" s="353">
        <v>10120.000204516753</v>
      </c>
      <c r="D339" s="337">
        <v>0</v>
      </c>
      <c r="E339" s="337">
        <v>0</v>
      </c>
      <c r="F339" s="337">
        <v>0</v>
      </c>
      <c r="G339" s="337">
        <v>0</v>
      </c>
      <c r="H339" s="337">
        <v>0</v>
      </c>
      <c r="I339" s="337">
        <v>0</v>
      </c>
      <c r="J339" s="337"/>
    </row>
    <row r="340" spans="1:10" ht="15" customHeight="1" x14ac:dyDescent="0.25">
      <c r="A340" s="394">
        <v>33603</v>
      </c>
      <c r="B340" s="394"/>
      <c r="C340" s="353">
        <v>25811.036746547503</v>
      </c>
      <c r="D340" s="337">
        <v>0</v>
      </c>
      <c r="E340" s="337">
        <v>0</v>
      </c>
      <c r="F340" s="337">
        <v>0</v>
      </c>
      <c r="G340" s="337">
        <v>0</v>
      </c>
      <c r="H340" s="337">
        <v>0</v>
      </c>
      <c r="I340" s="337">
        <v>0</v>
      </c>
      <c r="J340" s="337"/>
    </row>
    <row r="341" spans="1:10" ht="15" customHeight="1" x14ac:dyDescent="0.25">
      <c r="A341" s="394">
        <v>33969</v>
      </c>
      <c r="B341" s="394"/>
      <c r="C341" s="353">
        <v>38025.288496443965</v>
      </c>
      <c r="D341" s="337">
        <v>0</v>
      </c>
      <c r="E341" s="337">
        <v>0</v>
      </c>
      <c r="F341" s="337">
        <v>0</v>
      </c>
      <c r="G341" s="337">
        <v>0</v>
      </c>
      <c r="H341" s="337">
        <v>0</v>
      </c>
      <c r="I341" s="337">
        <v>0</v>
      </c>
      <c r="J341" s="337"/>
    </row>
    <row r="342" spans="1:10" ht="15" customHeight="1" x14ac:dyDescent="0.25">
      <c r="A342" s="394"/>
      <c r="B342" s="394"/>
      <c r="C342" s="353"/>
      <c r="D342" s="337"/>
      <c r="E342" s="337"/>
      <c r="F342" s="337"/>
      <c r="G342" s="337"/>
      <c r="H342" s="337"/>
      <c r="I342" s="337"/>
      <c r="J342" s="337"/>
    </row>
    <row r="343" spans="1:10" ht="15" customHeight="1" x14ac:dyDescent="0.25">
      <c r="A343" s="394">
        <v>34334</v>
      </c>
      <c r="B343" s="394"/>
      <c r="C343" s="353">
        <v>44828.026975759654</v>
      </c>
      <c r="D343" s="337">
        <v>0</v>
      </c>
      <c r="E343" s="337">
        <v>0</v>
      </c>
      <c r="F343" s="337">
        <v>0</v>
      </c>
      <c r="G343" s="337">
        <v>0</v>
      </c>
      <c r="H343" s="337">
        <v>0</v>
      </c>
      <c r="I343" s="337">
        <v>0</v>
      </c>
      <c r="J343" s="337"/>
    </row>
    <row r="344" spans="1:10" ht="15" customHeight="1" x14ac:dyDescent="0.25">
      <c r="A344" s="394">
        <v>34699</v>
      </c>
      <c r="B344" s="394"/>
      <c r="C344" s="353">
        <v>45751.931405081217</v>
      </c>
      <c r="D344" s="337">
        <v>0</v>
      </c>
      <c r="E344" s="337">
        <v>0</v>
      </c>
      <c r="F344" s="337">
        <v>0</v>
      </c>
      <c r="G344" s="337">
        <v>0</v>
      </c>
      <c r="H344" s="337">
        <v>0</v>
      </c>
      <c r="I344" s="337">
        <v>0</v>
      </c>
      <c r="J344" s="337"/>
    </row>
    <row r="345" spans="1:10" ht="15" customHeight="1" x14ac:dyDescent="0.25">
      <c r="A345" s="394">
        <v>35064</v>
      </c>
      <c r="B345" s="394"/>
      <c r="C345" s="353">
        <v>44557.042278725654</v>
      </c>
      <c r="D345" s="337">
        <v>0</v>
      </c>
      <c r="E345" s="337">
        <v>0</v>
      </c>
      <c r="F345" s="337">
        <v>0</v>
      </c>
      <c r="G345" s="337">
        <v>0</v>
      </c>
      <c r="H345" s="337">
        <v>0</v>
      </c>
      <c r="I345" s="337">
        <v>0</v>
      </c>
      <c r="J345" s="337"/>
    </row>
    <row r="346" spans="1:10" ht="15" customHeight="1" x14ac:dyDescent="0.25">
      <c r="A346" s="394">
        <v>35430</v>
      </c>
      <c r="B346" s="394"/>
      <c r="C346" s="353">
        <v>42716.902798300463</v>
      </c>
      <c r="D346" s="337">
        <v>0</v>
      </c>
      <c r="E346" s="337">
        <v>0</v>
      </c>
      <c r="F346" s="337">
        <v>0</v>
      </c>
      <c r="G346" s="337">
        <v>0</v>
      </c>
      <c r="H346" s="337">
        <v>0</v>
      </c>
      <c r="I346" s="337">
        <v>0</v>
      </c>
      <c r="J346" s="337"/>
    </row>
    <row r="347" spans="1:10" ht="15" customHeight="1" x14ac:dyDescent="0.25">
      <c r="A347" s="394">
        <v>35795</v>
      </c>
      <c r="B347" s="394"/>
      <c r="C347" s="353">
        <v>40731.045131734354</v>
      </c>
      <c r="D347" s="337">
        <v>0</v>
      </c>
      <c r="E347" s="337">
        <v>0</v>
      </c>
      <c r="F347" s="337">
        <v>0</v>
      </c>
      <c r="G347" s="337">
        <v>0</v>
      </c>
      <c r="H347" s="337">
        <v>0</v>
      </c>
      <c r="I347" s="337">
        <v>0</v>
      </c>
      <c r="J347" s="337"/>
    </row>
    <row r="348" spans="1:10" ht="15" customHeight="1" x14ac:dyDescent="0.25">
      <c r="A348" s="394">
        <v>36160</v>
      </c>
      <c r="B348" s="394"/>
      <c r="C348" s="353">
        <v>40274.461481826133</v>
      </c>
      <c r="D348" s="337">
        <v>0</v>
      </c>
      <c r="E348" s="337">
        <v>0</v>
      </c>
      <c r="F348" s="337">
        <v>0</v>
      </c>
      <c r="G348" s="337">
        <v>0</v>
      </c>
      <c r="H348" s="337">
        <v>255.64594059810923</v>
      </c>
      <c r="I348" s="337">
        <v>0</v>
      </c>
      <c r="J348" s="337"/>
    </row>
    <row r="349" spans="1:10" ht="15" customHeight="1" x14ac:dyDescent="0.25">
      <c r="A349" s="394">
        <v>36525</v>
      </c>
      <c r="B349" s="394"/>
      <c r="C349" s="353">
        <v>40102.156117863007</v>
      </c>
      <c r="D349" s="337">
        <v>0</v>
      </c>
      <c r="E349" s="337">
        <v>0</v>
      </c>
      <c r="F349" s="337">
        <v>0</v>
      </c>
      <c r="G349" s="337">
        <v>0</v>
      </c>
      <c r="H349" s="337">
        <v>0</v>
      </c>
      <c r="I349" s="337">
        <v>0</v>
      </c>
      <c r="J349" s="337"/>
    </row>
    <row r="350" spans="1:10" ht="15" customHeight="1" x14ac:dyDescent="0.25">
      <c r="A350" s="394">
        <v>36891</v>
      </c>
      <c r="B350" s="394"/>
      <c r="C350" s="353">
        <v>39680.340315876128</v>
      </c>
      <c r="D350" s="337">
        <v>0</v>
      </c>
      <c r="E350" s="337">
        <v>0</v>
      </c>
      <c r="F350" s="337">
        <v>0</v>
      </c>
      <c r="G350" s="337">
        <v>0</v>
      </c>
      <c r="H350" s="337">
        <v>744.44097902169415</v>
      </c>
      <c r="I350" s="337">
        <v>0</v>
      </c>
      <c r="J350" s="337"/>
    </row>
    <row r="351" spans="1:10" ht="15" customHeight="1" x14ac:dyDescent="0.25">
      <c r="A351" s="394">
        <v>37256</v>
      </c>
      <c r="B351" s="394"/>
      <c r="C351" s="353">
        <v>39638</v>
      </c>
      <c r="D351" s="337">
        <v>0</v>
      </c>
      <c r="E351" s="337">
        <v>0</v>
      </c>
      <c r="F351" s="337">
        <v>0</v>
      </c>
      <c r="G351" s="337">
        <v>0</v>
      </c>
      <c r="H351" s="337">
        <v>0</v>
      </c>
      <c r="I351" s="337">
        <v>0</v>
      </c>
      <c r="J351" s="337"/>
    </row>
    <row r="352" spans="1:10" ht="15" customHeight="1" x14ac:dyDescent="0.25">
      <c r="A352" s="394">
        <v>37621</v>
      </c>
      <c r="B352" s="394"/>
      <c r="C352" s="353">
        <v>39441</v>
      </c>
      <c r="D352" s="337">
        <v>0</v>
      </c>
      <c r="E352" s="337">
        <v>0</v>
      </c>
      <c r="F352" s="337">
        <v>0</v>
      </c>
      <c r="G352" s="337">
        <v>0</v>
      </c>
      <c r="H352" s="337">
        <v>0</v>
      </c>
      <c r="I352" s="337">
        <v>0</v>
      </c>
      <c r="J352" s="337"/>
    </row>
    <row r="353" spans="1:10" ht="15" customHeight="1" x14ac:dyDescent="0.25">
      <c r="A353" s="394">
        <v>37986</v>
      </c>
      <c r="B353" s="394"/>
      <c r="C353" s="353">
        <v>39099</v>
      </c>
      <c r="D353" s="337">
        <v>0</v>
      </c>
      <c r="E353" s="337">
        <v>0</v>
      </c>
      <c r="F353" s="337">
        <v>0</v>
      </c>
      <c r="G353" s="337">
        <v>0</v>
      </c>
      <c r="H353" s="337">
        <v>0.124</v>
      </c>
      <c r="I353" s="337">
        <v>0</v>
      </c>
      <c r="J353" s="337"/>
    </row>
    <row r="354" spans="1:10" ht="15" customHeight="1" x14ac:dyDescent="0.25">
      <c r="A354" s="394">
        <v>38352</v>
      </c>
      <c r="B354" s="394"/>
      <c r="C354" s="353">
        <v>38650</v>
      </c>
      <c r="D354" s="337">
        <v>0</v>
      </c>
      <c r="E354" s="337">
        <v>3</v>
      </c>
      <c r="F354" s="337">
        <v>0</v>
      </c>
      <c r="G354" s="337">
        <v>0</v>
      </c>
      <c r="H354" s="337">
        <v>0</v>
      </c>
      <c r="I354" s="337">
        <v>0</v>
      </c>
      <c r="J354" s="337"/>
    </row>
    <row r="355" spans="1:10" ht="15" customHeight="1" x14ac:dyDescent="0.25">
      <c r="A355" s="394"/>
      <c r="B355" s="394"/>
      <c r="C355" s="337"/>
      <c r="D355" s="337"/>
      <c r="E355" s="337"/>
      <c r="F355" s="337"/>
      <c r="G355" s="337"/>
      <c r="H355" s="337"/>
      <c r="I355" s="337"/>
      <c r="J355" s="337"/>
    </row>
    <row r="356" spans="1:10" ht="15" customHeight="1" x14ac:dyDescent="0.25">
      <c r="A356" s="394"/>
      <c r="B356" s="394"/>
      <c r="C356" s="428"/>
      <c r="D356" s="337"/>
      <c r="E356" s="429"/>
      <c r="F356" s="429"/>
      <c r="G356" s="429"/>
      <c r="H356" s="429"/>
      <c r="I356" s="429"/>
      <c r="J356" s="430"/>
    </row>
    <row r="357" spans="1:10" ht="15" customHeight="1" x14ac:dyDescent="0.25">
      <c r="A357" s="394"/>
      <c r="B357" s="394"/>
      <c r="C357" s="422" t="s">
        <v>604</v>
      </c>
      <c r="D357" s="337"/>
      <c r="E357" s="431"/>
      <c r="F357" s="431"/>
      <c r="G357" s="431"/>
      <c r="H357" s="431"/>
      <c r="I357" s="431"/>
      <c r="J357" s="422"/>
    </row>
    <row r="358" spans="1:10" ht="15" customHeight="1" x14ac:dyDescent="0.25">
      <c r="A358" s="394"/>
      <c r="B358" s="394"/>
      <c r="C358" s="422"/>
      <c r="D358" s="337"/>
      <c r="E358" s="431"/>
      <c r="F358" s="431"/>
      <c r="G358" s="431"/>
      <c r="H358" s="431"/>
      <c r="I358" s="431"/>
      <c r="J358" s="422"/>
    </row>
    <row r="359" spans="1:10" ht="15" customHeight="1" x14ac:dyDescent="0.25">
      <c r="A359" s="394">
        <v>33238</v>
      </c>
      <c r="B359" s="394"/>
      <c r="C359" s="353">
        <v>14129.039844976302</v>
      </c>
      <c r="D359" s="337">
        <v>0</v>
      </c>
      <c r="E359" s="337">
        <v>0</v>
      </c>
      <c r="F359" s="337">
        <v>0</v>
      </c>
      <c r="G359" s="337">
        <v>0</v>
      </c>
      <c r="H359" s="337">
        <v>0</v>
      </c>
      <c r="I359" s="337">
        <v>0</v>
      </c>
      <c r="J359" s="337"/>
    </row>
    <row r="360" spans="1:10" ht="15" customHeight="1" x14ac:dyDescent="0.25">
      <c r="A360" s="394">
        <v>33603</v>
      </c>
      <c r="B360" s="394"/>
      <c r="C360" s="353">
        <v>14046.210560222515</v>
      </c>
      <c r="D360" s="337">
        <v>0</v>
      </c>
      <c r="E360" s="337">
        <v>0</v>
      </c>
      <c r="F360" s="337">
        <v>0</v>
      </c>
      <c r="G360" s="337">
        <v>0</v>
      </c>
      <c r="H360" s="337">
        <v>0</v>
      </c>
      <c r="I360" s="337">
        <v>0</v>
      </c>
      <c r="J360" s="337"/>
    </row>
    <row r="361" spans="1:10" ht="15" customHeight="1" x14ac:dyDescent="0.25">
      <c r="A361" s="394">
        <v>33969</v>
      </c>
      <c r="B361" s="394"/>
      <c r="C361" s="353">
        <v>46909.496224109462</v>
      </c>
      <c r="D361" s="337">
        <v>33017.695812008205</v>
      </c>
      <c r="E361" s="337">
        <v>0</v>
      </c>
      <c r="F361" s="337">
        <v>0</v>
      </c>
      <c r="G361" s="337">
        <v>0</v>
      </c>
      <c r="H361" s="337">
        <v>0</v>
      </c>
      <c r="I361" s="337">
        <v>0</v>
      </c>
      <c r="J361" s="337"/>
    </row>
    <row r="362" spans="1:10" ht="15" customHeight="1" x14ac:dyDescent="0.25">
      <c r="A362" s="394">
        <v>34334</v>
      </c>
      <c r="B362" s="394"/>
      <c r="C362" s="353">
        <v>51758.0771334932</v>
      </c>
      <c r="D362" s="337">
        <v>37794.695858024468</v>
      </c>
      <c r="E362" s="337">
        <v>0</v>
      </c>
      <c r="F362" s="337">
        <v>0</v>
      </c>
      <c r="G362" s="337">
        <v>0</v>
      </c>
      <c r="H362" s="337">
        <v>0</v>
      </c>
      <c r="I362" s="337">
        <v>0</v>
      </c>
      <c r="J362" s="337"/>
    </row>
    <row r="363" spans="1:10" ht="15" customHeight="1" x14ac:dyDescent="0.25">
      <c r="A363" s="394">
        <v>34699</v>
      </c>
      <c r="B363" s="394"/>
      <c r="C363" s="353">
        <v>52435.027584196992</v>
      </c>
      <c r="D363" s="337">
        <v>38474.714060015445</v>
      </c>
      <c r="E363" s="337">
        <v>0</v>
      </c>
      <c r="F363" s="337">
        <v>0</v>
      </c>
      <c r="G363" s="337">
        <v>0</v>
      </c>
      <c r="H363" s="337">
        <v>0</v>
      </c>
      <c r="I363" s="337">
        <v>0</v>
      </c>
      <c r="J363" s="337"/>
    </row>
    <row r="364" spans="1:10" ht="15" customHeight="1" x14ac:dyDescent="0.25">
      <c r="A364" s="394"/>
      <c r="B364" s="394"/>
      <c r="C364" s="337"/>
      <c r="D364" s="337"/>
      <c r="E364" s="337"/>
      <c r="F364" s="337"/>
      <c r="G364" s="337"/>
      <c r="H364" s="337"/>
      <c r="I364" s="337"/>
      <c r="J364" s="337"/>
    </row>
    <row r="365" spans="1:10" ht="15" customHeight="1" x14ac:dyDescent="0.25">
      <c r="A365" s="394"/>
      <c r="B365" s="394"/>
      <c r="C365" s="432"/>
      <c r="D365" s="337"/>
      <c r="E365" s="432"/>
      <c r="F365" s="335"/>
      <c r="G365" s="335"/>
      <c r="H365" s="335"/>
      <c r="I365" s="335"/>
      <c r="J365" s="335"/>
    </row>
    <row r="366" spans="1:10" ht="15" customHeight="1" x14ac:dyDescent="0.25">
      <c r="A366" s="394"/>
      <c r="B366" s="394"/>
      <c r="C366" s="426" t="s">
        <v>605</v>
      </c>
      <c r="D366" s="337"/>
      <c r="E366" s="426"/>
      <c r="F366" s="426"/>
      <c r="G366" s="426"/>
      <c r="H366" s="426"/>
      <c r="I366" s="426"/>
      <c r="J366" s="426"/>
    </row>
    <row r="367" spans="1:10" ht="15" customHeight="1" x14ac:dyDescent="0.25">
      <c r="A367" s="394"/>
      <c r="B367" s="394"/>
      <c r="C367" s="426"/>
      <c r="D367" s="337"/>
      <c r="E367" s="426"/>
      <c r="F367" s="426"/>
      <c r="G367" s="426"/>
      <c r="H367" s="426"/>
      <c r="I367" s="426"/>
      <c r="J367" s="426"/>
    </row>
    <row r="368" spans="1:10" ht="15" customHeight="1" x14ac:dyDescent="0.25">
      <c r="A368" s="394">
        <v>35064</v>
      </c>
      <c r="B368" s="394"/>
      <c r="C368" s="353">
        <v>168157.76422286191</v>
      </c>
      <c r="D368" s="337">
        <v>47121.171062924695</v>
      </c>
      <c r="E368" s="337">
        <v>0</v>
      </c>
      <c r="F368" s="337">
        <v>0</v>
      </c>
      <c r="G368" s="337">
        <v>0</v>
      </c>
      <c r="H368" s="337">
        <v>0</v>
      </c>
      <c r="I368" s="337">
        <v>0</v>
      </c>
      <c r="J368" s="337"/>
    </row>
    <row r="369" spans="1:10" ht="15" customHeight="1" x14ac:dyDescent="0.25">
      <c r="A369" s="394">
        <v>35430</v>
      </c>
      <c r="B369" s="394"/>
      <c r="C369" s="353">
        <v>165417.23973965019</v>
      </c>
      <c r="D369" s="337">
        <v>41619.67042125338</v>
      </c>
      <c r="E369" s="337">
        <v>0</v>
      </c>
      <c r="F369" s="337">
        <v>0</v>
      </c>
      <c r="G369" s="337">
        <v>0</v>
      </c>
      <c r="H369" s="337">
        <v>0</v>
      </c>
      <c r="I369" s="337">
        <v>0</v>
      </c>
      <c r="J369" s="337"/>
    </row>
    <row r="370" spans="1:10" ht="15" customHeight="1" x14ac:dyDescent="0.25">
      <c r="A370" s="394">
        <v>35795</v>
      </c>
      <c r="B370" s="394"/>
      <c r="C370" s="353">
        <v>164652.34708538064</v>
      </c>
      <c r="D370" s="337">
        <v>41273.525817683541</v>
      </c>
      <c r="E370" s="337">
        <v>0</v>
      </c>
      <c r="F370" s="337">
        <v>0</v>
      </c>
      <c r="G370" s="337">
        <v>0</v>
      </c>
      <c r="H370" s="337">
        <v>0</v>
      </c>
      <c r="I370" s="337">
        <v>0</v>
      </c>
      <c r="J370" s="337"/>
    </row>
    <row r="371" spans="1:10" ht="15" customHeight="1" x14ac:dyDescent="0.25">
      <c r="A371" s="394">
        <v>36160</v>
      </c>
      <c r="B371" s="394"/>
      <c r="C371" s="353">
        <v>155932.77534346032</v>
      </c>
      <c r="D371" s="337">
        <v>40848.642264409486</v>
      </c>
      <c r="E371" s="337">
        <v>0</v>
      </c>
      <c r="F371" s="337">
        <v>0</v>
      </c>
      <c r="G371" s="337">
        <v>0</v>
      </c>
      <c r="H371" s="337">
        <v>0</v>
      </c>
      <c r="I371" s="337">
        <v>0</v>
      </c>
      <c r="J371" s="337"/>
    </row>
    <row r="372" spans="1:10" ht="15" customHeight="1" x14ac:dyDescent="0.25">
      <c r="A372" s="394"/>
      <c r="B372" s="394"/>
      <c r="C372" s="337"/>
      <c r="D372" s="337"/>
      <c r="E372" s="337"/>
      <c r="F372" s="337"/>
      <c r="G372" s="337"/>
      <c r="H372" s="337"/>
      <c r="I372" s="337"/>
      <c r="J372" s="337"/>
    </row>
    <row r="373" spans="1:10" ht="15" customHeight="1" x14ac:dyDescent="0.25">
      <c r="A373" s="394"/>
      <c r="B373" s="394"/>
      <c r="C373" s="433"/>
      <c r="D373" s="337"/>
      <c r="E373" s="429"/>
      <c r="F373" s="429"/>
      <c r="G373" s="429"/>
      <c r="H373" s="429"/>
      <c r="I373" s="429"/>
      <c r="J373" s="430"/>
    </row>
    <row r="374" spans="1:10" ht="15" customHeight="1" x14ac:dyDescent="0.25">
      <c r="A374" s="394"/>
      <c r="B374" s="394"/>
      <c r="C374" s="422" t="s">
        <v>606</v>
      </c>
      <c r="D374" s="337"/>
      <c r="E374" s="434"/>
      <c r="F374" s="434"/>
      <c r="G374" s="434"/>
      <c r="H374" s="434"/>
      <c r="I374" s="434"/>
      <c r="J374" s="435"/>
    </row>
    <row r="375" spans="1:10" ht="15" customHeight="1" x14ac:dyDescent="0.25">
      <c r="A375" s="394"/>
      <c r="B375" s="394"/>
      <c r="C375" s="422"/>
      <c r="D375" s="337"/>
      <c r="E375" s="434"/>
      <c r="F375" s="434"/>
      <c r="G375" s="434"/>
      <c r="H375" s="434"/>
      <c r="I375" s="434"/>
      <c r="J375" s="435"/>
    </row>
    <row r="376" spans="1:10" ht="15" customHeight="1" x14ac:dyDescent="0.25">
      <c r="A376" s="394">
        <v>34699</v>
      </c>
      <c r="B376" s="394"/>
      <c r="C376" s="353">
        <v>36390.177060378461</v>
      </c>
      <c r="D376" s="337">
        <v>0</v>
      </c>
      <c r="E376" s="337">
        <v>84.363160397376049</v>
      </c>
      <c r="F376" s="337">
        <v>0</v>
      </c>
      <c r="G376" s="337">
        <v>0</v>
      </c>
      <c r="H376" s="337">
        <v>0</v>
      </c>
      <c r="I376" s="337">
        <v>98.679333070870172</v>
      </c>
      <c r="J376" s="337"/>
    </row>
    <row r="377" spans="1:10" ht="15" customHeight="1" x14ac:dyDescent="0.25">
      <c r="A377" s="394">
        <v>35064</v>
      </c>
      <c r="B377" s="394"/>
      <c r="C377" s="353">
        <v>40083.749610139945</v>
      </c>
      <c r="D377" s="337">
        <v>0</v>
      </c>
      <c r="E377" s="337">
        <v>1.5338756435886556</v>
      </c>
      <c r="F377" s="337">
        <v>0</v>
      </c>
      <c r="G377" s="337">
        <v>0</v>
      </c>
      <c r="H377" s="337">
        <v>0</v>
      </c>
      <c r="I377" s="337">
        <v>0</v>
      </c>
      <c r="J377" s="337"/>
    </row>
    <row r="378" spans="1:10" ht="15" customHeight="1" x14ac:dyDescent="0.25">
      <c r="A378" s="394">
        <v>35430</v>
      </c>
      <c r="B378" s="394"/>
      <c r="C378" s="353">
        <v>39769.816395085465</v>
      </c>
      <c r="D378" s="337">
        <v>0</v>
      </c>
      <c r="E378" s="337">
        <v>1.022583762392437</v>
      </c>
      <c r="F378" s="337">
        <v>0</v>
      </c>
      <c r="G378" s="337">
        <v>0</v>
      </c>
      <c r="H378" s="337">
        <v>0</v>
      </c>
      <c r="I378" s="337">
        <v>0</v>
      </c>
      <c r="J378" s="337"/>
    </row>
    <row r="379" spans="1:10" ht="15" customHeight="1" x14ac:dyDescent="0.25">
      <c r="A379" s="394">
        <v>35795</v>
      </c>
      <c r="B379" s="394"/>
      <c r="C379" s="353">
        <v>39498.320406170271</v>
      </c>
      <c r="D379" s="337">
        <v>0</v>
      </c>
      <c r="E379" s="337">
        <v>1.022583762392437</v>
      </c>
      <c r="F379" s="337">
        <v>0</v>
      </c>
      <c r="G379" s="337">
        <v>0</v>
      </c>
      <c r="H379" s="337">
        <v>0</v>
      </c>
      <c r="I379" s="337">
        <v>0</v>
      </c>
      <c r="J379" s="337"/>
    </row>
    <row r="380" spans="1:10" ht="15" customHeight="1" x14ac:dyDescent="0.25">
      <c r="A380" s="394">
        <v>36160</v>
      </c>
      <c r="B380" s="394"/>
      <c r="C380" s="353">
        <v>39495.252654883094</v>
      </c>
      <c r="D380" s="337">
        <v>0</v>
      </c>
      <c r="E380" s="337">
        <v>0.51129188119621849</v>
      </c>
      <c r="F380" s="337">
        <v>0</v>
      </c>
      <c r="G380" s="337">
        <v>0</v>
      </c>
      <c r="H380" s="337">
        <v>0</v>
      </c>
      <c r="I380" s="337">
        <v>0</v>
      </c>
      <c r="J380" s="337"/>
    </row>
    <row r="381" spans="1:10" ht="15" customHeight="1" x14ac:dyDescent="0.25">
      <c r="A381" s="394"/>
      <c r="B381" s="394"/>
      <c r="C381" s="337"/>
      <c r="D381" s="337"/>
      <c r="E381" s="337"/>
      <c r="F381" s="337"/>
      <c r="G381" s="337"/>
      <c r="H381" s="337"/>
      <c r="I381" s="337"/>
      <c r="J381" s="337"/>
    </row>
    <row r="382" spans="1:10" ht="15" customHeight="1" x14ac:dyDescent="0.25">
      <c r="A382" s="394"/>
      <c r="B382" s="394"/>
      <c r="C382" s="436"/>
      <c r="D382" s="337"/>
      <c r="E382" s="437"/>
      <c r="F382" s="437"/>
      <c r="G382" s="437"/>
      <c r="H382" s="437"/>
      <c r="I382" s="437"/>
      <c r="J382" s="438"/>
    </row>
    <row r="383" spans="1:10" ht="15" customHeight="1" x14ac:dyDescent="0.25">
      <c r="A383" s="394"/>
      <c r="B383" s="394"/>
      <c r="C383" s="422" t="s">
        <v>607</v>
      </c>
      <c r="D383" s="337"/>
      <c r="E383" s="434"/>
      <c r="F383" s="434"/>
      <c r="G383" s="434"/>
      <c r="H383" s="434"/>
      <c r="I383" s="434"/>
      <c r="J383" s="435"/>
    </row>
    <row r="384" spans="1:10" ht="15" customHeight="1" x14ac:dyDescent="0.25">
      <c r="A384" s="394"/>
      <c r="B384" s="394"/>
      <c r="C384" s="337"/>
      <c r="D384" s="337"/>
      <c r="E384" s="337"/>
      <c r="F384" s="337"/>
      <c r="G384" s="337"/>
      <c r="H384" s="337"/>
      <c r="I384" s="337"/>
      <c r="J384" s="435"/>
    </row>
    <row r="385" spans="1:10" ht="15" customHeight="1" x14ac:dyDescent="0.25">
      <c r="A385" s="394">
        <v>35064</v>
      </c>
      <c r="B385" s="394"/>
      <c r="C385" s="353">
        <v>1135.0679762556051</v>
      </c>
      <c r="D385" s="337">
        <v>0</v>
      </c>
      <c r="E385" s="337">
        <v>0</v>
      </c>
      <c r="F385" s="337">
        <v>0</v>
      </c>
      <c r="G385" s="337">
        <v>0</v>
      </c>
      <c r="H385" s="337">
        <v>0</v>
      </c>
      <c r="I385" s="337">
        <v>0</v>
      </c>
      <c r="J385" s="337"/>
    </row>
    <row r="386" spans="1:10" ht="15" customHeight="1" x14ac:dyDescent="0.25">
      <c r="A386" s="394">
        <v>35430</v>
      </c>
      <c r="B386" s="394"/>
      <c r="C386" s="353">
        <v>1589.095166757847</v>
      </c>
      <c r="D386" s="337">
        <v>0</v>
      </c>
      <c r="E386" s="337">
        <v>0</v>
      </c>
      <c r="F386" s="337">
        <v>0</v>
      </c>
      <c r="G386" s="337">
        <v>0</v>
      </c>
      <c r="H386" s="337">
        <v>0</v>
      </c>
      <c r="I386" s="337">
        <v>0</v>
      </c>
      <c r="J386" s="337"/>
    </row>
    <row r="387" spans="1:10" ht="15" customHeight="1" x14ac:dyDescent="0.25">
      <c r="A387" s="394">
        <v>35795</v>
      </c>
      <c r="B387" s="394"/>
      <c r="C387" s="353">
        <v>1650.9614843825896</v>
      </c>
      <c r="D387" s="337">
        <v>0</v>
      </c>
      <c r="E387" s="337">
        <v>0</v>
      </c>
      <c r="F387" s="337">
        <v>0</v>
      </c>
      <c r="G387" s="337">
        <v>0</v>
      </c>
      <c r="H387" s="337">
        <v>0</v>
      </c>
      <c r="I387" s="337">
        <v>0</v>
      </c>
      <c r="J387" s="337"/>
    </row>
    <row r="388" spans="1:10" ht="15" customHeight="1" x14ac:dyDescent="0.25">
      <c r="A388" s="394">
        <v>36160</v>
      </c>
      <c r="B388" s="394"/>
      <c r="C388" s="353">
        <v>2030.3400602301836</v>
      </c>
      <c r="D388" s="337">
        <v>0</v>
      </c>
      <c r="E388" s="337">
        <v>0</v>
      </c>
      <c r="F388" s="337">
        <v>0</v>
      </c>
      <c r="G388" s="337">
        <v>0</v>
      </c>
      <c r="H388" s="337">
        <v>0</v>
      </c>
      <c r="I388" s="337">
        <v>0</v>
      </c>
      <c r="J388" s="337"/>
    </row>
    <row r="389" spans="1:10" ht="15" customHeight="1" x14ac:dyDescent="0.25">
      <c r="A389" s="394"/>
      <c r="B389" s="394"/>
      <c r="C389" s="337"/>
      <c r="D389" s="337"/>
      <c r="E389" s="337"/>
      <c r="F389" s="337"/>
      <c r="G389" s="337"/>
      <c r="H389" s="337"/>
      <c r="I389" s="337"/>
      <c r="J389" s="337"/>
    </row>
    <row r="390" spans="1:10" ht="15" customHeight="1" x14ac:dyDescent="0.25">
      <c r="A390" s="394"/>
      <c r="B390" s="394"/>
      <c r="C390" s="439"/>
      <c r="D390" s="337"/>
      <c r="E390" s="440"/>
      <c r="F390" s="440"/>
      <c r="G390" s="440"/>
      <c r="H390" s="440"/>
      <c r="I390" s="440"/>
      <c r="J390" s="439"/>
    </row>
    <row r="391" spans="1:10" ht="15" customHeight="1" x14ac:dyDescent="0.25">
      <c r="A391" s="394"/>
      <c r="B391" s="394"/>
      <c r="C391" s="422" t="s">
        <v>608</v>
      </c>
      <c r="D391" s="337"/>
      <c r="E391" s="431"/>
      <c r="F391" s="431"/>
      <c r="G391" s="431"/>
      <c r="H391" s="431"/>
      <c r="I391" s="431"/>
      <c r="J391" s="422"/>
    </row>
    <row r="392" spans="1:10" ht="15" customHeight="1" x14ac:dyDescent="0.25">
      <c r="A392" s="394"/>
      <c r="B392" s="394"/>
      <c r="C392" s="422"/>
      <c r="D392" s="337"/>
      <c r="E392" s="431"/>
      <c r="F392" s="431"/>
      <c r="G392" s="431"/>
      <c r="H392" s="431"/>
      <c r="I392" s="431"/>
      <c r="J392" s="422"/>
    </row>
    <row r="393" spans="1:10" ht="15" customHeight="1" x14ac:dyDescent="0.25">
      <c r="A393" s="394">
        <v>35430</v>
      </c>
      <c r="B393" s="394"/>
      <c r="C393" s="353">
        <v>4.6016269307659661</v>
      </c>
      <c r="D393" s="337">
        <v>0</v>
      </c>
      <c r="E393" s="337">
        <v>0</v>
      </c>
      <c r="F393" s="337">
        <v>0</v>
      </c>
      <c r="G393" s="337">
        <v>0</v>
      </c>
      <c r="H393" s="337">
        <v>0</v>
      </c>
      <c r="I393" s="337">
        <v>0</v>
      </c>
      <c r="J393" s="337"/>
    </row>
    <row r="394" spans="1:10" ht="15" customHeight="1" x14ac:dyDescent="0.25">
      <c r="A394" s="394">
        <v>35795</v>
      </c>
      <c r="B394" s="394"/>
      <c r="C394" s="353">
        <v>27.609761584595798</v>
      </c>
      <c r="D394" s="337">
        <v>0</v>
      </c>
      <c r="E394" s="337">
        <v>0</v>
      </c>
      <c r="F394" s="337">
        <v>0</v>
      </c>
      <c r="G394" s="337">
        <v>0</v>
      </c>
      <c r="H394" s="337">
        <v>0</v>
      </c>
      <c r="I394" s="337">
        <v>0</v>
      </c>
      <c r="J394" s="337"/>
    </row>
    <row r="395" spans="1:10" ht="15" customHeight="1" x14ac:dyDescent="0.25">
      <c r="A395" s="394">
        <v>36160</v>
      </c>
      <c r="B395" s="394"/>
      <c r="C395" s="353">
        <v>73.114739011059243</v>
      </c>
      <c r="D395" s="337">
        <v>0</v>
      </c>
      <c r="E395" s="337">
        <v>0</v>
      </c>
      <c r="F395" s="337">
        <v>0</v>
      </c>
      <c r="G395" s="337">
        <v>0</v>
      </c>
      <c r="H395" s="337">
        <v>0</v>
      </c>
      <c r="I395" s="337">
        <v>0</v>
      </c>
      <c r="J395" s="337"/>
    </row>
    <row r="396" spans="1:10" ht="15" customHeight="1" x14ac:dyDescent="0.25">
      <c r="A396" s="394">
        <v>36525</v>
      </c>
      <c r="B396" s="394"/>
      <c r="C396" s="353">
        <v>131.91330534862436</v>
      </c>
      <c r="D396" s="337">
        <v>0</v>
      </c>
      <c r="E396" s="337">
        <v>0</v>
      </c>
      <c r="F396" s="337">
        <v>0</v>
      </c>
      <c r="G396" s="337">
        <v>0</v>
      </c>
      <c r="H396" s="337">
        <v>0</v>
      </c>
      <c r="I396" s="337">
        <v>0</v>
      </c>
      <c r="J396" s="337"/>
    </row>
    <row r="397" spans="1:10" ht="15" customHeight="1" x14ac:dyDescent="0.25">
      <c r="A397" s="394">
        <v>36891</v>
      </c>
      <c r="B397" s="394"/>
      <c r="C397" s="353">
        <v>204.00546059729118</v>
      </c>
      <c r="D397" s="337">
        <v>0</v>
      </c>
      <c r="E397" s="337">
        <v>0</v>
      </c>
      <c r="F397" s="337">
        <v>0</v>
      </c>
      <c r="G397" s="337">
        <v>0</v>
      </c>
      <c r="H397" s="337">
        <v>0</v>
      </c>
      <c r="I397" s="337">
        <v>0</v>
      </c>
      <c r="J397" s="337"/>
    </row>
    <row r="398" spans="1:10" ht="15" customHeight="1" x14ac:dyDescent="0.25">
      <c r="A398" s="394">
        <v>37256</v>
      </c>
      <c r="B398" s="394"/>
      <c r="C398" s="353">
        <v>285</v>
      </c>
      <c r="D398" s="337">
        <v>0</v>
      </c>
      <c r="E398" s="337">
        <v>0</v>
      </c>
      <c r="F398" s="337">
        <v>0</v>
      </c>
      <c r="G398" s="337">
        <v>0</v>
      </c>
      <c r="H398" s="337">
        <v>0</v>
      </c>
      <c r="I398" s="337">
        <v>0</v>
      </c>
      <c r="J398" s="337"/>
    </row>
    <row r="399" spans="1:10" ht="15" customHeight="1" x14ac:dyDescent="0.25">
      <c r="A399" s="394">
        <v>37621</v>
      </c>
      <c r="B399" s="394"/>
      <c r="C399" s="353">
        <v>369</v>
      </c>
      <c r="D399" s="337">
        <v>0</v>
      </c>
      <c r="E399" s="337">
        <v>0</v>
      </c>
      <c r="F399" s="337">
        <v>0</v>
      </c>
      <c r="G399" s="337">
        <v>0</v>
      </c>
      <c r="H399" s="337">
        <v>0</v>
      </c>
      <c r="I399" s="337">
        <v>0</v>
      </c>
      <c r="J399" s="337"/>
    </row>
    <row r="400" spans="1:10" ht="15" customHeight="1" x14ac:dyDescent="0.25">
      <c r="A400" s="394">
        <v>37986</v>
      </c>
      <c r="B400" s="394"/>
      <c r="C400" s="353">
        <v>469</v>
      </c>
      <c r="D400" s="337">
        <v>0</v>
      </c>
      <c r="E400" s="337">
        <v>0</v>
      </c>
      <c r="F400" s="337">
        <v>0</v>
      </c>
      <c r="G400" s="337">
        <v>0</v>
      </c>
      <c r="H400" s="337">
        <v>0</v>
      </c>
      <c r="I400" s="337">
        <v>0</v>
      </c>
      <c r="J400" s="337"/>
    </row>
    <row r="401" spans="1:10" ht="15" customHeight="1" x14ac:dyDescent="0.25">
      <c r="A401" s="394">
        <v>38352</v>
      </c>
      <c r="B401" s="394"/>
      <c r="C401" s="353">
        <v>400</v>
      </c>
      <c r="D401" s="337">
        <v>0</v>
      </c>
      <c r="E401" s="337">
        <v>0</v>
      </c>
      <c r="F401" s="337">
        <v>0</v>
      </c>
      <c r="G401" s="337">
        <v>0</v>
      </c>
      <c r="H401" s="337">
        <v>0</v>
      </c>
      <c r="I401" s="337">
        <v>0</v>
      </c>
      <c r="J401" s="337"/>
    </row>
    <row r="402" spans="1:10" ht="15" customHeight="1" x14ac:dyDescent="0.25">
      <c r="A402" s="394">
        <v>38717</v>
      </c>
      <c r="B402" s="394"/>
      <c r="C402" s="353">
        <v>300</v>
      </c>
      <c r="D402" s="337">
        <v>0</v>
      </c>
      <c r="E402" s="337">
        <v>0</v>
      </c>
      <c r="F402" s="337">
        <v>0</v>
      </c>
      <c r="G402" s="337">
        <v>0</v>
      </c>
      <c r="H402" s="337">
        <v>0</v>
      </c>
      <c r="I402" s="337">
        <v>0</v>
      </c>
      <c r="J402" s="337"/>
    </row>
    <row r="403" spans="1:10" ht="15" customHeight="1" x14ac:dyDescent="0.25">
      <c r="A403" s="394">
        <v>39082</v>
      </c>
      <c r="B403" s="394"/>
      <c r="C403" s="353">
        <v>199.31200000000001</v>
      </c>
      <c r="D403" s="337">
        <v>0</v>
      </c>
      <c r="E403" s="337">
        <v>0</v>
      </c>
      <c r="F403" s="337">
        <v>0</v>
      </c>
      <c r="G403" s="337">
        <v>0</v>
      </c>
      <c r="H403" s="337">
        <v>0</v>
      </c>
      <c r="I403" s="337">
        <v>0</v>
      </c>
      <c r="J403" s="337"/>
    </row>
    <row r="404" spans="1:10" ht="15" customHeight="1" x14ac:dyDescent="0.25">
      <c r="A404" s="394">
        <v>39447</v>
      </c>
      <c r="B404" s="394"/>
      <c r="C404" s="353">
        <v>99.912999999999997</v>
      </c>
      <c r="D404" s="337">
        <v>0</v>
      </c>
      <c r="E404" s="337">
        <v>0</v>
      </c>
      <c r="F404" s="337">
        <v>0</v>
      </c>
      <c r="G404" s="337">
        <v>0</v>
      </c>
      <c r="H404" s="337">
        <v>0</v>
      </c>
      <c r="I404" s="337">
        <v>0</v>
      </c>
      <c r="J404" s="337"/>
    </row>
    <row r="405" spans="1:10" ht="15" customHeight="1" x14ac:dyDescent="0.25">
      <c r="A405" s="394">
        <v>39813</v>
      </c>
      <c r="B405" s="394"/>
      <c r="C405" s="353">
        <v>0.03</v>
      </c>
      <c r="D405" s="337">
        <v>0</v>
      </c>
      <c r="E405" s="337">
        <v>0</v>
      </c>
      <c r="F405" s="337">
        <v>0</v>
      </c>
      <c r="G405" s="337">
        <v>0</v>
      </c>
      <c r="H405" s="337">
        <v>0</v>
      </c>
      <c r="I405" s="337">
        <v>0</v>
      </c>
      <c r="J405" s="337"/>
    </row>
    <row r="406" spans="1:10" ht="15" customHeight="1" x14ac:dyDescent="0.25">
      <c r="A406" s="394">
        <v>40178</v>
      </c>
      <c r="B406" s="394"/>
      <c r="C406" s="353">
        <v>2.8000000000000001E-2</v>
      </c>
      <c r="D406" s="337">
        <v>0</v>
      </c>
      <c r="E406" s="337">
        <v>0</v>
      </c>
      <c r="F406" s="337">
        <v>0</v>
      </c>
      <c r="G406" s="337">
        <v>0</v>
      </c>
      <c r="H406" s="337">
        <v>0</v>
      </c>
      <c r="I406" s="337">
        <v>0</v>
      </c>
      <c r="J406" s="337"/>
    </row>
    <row r="407" spans="1:10" ht="15" customHeight="1" x14ac:dyDescent="0.25">
      <c r="A407" s="394"/>
      <c r="B407" s="394"/>
      <c r="C407" s="337"/>
      <c r="D407" s="337"/>
      <c r="E407" s="337"/>
      <c r="F407" s="337"/>
      <c r="G407" s="337"/>
      <c r="H407" s="337"/>
      <c r="I407" s="337"/>
      <c r="J407" s="337"/>
    </row>
    <row r="408" spans="1:10" ht="15" customHeight="1" x14ac:dyDescent="0.25">
      <c r="A408" s="394"/>
      <c r="B408" s="394"/>
      <c r="C408" s="418"/>
      <c r="D408" s="337"/>
      <c r="E408" s="424"/>
      <c r="F408" s="424"/>
      <c r="G408" s="424"/>
      <c r="H408" s="424"/>
      <c r="I408" s="424"/>
      <c r="J408" s="418"/>
    </row>
    <row r="409" spans="1:10" ht="15" customHeight="1" x14ac:dyDescent="0.25">
      <c r="A409" s="394"/>
      <c r="B409" s="394"/>
      <c r="C409" s="441" t="s">
        <v>526</v>
      </c>
      <c r="D409" s="337"/>
      <c r="E409" s="424"/>
      <c r="F409" s="424"/>
      <c r="G409" s="424"/>
      <c r="H409" s="424"/>
      <c r="I409" s="424"/>
      <c r="J409" s="418"/>
    </row>
    <row r="410" spans="1:10" ht="15" customHeight="1" x14ac:dyDescent="0.25">
      <c r="A410" s="394"/>
      <c r="B410" s="394"/>
      <c r="C410" s="441"/>
      <c r="D410" s="337"/>
      <c r="E410" s="424"/>
      <c r="F410" s="424"/>
      <c r="G410" s="424"/>
      <c r="H410" s="424"/>
      <c r="I410" s="424"/>
      <c r="J410" s="418"/>
    </row>
    <row r="411" spans="1:10" ht="15" customHeight="1" x14ac:dyDescent="0.25">
      <c r="A411" s="394">
        <v>39813</v>
      </c>
      <c r="B411" s="394"/>
      <c r="C411" s="353">
        <v>8200</v>
      </c>
      <c r="D411" s="337">
        <v>0</v>
      </c>
      <c r="E411" s="337">
        <v>0</v>
      </c>
      <c r="F411" s="337">
        <v>0</v>
      </c>
      <c r="G411" s="337">
        <v>0</v>
      </c>
      <c r="H411" s="337">
        <v>0</v>
      </c>
      <c r="I411" s="337">
        <v>23900</v>
      </c>
      <c r="J411" s="337"/>
    </row>
    <row r="412" spans="1:10" ht="15" customHeight="1" x14ac:dyDescent="0.25">
      <c r="A412" s="394">
        <v>40178</v>
      </c>
      <c r="B412" s="394"/>
      <c r="C412" s="353">
        <v>36539.694000000003</v>
      </c>
      <c r="D412" s="337">
        <v>0</v>
      </c>
      <c r="E412" s="337">
        <v>0</v>
      </c>
      <c r="F412" s="337">
        <v>0</v>
      </c>
      <c r="G412" s="337">
        <v>0</v>
      </c>
      <c r="H412" s="337">
        <v>0</v>
      </c>
      <c r="I412" s="337">
        <v>140700</v>
      </c>
      <c r="J412" s="337"/>
    </row>
    <row r="413" spans="1:10" ht="15" customHeight="1" x14ac:dyDescent="0.25">
      <c r="A413" s="394"/>
      <c r="B413" s="394"/>
      <c r="C413" s="418"/>
      <c r="D413" s="337"/>
      <c r="E413" s="424"/>
      <c r="G413" s="424"/>
      <c r="H413" s="424"/>
      <c r="J413" s="418"/>
    </row>
    <row r="414" spans="1:10" ht="15" customHeight="1" x14ac:dyDescent="0.25">
      <c r="A414" s="394"/>
      <c r="B414" s="394"/>
      <c r="C414" s="418"/>
      <c r="D414" s="337"/>
      <c r="E414" s="424"/>
      <c r="G414" s="424"/>
      <c r="H414" s="424"/>
      <c r="J414" s="418"/>
    </row>
    <row r="415" spans="1:10" ht="15" customHeight="1" x14ac:dyDescent="0.25">
      <c r="A415" s="394"/>
      <c r="B415" s="394"/>
      <c r="C415" s="441" t="s">
        <v>527</v>
      </c>
      <c r="D415" s="337"/>
      <c r="E415" s="424"/>
      <c r="F415" s="424"/>
      <c r="G415" s="424"/>
      <c r="H415" s="424"/>
      <c r="I415" s="424"/>
      <c r="J415" s="418"/>
    </row>
    <row r="416" spans="1:10" ht="15" customHeight="1" x14ac:dyDescent="0.25">
      <c r="A416" s="394"/>
      <c r="B416" s="394"/>
      <c r="C416" s="441"/>
      <c r="D416" s="337"/>
      <c r="E416" s="424"/>
      <c r="F416" s="424"/>
      <c r="G416" s="424"/>
      <c r="H416" s="424"/>
      <c r="I416" s="424"/>
      <c r="J416" s="418"/>
    </row>
    <row r="417" spans="1:10" ht="15" customHeight="1" x14ac:dyDescent="0.25">
      <c r="A417" s="394">
        <v>40178</v>
      </c>
      <c r="B417" s="394"/>
      <c r="C417" s="353">
        <v>7493.05</v>
      </c>
      <c r="D417" s="337">
        <v>0</v>
      </c>
      <c r="E417" s="337">
        <v>0</v>
      </c>
      <c r="F417" s="337">
        <v>0</v>
      </c>
      <c r="G417" s="337">
        <v>0</v>
      </c>
      <c r="H417" s="337">
        <v>0</v>
      </c>
      <c r="I417" s="337">
        <v>0</v>
      </c>
      <c r="J417" s="337"/>
    </row>
    <row r="418" spans="1:10" ht="15" customHeight="1" x14ac:dyDescent="0.25">
      <c r="A418" s="394"/>
      <c r="B418" s="394"/>
      <c r="C418" s="418"/>
      <c r="D418" s="337"/>
      <c r="E418" s="424"/>
      <c r="F418" s="424"/>
      <c r="G418" s="424"/>
      <c r="H418" s="424"/>
      <c r="I418" s="424"/>
      <c r="J418" s="418"/>
    </row>
    <row r="419" spans="1:10" ht="15" customHeight="1" x14ac:dyDescent="0.25">
      <c r="A419" s="394"/>
      <c r="B419" s="394"/>
      <c r="C419" s="418"/>
      <c r="D419" s="337"/>
      <c r="E419" s="424"/>
      <c r="F419" s="424"/>
      <c r="G419" s="424"/>
      <c r="H419" s="424"/>
      <c r="I419" s="424"/>
      <c r="J419" s="418"/>
    </row>
    <row r="420" spans="1:10" ht="15" customHeight="1" x14ac:dyDescent="0.25">
      <c r="A420" s="394"/>
      <c r="B420" s="394"/>
      <c r="C420" s="441" t="s">
        <v>660</v>
      </c>
      <c r="D420" s="337"/>
      <c r="E420" s="424"/>
      <c r="F420" s="424"/>
      <c r="G420" s="424"/>
      <c r="H420" s="424"/>
      <c r="I420" s="424"/>
      <c r="J420" s="418"/>
    </row>
    <row r="421" spans="1:10" ht="15" customHeight="1" x14ac:dyDescent="0.25">
      <c r="A421" s="394"/>
      <c r="B421" s="394"/>
      <c r="C421" s="441"/>
      <c r="D421" s="337"/>
      <c r="E421" s="424"/>
      <c r="F421" s="424"/>
      <c r="G421" s="424"/>
      <c r="H421" s="424"/>
      <c r="I421" s="424"/>
      <c r="J421" s="418"/>
    </row>
    <row r="422" spans="1:10" ht="15" customHeight="1" x14ac:dyDescent="0.25">
      <c r="A422" s="394">
        <v>39082</v>
      </c>
      <c r="B422" s="394"/>
      <c r="C422" s="353">
        <v>15500</v>
      </c>
      <c r="D422" s="337">
        <v>0</v>
      </c>
      <c r="E422" s="337">
        <v>11.115319</v>
      </c>
      <c r="F422" s="337" t="s">
        <v>259</v>
      </c>
      <c r="G422" s="337" t="s">
        <v>259</v>
      </c>
      <c r="H422" s="337">
        <v>977.97647199999994</v>
      </c>
      <c r="I422" s="337" t="s">
        <v>259</v>
      </c>
      <c r="J422" s="337"/>
    </row>
    <row r="423" spans="1:10" ht="15" customHeight="1" x14ac:dyDescent="0.25">
      <c r="A423" s="394">
        <v>39447</v>
      </c>
      <c r="B423" s="394"/>
      <c r="C423" s="353">
        <v>15500</v>
      </c>
      <c r="D423" s="337">
        <v>0</v>
      </c>
      <c r="E423" s="337">
        <v>11.37468735</v>
      </c>
      <c r="F423" s="337" t="s">
        <v>259</v>
      </c>
      <c r="G423" s="337" t="s">
        <v>259</v>
      </c>
      <c r="H423" s="337">
        <v>1482.5859029999999</v>
      </c>
      <c r="I423" s="337" t="s">
        <v>259</v>
      </c>
      <c r="J423" s="337"/>
    </row>
    <row r="424" spans="1:10" ht="15" customHeight="1" x14ac:dyDescent="0.25">
      <c r="A424" s="394">
        <v>39813</v>
      </c>
      <c r="B424" s="394"/>
      <c r="C424" s="353">
        <v>15500</v>
      </c>
      <c r="D424" s="337">
        <v>0</v>
      </c>
      <c r="E424" s="337">
        <v>11.388664</v>
      </c>
      <c r="F424" s="337" t="s">
        <v>259</v>
      </c>
      <c r="G424" s="337" t="s">
        <v>259</v>
      </c>
      <c r="H424" s="337">
        <v>2131.4835159999998</v>
      </c>
      <c r="I424" s="337" t="s">
        <v>259</v>
      </c>
      <c r="J424" s="337"/>
    </row>
    <row r="425" spans="1:10" ht="15" customHeight="1" x14ac:dyDescent="0.25">
      <c r="A425" s="394">
        <v>40178</v>
      </c>
      <c r="B425" s="394"/>
      <c r="C425" s="353">
        <v>15500</v>
      </c>
      <c r="D425" s="337">
        <v>0</v>
      </c>
      <c r="E425" s="337">
        <v>11.36</v>
      </c>
      <c r="F425" s="337" t="s">
        <v>259</v>
      </c>
      <c r="G425" s="337" t="s">
        <v>259</v>
      </c>
      <c r="H425" s="337">
        <v>2997.6750000000002</v>
      </c>
      <c r="I425" s="337" t="s">
        <v>259</v>
      </c>
      <c r="J425" s="337"/>
    </row>
    <row r="426" spans="1:10" ht="15" customHeight="1" x14ac:dyDescent="0.25">
      <c r="A426" s="394"/>
      <c r="B426" s="394"/>
      <c r="C426" s="418"/>
      <c r="D426" s="337"/>
      <c r="E426" s="424"/>
      <c r="G426" s="424"/>
      <c r="H426" s="424"/>
      <c r="J426" s="418"/>
    </row>
    <row r="427" spans="1:10" ht="15" customHeight="1" x14ac:dyDescent="0.25">
      <c r="A427" s="394"/>
      <c r="B427" s="394"/>
      <c r="C427" s="441" t="s">
        <v>529</v>
      </c>
      <c r="D427" s="337"/>
      <c r="E427" s="424"/>
      <c r="F427" s="424"/>
      <c r="G427" s="424"/>
      <c r="H427" s="424"/>
      <c r="I427" s="424"/>
      <c r="J427" s="418"/>
    </row>
    <row r="428" spans="1:10" ht="15" customHeight="1" x14ac:dyDescent="0.25">
      <c r="A428" s="394"/>
      <c r="B428" s="394"/>
      <c r="C428" s="441"/>
      <c r="D428" s="337"/>
      <c r="E428" s="424"/>
      <c r="F428" s="424"/>
      <c r="G428" s="424"/>
      <c r="H428" s="424"/>
      <c r="I428" s="424"/>
      <c r="J428" s="418"/>
    </row>
    <row r="429" spans="1:10" ht="15" customHeight="1" x14ac:dyDescent="0.25">
      <c r="A429" s="394">
        <v>40178</v>
      </c>
      <c r="B429" s="394"/>
      <c r="C429" s="353">
        <v>0</v>
      </c>
      <c r="D429" s="337">
        <v>0</v>
      </c>
      <c r="E429" s="337">
        <v>576.79999999999995</v>
      </c>
      <c r="F429" s="337" t="s">
        <v>259</v>
      </c>
      <c r="G429" s="337" t="s">
        <v>259</v>
      </c>
      <c r="H429" s="337">
        <v>0</v>
      </c>
      <c r="I429" s="337" t="s">
        <v>259</v>
      </c>
      <c r="J429" s="337"/>
    </row>
    <row r="430" spans="1:10" ht="15" customHeight="1" x14ac:dyDescent="0.25">
      <c r="A430" s="394"/>
      <c r="B430" s="394"/>
      <c r="C430" s="337"/>
      <c r="D430" s="337"/>
      <c r="E430" s="337"/>
      <c r="F430" s="337"/>
      <c r="G430" s="337"/>
      <c r="H430" s="337"/>
      <c r="I430" s="337"/>
      <c r="J430" s="337"/>
    </row>
    <row r="431" spans="1:10" ht="15" customHeight="1" x14ac:dyDescent="0.25">
      <c r="A431" s="394"/>
      <c r="B431" s="394"/>
      <c r="C431" s="426" t="s">
        <v>288</v>
      </c>
      <c r="D431" s="337"/>
      <c r="E431" s="337"/>
      <c r="F431" s="337"/>
      <c r="G431" s="337"/>
      <c r="H431" s="337"/>
      <c r="I431" s="337"/>
      <c r="J431" s="337"/>
    </row>
    <row r="432" spans="1:10" ht="15" customHeight="1" x14ac:dyDescent="0.25">
      <c r="A432" s="394"/>
      <c r="B432" s="394"/>
      <c r="C432" s="337"/>
      <c r="D432" s="337"/>
      <c r="E432" s="337"/>
      <c r="F432" s="337"/>
      <c r="G432" s="337"/>
      <c r="H432" s="337"/>
      <c r="I432" s="337"/>
      <c r="J432" s="337"/>
    </row>
    <row r="433" spans="1:10" ht="15" customHeight="1" x14ac:dyDescent="0.25">
      <c r="A433" s="394">
        <v>18353</v>
      </c>
      <c r="B433" s="394"/>
      <c r="C433" s="353">
        <v>6040.4022844521251</v>
      </c>
      <c r="D433" s="337">
        <v>5547.5169109789704</v>
      </c>
      <c r="E433" s="337">
        <v>48.572728713640757</v>
      </c>
      <c r="F433" s="337">
        <v>0</v>
      </c>
      <c r="G433" s="337">
        <v>0</v>
      </c>
      <c r="H433" s="337">
        <v>0</v>
      </c>
      <c r="I433" s="337">
        <v>0</v>
      </c>
      <c r="J433" s="337"/>
    </row>
    <row r="434" spans="1:10" ht="15" customHeight="1" x14ac:dyDescent="0.25">
      <c r="A434" s="417" t="s">
        <v>609</v>
      </c>
      <c r="B434" s="394"/>
      <c r="C434" s="353">
        <v>7799.2463557671172</v>
      </c>
      <c r="D434" s="337">
        <v>6386.5468880219651</v>
      </c>
      <c r="E434" s="337">
        <v>3731.9194408511989</v>
      </c>
      <c r="F434" s="337">
        <v>1.022583762392437</v>
      </c>
      <c r="G434" s="337">
        <v>0</v>
      </c>
      <c r="H434" s="337">
        <v>0</v>
      </c>
      <c r="I434" s="337">
        <v>0</v>
      </c>
      <c r="J434" s="337"/>
    </row>
    <row r="435" spans="1:10" ht="15" customHeight="1" x14ac:dyDescent="0.25">
      <c r="A435" s="394">
        <v>20545</v>
      </c>
      <c r="B435" s="394"/>
      <c r="C435" s="353">
        <v>8089.6601442865694</v>
      </c>
      <c r="D435" s="337">
        <v>6412.1114820817766</v>
      </c>
      <c r="E435" s="337">
        <v>4300.4760127413938</v>
      </c>
      <c r="F435" s="337">
        <v>0.51129188119621849</v>
      </c>
      <c r="G435" s="337">
        <v>0</v>
      </c>
      <c r="H435" s="337">
        <v>0</v>
      </c>
      <c r="I435" s="337">
        <v>0</v>
      </c>
      <c r="J435" s="337"/>
    </row>
    <row r="436" spans="1:10" ht="15" customHeight="1" x14ac:dyDescent="0.25">
      <c r="A436" s="394">
        <v>20910</v>
      </c>
      <c r="B436" s="394"/>
      <c r="C436" s="353">
        <v>8357.5770900333882</v>
      </c>
      <c r="D436" s="337">
        <v>6365.0726290117236</v>
      </c>
      <c r="E436" s="337">
        <v>5046.962159287873</v>
      </c>
      <c r="F436" s="337">
        <v>6.6467944555508405</v>
      </c>
      <c r="G436" s="337">
        <v>0</v>
      </c>
      <c r="H436" s="337">
        <v>0</v>
      </c>
      <c r="I436" s="337">
        <v>0</v>
      </c>
      <c r="J436" s="337"/>
    </row>
    <row r="437" spans="1:10" ht="15" customHeight="1" x14ac:dyDescent="0.25">
      <c r="A437" s="394">
        <v>21275</v>
      </c>
      <c r="B437" s="394"/>
      <c r="C437" s="353">
        <v>7516.5019454656085</v>
      </c>
      <c r="D437" s="337">
        <v>4982.0280903759531</v>
      </c>
      <c r="E437" s="337">
        <v>5542.9152840482047</v>
      </c>
      <c r="F437" s="337">
        <v>7.1580863367470586</v>
      </c>
      <c r="G437" s="337">
        <v>0</v>
      </c>
      <c r="H437" s="337">
        <v>0</v>
      </c>
      <c r="I437" s="337">
        <v>0</v>
      </c>
      <c r="J437" s="337"/>
    </row>
    <row r="438" spans="1:10" ht="15" customHeight="1" x14ac:dyDescent="0.25">
      <c r="A438" s="394">
        <v>21640</v>
      </c>
      <c r="B438" s="394"/>
      <c r="C438" s="353">
        <v>7786.4640587372114</v>
      </c>
      <c r="D438" s="337">
        <v>4894.5971786913997</v>
      </c>
      <c r="E438" s="337">
        <v>6311.3869814861209</v>
      </c>
      <c r="F438" s="337">
        <v>7.1580863367470586</v>
      </c>
      <c r="G438" s="337">
        <v>0</v>
      </c>
      <c r="H438" s="337">
        <v>0</v>
      </c>
      <c r="I438" s="337">
        <v>0</v>
      </c>
      <c r="J438" s="337"/>
    </row>
    <row r="439" spans="1:10" ht="15" customHeight="1" x14ac:dyDescent="0.25">
      <c r="A439" s="417" t="s">
        <v>549</v>
      </c>
      <c r="B439" s="394"/>
      <c r="C439" s="353">
        <v>7782.8850155688378</v>
      </c>
      <c r="D439" s="337">
        <v>4819.4372721555555</v>
      </c>
      <c r="E439" s="337">
        <v>8125.4505759703043</v>
      </c>
      <c r="F439" s="337">
        <v>8.1806700991394958</v>
      </c>
      <c r="G439" s="337">
        <v>0</v>
      </c>
      <c r="H439" s="337">
        <v>0</v>
      </c>
      <c r="I439" s="337">
        <v>3612.7884325324799</v>
      </c>
      <c r="J439" s="337"/>
    </row>
    <row r="440" spans="1:10" ht="15" customHeight="1" x14ac:dyDescent="0.25">
      <c r="A440" s="394" t="s">
        <v>556</v>
      </c>
      <c r="B440" s="394"/>
      <c r="C440" s="353">
        <v>7473.0421355639292</v>
      </c>
      <c r="D440" s="337">
        <v>4728.9386091838251</v>
      </c>
      <c r="E440" s="337">
        <v>8479.7758496392835</v>
      </c>
      <c r="F440" s="337">
        <v>9.2032538615319321</v>
      </c>
      <c r="G440" s="337">
        <v>0</v>
      </c>
      <c r="H440" s="337">
        <v>2.5564594059810926</v>
      </c>
      <c r="I440" s="337">
        <v>4046.3639477868733</v>
      </c>
      <c r="J440" s="337"/>
    </row>
    <row r="441" spans="1:10" ht="15" customHeight="1" x14ac:dyDescent="0.25">
      <c r="A441" s="394" t="s">
        <v>557</v>
      </c>
      <c r="B441" s="394"/>
      <c r="C441" s="353">
        <v>7253.1866266495554</v>
      </c>
      <c r="D441" s="337">
        <v>4657.3577458163545</v>
      </c>
      <c r="E441" s="337">
        <v>8937.3820833098998</v>
      </c>
      <c r="F441" s="337">
        <v>11.248421386316807</v>
      </c>
      <c r="G441" s="337">
        <v>0</v>
      </c>
      <c r="H441" s="337">
        <v>0</v>
      </c>
      <c r="I441" s="337">
        <v>4380.7488380892</v>
      </c>
      <c r="J441" s="337"/>
    </row>
    <row r="442" spans="1:10" ht="15" customHeight="1" x14ac:dyDescent="0.25">
      <c r="A442" s="394" t="s">
        <v>558</v>
      </c>
      <c r="B442" s="394"/>
      <c r="C442" s="353">
        <v>7037.4214527847516</v>
      </c>
      <c r="D442" s="337">
        <v>4601.6269307659668</v>
      </c>
      <c r="E442" s="337">
        <v>9853.1058425323263</v>
      </c>
      <c r="F442" s="337">
        <v>11.759713267513025</v>
      </c>
      <c r="G442" s="337">
        <v>0</v>
      </c>
      <c r="H442" s="337">
        <v>0</v>
      </c>
      <c r="I442" s="337">
        <v>4829.6631097794798</v>
      </c>
      <c r="J442" s="337"/>
    </row>
    <row r="443" spans="1:10" ht="15" customHeight="1" x14ac:dyDescent="0.25">
      <c r="A443" s="394"/>
      <c r="B443" s="394"/>
      <c r="C443" s="353"/>
      <c r="D443" s="337"/>
      <c r="E443" s="337"/>
      <c r="F443" s="337"/>
      <c r="G443" s="337"/>
      <c r="H443" s="337"/>
      <c r="I443" s="337"/>
      <c r="J443" s="337"/>
    </row>
    <row r="444" spans="1:10" ht="15" customHeight="1" x14ac:dyDescent="0.25">
      <c r="A444" s="394" t="s">
        <v>559</v>
      </c>
      <c r="B444" s="394"/>
      <c r="C444" s="353">
        <v>7608.5344840809275</v>
      </c>
      <c r="D444" s="337">
        <v>4510.1056840318433</v>
      </c>
      <c r="E444" s="337">
        <v>10269.297433826048</v>
      </c>
      <c r="F444" s="337">
        <v>13.293588911101681</v>
      </c>
      <c r="G444" s="337">
        <v>0</v>
      </c>
      <c r="H444" s="337">
        <v>69.535695842685712</v>
      </c>
      <c r="I444" s="337">
        <v>5433.4988214722143</v>
      </c>
      <c r="J444" s="337"/>
    </row>
    <row r="445" spans="1:10" ht="15" customHeight="1" x14ac:dyDescent="0.25">
      <c r="A445" s="394" t="s">
        <v>560</v>
      </c>
      <c r="B445" s="394"/>
      <c r="C445" s="353">
        <v>8686.8490615237515</v>
      </c>
      <c r="D445" s="337">
        <v>4441.5925719515499</v>
      </c>
      <c r="E445" s="337">
        <v>10855.237929676914</v>
      </c>
      <c r="F445" s="337">
        <v>13.804880792297899</v>
      </c>
      <c r="G445" s="337">
        <v>0</v>
      </c>
      <c r="H445" s="337">
        <v>290.41378851945211</v>
      </c>
      <c r="I445" s="337">
        <v>6271.506214752816</v>
      </c>
      <c r="J445" s="337"/>
    </row>
    <row r="446" spans="1:10" ht="15" customHeight="1" x14ac:dyDescent="0.25">
      <c r="A446" s="394" t="s">
        <v>561</v>
      </c>
      <c r="B446" s="394"/>
      <c r="C446" s="353">
        <v>9943.0932136228603</v>
      </c>
      <c r="D446" s="337">
        <v>4360.2971628413516</v>
      </c>
      <c r="E446" s="337">
        <v>10864.441183538447</v>
      </c>
      <c r="F446" s="337">
        <v>14.827464554690337</v>
      </c>
      <c r="G446" s="337">
        <v>0</v>
      </c>
      <c r="H446" s="337">
        <v>488.28374654238866</v>
      </c>
      <c r="I446" s="337">
        <v>6991.9164753582882</v>
      </c>
      <c r="J446" s="337"/>
    </row>
    <row r="447" spans="1:10" ht="15" customHeight="1" x14ac:dyDescent="0.25">
      <c r="A447" s="394" t="s">
        <v>562</v>
      </c>
      <c r="B447" s="394"/>
      <c r="C447" s="353">
        <v>12264.358354253693</v>
      </c>
      <c r="D447" s="337">
        <v>4287.1824238302925</v>
      </c>
      <c r="E447" s="337">
        <v>10705.940700367619</v>
      </c>
      <c r="F447" s="337">
        <v>15.338756435886555</v>
      </c>
      <c r="G447" s="337">
        <v>0</v>
      </c>
      <c r="H447" s="337">
        <v>183.04249346824622</v>
      </c>
      <c r="I447" s="337">
        <v>7501.1631890297213</v>
      </c>
      <c r="J447" s="337"/>
    </row>
    <row r="448" spans="1:10" ht="15" customHeight="1" x14ac:dyDescent="0.25">
      <c r="A448" s="394" t="s">
        <v>563</v>
      </c>
      <c r="B448" s="394"/>
      <c r="C448" s="353">
        <v>13446.976475460546</v>
      </c>
      <c r="D448" s="337">
        <v>4192.0821339277954</v>
      </c>
      <c r="E448" s="337">
        <v>10876.20089680596</v>
      </c>
      <c r="F448" s="337">
        <v>24.030718416222268</v>
      </c>
      <c r="G448" s="337">
        <v>0</v>
      </c>
      <c r="H448" s="337">
        <v>19.429091485456304</v>
      </c>
      <c r="I448" s="337">
        <v>8135.1651217130329</v>
      </c>
      <c r="J448" s="337"/>
    </row>
    <row r="449" spans="1:10" ht="15" customHeight="1" x14ac:dyDescent="0.25">
      <c r="A449" s="394" t="s">
        <v>564</v>
      </c>
      <c r="B449" s="394"/>
      <c r="C449" s="353">
        <v>13187.240199812868</v>
      </c>
      <c r="D449" s="337">
        <v>4055.567201648405</v>
      </c>
      <c r="E449" s="337">
        <v>10850.125010864953</v>
      </c>
      <c r="F449" s="337">
        <v>23.519426535026049</v>
      </c>
      <c r="G449" s="337">
        <v>0</v>
      </c>
      <c r="H449" s="337">
        <v>39.369474852108823</v>
      </c>
      <c r="I449" s="337">
        <v>9394.9883169805144</v>
      </c>
      <c r="J449" s="337"/>
    </row>
    <row r="450" spans="1:10" ht="15" customHeight="1" x14ac:dyDescent="0.25">
      <c r="A450" s="394" t="s">
        <v>565</v>
      </c>
      <c r="B450" s="394"/>
      <c r="C450" s="353">
        <v>14015.021755469545</v>
      </c>
      <c r="D450" s="337">
        <v>3950.2410741219842</v>
      </c>
      <c r="E450" s="337">
        <v>10745.310175219727</v>
      </c>
      <c r="F450" s="337">
        <v>24.030718416222268</v>
      </c>
      <c r="G450" s="337">
        <v>0</v>
      </c>
      <c r="H450" s="337">
        <v>162.59081822039749</v>
      </c>
      <c r="I450" s="337">
        <v>10456.430262343865</v>
      </c>
      <c r="J450" s="337"/>
    </row>
    <row r="451" spans="1:10" ht="15" customHeight="1" x14ac:dyDescent="0.25">
      <c r="A451" s="394" t="s">
        <v>566</v>
      </c>
      <c r="B451" s="394"/>
      <c r="C451" s="353">
        <v>16388.949959863588</v>
      </c>
      <c r="D451" s="337">
        <v>3864.8553299622158</v>
      </c>
      <c r="E451" s="337">
        <v>10685.48902511977</v>
      </c>
      <c r="F451" s="337">
        <v>22.496842772633613</v>
      </c>
      <c r="G451" s="337">
        <v>0</v>
      </c>
      <c r="H451" s="337">
        <v>471.92240634410967</v>
      </c>
      <c r="I451" s="337">
        <v>12218.342084946033</v>
      </c>
      <c r="J451" s="337"/>
    </row>
    <row r="452" spans="1:10" ht="15" customHeight="1" x14ac:dyDescent="0.25">
      <c r="A452" s="394" t="s">
        <v>567</v>
      </c>
      <c r="B452" s="394"/>
      <c r="C452" s="353">
        <v>18837.526778912277</v>
      </c>
      <c r="D452" s="337">
        <v>3783.0486289708206</v>
      </c>
      <c r="E452" s="337">
        <v>10677.30835502063</v>
      </c>
      <c r="F452" s="337">
        <v>22.496842772633613</v>
      </c>
      <c r="G452" s="337">
        <v>0</v>
      </c>
      <c r="H452" s="337">
        <v>38.858182970912608</v>
      </c>
      <c r="I452" s="337">
        <v>11570.023979589228</v>
      </c>
      <c r="J452" s="337"/>
    </row>
    <row r="453" spans="1:10" ht="15" customHeight="1" x14ac:dyDescent="0.25">
      <c r="A453" s="394" t="s">
        <v>568</v>
      </c>
      <c r="B453" s="394"/>
      <c r="C453" s="353">
        <v>20116.779065665218</v>
      </c>
      <c r="D453" s="337">
        <v>3692.0386741178936</v>
      </c>
      <c r="E453" s="337">
        <v>10810.755536012844</v>
      </c>
      <c r="F453" s="337">
        <v>55.219523169191596</v>
      </c>
      <c r="G453" s="337">
        <v>0</v>
      </c>
      <c r="H453" s="337">
        <v>2.045167524784874</v>
      </c>
      <c r="I453" s="337">
        <v>12784.853489311443</v>
      </c>
      <c r="J453" s="337"/>
    </row>
    <row r="454" spans="1:10" ht="15" customHeight="1" x14ac:dyDescent="0.25">
      <c r="A454" s="394" t="s">
        <v>569</v>
      </c>
      <c r="B454" s="394"/>
      <c r="C454" s="353">
        <v>24051.170091470118</v>
      </c>
      <c r="D454" s="337">
        <v>3611.2545568888913</v>
      </c>
      <c r="E454" s="337">
        <v>10970.78989482726</v>
      </c>
      <c r="F454" s="337">
        <v>57.775982575172691</v>
      </c>
      <c r="G454" s="337">
        <v>328.24938772797225</v>
      </c>
      <c r="H454" s="337">
        <v>75.159906535844115</v>
      </c>
      <c r="I454" s="337">
        <v>14902.62446122618</v>
      </c>
      <c r="J454" s="337"/>
    </row>
    <row r="455" spans="1:10" ht="15" customHeight="1" x14ac:dyDescent="0.25">
      <c r="A455" s="394" t="s">
        <v>570</v>
      </c>
      <c r="B455" s="394"/>
      <c r="C455" s="353">
        <v>33856.214497170004</v>
      </c>
      <c r="D455" s="337">
        <v>3524.334937085534</v>
      </c>
      <c r="E455" s="337">
        <v>11142.072675027994</v>
      </c>
      <c r="F455" s="337">
        <v>59.309858218761349</v>
      </c>
      <c r="G455" s="337">
        <v>81.806700991394962</v>
      </c>
      <c r="H455" s="337">
        <v>190.71187168618951</v>
      </c>
      <c r="I455" s="337">
        <v>16059.166696492026</v>
      </c>
      <c r="J455" s="337"/>
    </row>
    <row r="456" spans="1:10" ht="15" customHeight="1" x14ac:dyDescent="0.25">
      <c r="A456" s="394" t="s">
        <v>571</v>
      </c>
      <c r="B456" s="394"/>
      <c r="C456" s="353">
        <v>41743.403056502866</v>
      </c>
      <c r="D456" s="337">
        <v>3429.7459390642339</v>
      </c>
      <c r="E456" s="337">
        <v>11395.673448101317</v>
      </c>
      <c r="F456" s="337">
        <v>58.798566337565127</v>
      </c>
      <c r="G456" s="337">
        <v>11.248421386316807</v>
      </c>
      <c r="H456" s="337">
        <v>220.87809267676639</v>
      </c>
      <c r="I456" s="337">
        <v>16552.052069965182</v>
      </c>
      <c r="J456" s="337"/>
    </row>
    <row r="457" spans="1:10" ht="15" customHeight="1" x14ac:dyDescent="0.25">
      <c r="A457" s="394" t="s">
        <v>572</v>
      </c>
      <c r="B457" s="394"/>
      <c r="C457" s="353">
        <v>45822.489684686298</v>
      </c>
      <c r="D457" s="337">
        <v>3332.6004816369523</v>
      </c>
      <c r="E457" s="337">
        <v>11536.790007311474</v>
      </c>
      <c r="F457" s="337">
        <v>62.888901387134872</v>
      </c>
      <c r="G457" s="337">
        <v>11.759713267513025</v>
      </c>
      <c r="H457" s="337">
        <v>30.166220990576893</v>
      </c>
      <c r="I457" s="337">
        <v>16876.722414524782</v>
      </c>
      <c r="J457" s="337"/>
    </row>
    <row r="458" spans="1:10" ht="15" customHeight="1" x14ac:dyDescent="0.25">
      <c r="A458" s="394" t="s">
        <v>573</v>
      </c>
      <c r="B458" s="394"/>
      <c r="C458" s="353">
        <v>52071.499056666478</v>
      </c>
      <c r="D458" s="337">
        <v>3233.4098566848857</v>
      </c>
      <c r="E458" s="337">
        <v>11550.083596222576</v>
      </c>
      <c r="F458" s="337">
        <v>59.821150099957563</v>
      </c>
      <c r="G458" s="337">
        <v>319.55742574763656</v>
      </c>
      <c r="H458" s="337">
        <v>27.09846970339958</v>
      </c>
      <c r="I458" s="337">
        <v>16683.454083432611</v>
      </c>
      <c r="J458" s="337"/>
    </row>
    <row r="459" spans="1:10" ht="15" customHeight="1" x14ac:dyDescent="0.25">
      <c r="A459" s="394" t="s">
        <v>574</v>
      </c>
      <c r="B459" s="394"/>
      <c r="C459" s="353">
        <v>59190.215918561429</v>
      </c>
      <c r="D459" s="337">
        <v>3130.6401885644459</v>
      </c>
      <c r="E459" s="337">
        <v>11761.247143156614</v>
      </c>
      <c r="F459" s="337">
        <v>58.287274456368905</v>
      </c>
      <c r="G459" s="337">
        <v>324.15905267840253</v>
      </c>
      <c r="H459" s="337">
        <v>171.79407208192941</v>
      </c>
      <c r="I459" s="337">
        <v>15714.555968565775</v>
      </c>
      <c r="J459" s="337"/>
    </row>
    <row r="460" spans="1:10" ht="15" customHeight="1" x14ac:dyDescent="0.25">
      <c r="A460" s="394" t="s">
        <v>575</v>
      </c>
      <c r="B460" s="394"/>
      <c r="C460" s="353">
        <v>69500.927994764366</v>
      </c>
      <c r="D460" s="337">
        <v>3024.2914772756326</v>
      </c>
      <c r="E460" s="337">
        <v>12029.675380784629</v>
      </c>
      <c r="F460" s="337">
        <v>51.129188119621851</v>
      </c>
      <c r="G460" s="337">
        <v>289.39120475705965</v>
      </c>
      <c r="H460" s="337">
        <v>913.67859169764245</v>
      </c>
      <c r="I460" s="337">
        <v>15237.520643409704</v>
      </c>
      <c r="J460" s="337"/>
    </row>
    <row r="461" spans="1:10" ht="15" customHeight="1" x14ac:dyDescent="0.25">
      <c r="A461" s="394" t="s">
        <v>576</v>
      </c>
      <c r="B461" s="394"/>
      <c r="C461" s="353">
        <v>83024.59825240435</v>
      </c>
      <c r="D461" s="337">
        <v>2916.9201822244263</v>
      </c>
      <c r="E461" s="337">
        <v>12496.996160197972</v>
      </c>
      <c r="F461" s="337">
        <v>48.061436832444535</v>
      </c>
      <c r="G461" s="337">
        <v>240.30718416222268</v>
      </c>
      <c r="H461" s="337">
        <v>1272.0942004161916</v>
      </c>
      <c r="I461" s="337">
        <v>16359.295030754207</v>
      </c>
      <c r="J461" s="337"/>
    </row>
    <row r="462" spans="1:10" ht="15" customHeight="1" x14ac:dyDescent="0.25">
      <c r="A462" s="394" t="s">
        <v>577</v>
      </c>
      <c r="B462" s="394"/>
      <c r="C462" s="353">
        <v>95660.154512406501</v>
      </c>
      <c r="D462" s="337">
        <v>2804.9472602424548</v>
      </c>
      <c r="E462" s="337">
        <v>12880.976362976333</v>
      </c>
      <c r="F462" s="337">
        <v>46.527561188855884</v>
      </c>
      <c r="G462" s="337">
        <v>321.60259327242142</v>
      </c>
      <c r="H462" s="337">
        <v>1657.0969869569442</v>
      </c>
      <c r="I462" s="337">
        <v>16642.039441055716</v>
      </c>
      <c r="J462" s="337"/>
    </row>
    <row r="463" spans="1:10" ht="15" customHeight="1" x14ac:dyDescent="0.25">
      <c r="A463" s="394" t="s">
        <v>578</v>
      </c>
      <c r="B463" s="394"/>
      <c r="C463" s="353">
        <v>107321.18844684865</v>
      </c>
      <c r="D463" s="337">
        <v>2689.9065869733054</v>
      </c>
      <c r="E463" s="337">
        <v>13185.706324169279</v>
      </c>
      <c r="F463" s="337">
        <v>46.016269307659663</v>
      </c>
      <c r="G463" s="337">
        <v>291.43637228184457</v>
      </c>
      <c r="H463" s="337">
        <v>967.36423922324536</v>
      </c>
      <c r="I463" s="337">
        <v>16593.466712342077</v>
      </c>
      <c r="J463" s="337"/>
    </row>
    <row r="464" spans="1:10" ht="15" customHeight="1" x14ac:dyDescent="0.25">
      <c r="A464" s="394" t="s">
        <v>579</v>
      </c>
      <c r="B464" s="394"/>
      <c r="C464" s="353">
        <v>117156.39907353911</v>
      </c>
      <c r="D464" s="337">
        <v>2571</v>
      </c>
      <c r="E464" s="337">
        <v>13698.02078912789</v>
      </c>
      <c r="F464" s="337">
        <v>44.482393664071012</v>
      </c>
      <c r="G464" s="337">
        <v>371.70919762965087</v>
      </c>
      <c r="H464" s="337">
        <v>675.41657506020465</v>
      </c>
      <c r="I464" s="337">
        <v>17443.233818890189</v>
      </c>
      <c r="J464" s="337"/>
    </row>
    <row r="465" spans="1:10" ht="15" customHeight="1" x14ac:dyDescent="0.25">
      <c r="A465" s="394" t="s">
        <v>580</v>
      </c>
      <c r="B465" s="394"/>
      <c r="C465" s="353">
        <v>125871.88048040985</v>
      </c>
      <c r="D465" s="337">
        <v>2449.0881109298866</v>
      </c>
      <c r="E465" s="337">
        <v>14250.216020819806</v>
      </c>
      <c r="F465" s="337">
        <v>42.948518020482354</v>
      </c>
      <c r="G465" s="337">
        <v>439.71101782874791</v>
      </c>
      <c r="H465" s="337">
        <v>521.51771882014282</v>
      </c>
      <c r="I465" s="337">
        <v>17922.314311571048</v>
      </c>
      <c r="J465" s="337"/>
    </row>
    <row r="466" spans="1:10" ht="15" customHeight="1" x14ac:dyDescent="0.25">
      <c r="A466" s="394" t="s">
        <v>581</v>
      </c>
      <c r="B466" s="394"/>
      <c r="C466" s="353">
        <v>133887.40330192298</v>
      </c>
      <c r="D466" s="337">
        <v>2322.2877243932244</v>
      </c>
      <c r="E466" s="337">
        <v>14753.83852379808</v>
      </c>
      <c r="F466" s="337">
        <v>41.925934258089917</v>
      </c>
      <c r="G466" s="337">
        <v>765.91523803193536</v>
      </c>
      <c r="H466" s="337">
        <v>1187.2197481376193</v>
      </c>
      <c r="I466" s="337">
        <v>17805.228470777114</v>
      </c>
      <c r="J466" s="337"/>
    </row>
    <row r="467" spans="1:10" ht="15" customHeight="1" x14ac:dyDescent="0.25">
      <c r="A467" s="394" t="s">
        <v>582</v>
      </c>
      <c r="B467" s="394"/>
      <c r="C467" s="353">
        <v>144318.78026208823</v>
      </c>
      <c r="D467" s="337">
        <v>2191.3970028069925</v>
      </c>
      <c r="E467" s="337">
        <v>15115.321883803808</v>
      </c>
      <c r="F467" s="337">
        <v>36.301723564931514</v>
      </c>
      <c r="G467" s="337">
        <v>471.41111446291347</v>
      </c>
      <c r="H467" s="337">
        <v>1163.189029721397</v>
      </c>
      <c r="I467" s="337">
        <v>17920.78043592746</v>
      </c>
      <c r="J467" s="337"/>
    </row>
    <row r="468" spans="1:10" ht="15" customHeight="1" x14ac:dyDescent="0.25">
      <c r="A468" s="394" t="s">
        <v>583</v>
      </c>
      <c r="B468" s="394"/>
      <c r="C468" s="353">
        <v>153573.67460362098</v>
      </c>
      <c r="D468" s="337">
        <v>2055.9046542899946</v>
      </c>
      <c r="E468" s="337">
        <v>15545.318355889827</v>
      </c>
      <c r="F468" s="337">
        <v>35.279139802539078</v>
      </c>
      <c r="G468" s="337">
        <v>372.73178139204327</v>
      </c>
      <c r="H468" s="337">
        <v>1091.6081663539264</v>
      </c>
      <c r="I468" s="337">
        <v>17936.119192363345</v>
      </c>
      <c r="J468" s="337"/>
    </row>
    <row r="469" spans="1:10" ht="15" customHeight="1" x14ac:dyDescent="0.25">
      <c r="A469" s="394" t="s">
        <v>584</v>
      </c>
      <c r="B469" s="394"/>
      <c r="C469" s="353">
        <v>157263.15681833288</v>
      </c>
      <c r="D469" s="337">
        <v>1916.3219707234268</v>
      </c>
      <c r="E469" s="337">
        <v>15686.94620698118</v>
      </c>
      <c r="F469" s="337">
        <v>53.174355644406724</v>
      </c>
      <c r="G469" s="337">
        <v>714.7860499123135</v>
      </c>
      <c r="H469" s="337">
        <v>1112.0598416017751</v>
      </c>
      <c r="I469" s="337">
        <v>17692.744256913946</v>
      </c>
      <c r="J469" s="337"/>
    </row>
    <row r="470" spans="1:10" ht="15" customHeight="1" x14ac:dyDescent="0.25">
      <c r="A470" s="394" t="s">
        <v>585</v>
      </c>
      <c r="B470" s="394"/>
      <c r="C470" s="353">
        <v>166905.61040581236</v>
      </c>
      <c r="D470" s="337">
        <v>1772.1376602260932</v>
      </c>
      <c r="E470" s="337">
        <v>15751.368984011904</v>
      </c>
      <c r="F470" s="337">
        <v>39.880766733305045</v>
      </c>
      <c r="G470" s="337">
        <v>1007.2450059565505</v>
      </c>
      <c r="H470" s="337">
        <v>1096.2097932846925</v>
      </c>
      <c r="I470" s="337">
        <v>17399.774008988512</v>
      </c>
      <c r="J470" s="337"/>
    </row>
    <row r="471" spans="1:10" ht="15" customHeight="1" x14ac:dyDescent="0.25">
      <c r="A471" s="394"/>
      <c r="B471" s="394"/>
      <c r="C471" s="353"/>
      <c r="D471" s="337"/>
      <c r="E471" s="337"/>
      <c r="F471" s="337"/>
      <c r="G471" s="337"/>
      <c r="H471" s="337"/>
      <c r="I471" s="337"/>
      <c r="J471" s="337"/>
    </row>
    <row r="472" spans="1:10" ht="15" customHeight="1" x14ac:dyDescent="0.25">
      <c r="A472" s="394">
        <v>33603</v>
      </c>
      <c r="B472" s="394"/>
      <c r="C472" s="353">
        <v>178058.93150222668</v>
      </c>
      <c r="D472" s="337">
        <v>1623.3517227979937</v>
      </c>
      <c r="E472" s="337">
        <v>15730.917308764054</v>
      </c>
      <c r="F472" s="337">
        <v>48.061436832444535</v>
      </c>
      <c r="G472" s="337">
        <v>1493.4835849741542</v>
      </c>
      <c r="H472" s="337">
        <v>1999.6625473584106</v>
      </c>
      <c r="I472" s="337">
        <v>17602.756885823412</v>
      </c>
      <c r="J472" s="337"/>
    </row>
    <row r="473" spans="1:10" ht="15" customHeight="1" x14ac:dyDescent="0.25">
      <c r="A473" s="394" t="s">
        <v>610</v>
      </c>
      <c r="B473" s="394"/>
      <c r="C473" s="353">
        <v>196342.21788192226</v>
      </c>
      <c r="D473" s="337">
        <v>1469.4528665579319</v>
      </c>
      <c r="E473" s="337">
        <v>15658.313861634191</v>
      </c>
      <c r="F473" s="337">
        <v>54.19693940679916</v>
      </c>
      <c r="G473" s="337">
        <v>2266.5569093428367</v>
      </c>
      <c r="H473" s="337">
        <v>2821.8198923219297</v>
      </c>
      <c r="I473" s="337">
        <v>18239.315277912701</v>
      </c>
      <c r="J473" s="337"/>
    </row>
    <row r="474" spans="1:10" ht="15" customHeight="1" x14ac:dyDescent="0.25">
      <c r="A474" s="394" t="s">
        <v>588</v>
      </c>
      <c r="B474" s="394"/>
      <c r="C474" s="353">
        <v>219135.09865376848</v>
      </c>
      <c r="D474" s="337">
        <v>1309.9297996247117</v>
      </c>
      <c r="E474" s="337">
        <v>15537.648977671884</v>
      </c>
      <c r="F474" s="337">
        <v>112.48421386316807</v>
      </c>
      <c r="G474" s="337">
        <v>1591.140334282632</v>
      </c>
      <c r="H474" s="337">
        <v>2656.6726146955511</v>
      </c>
      <c r="I474" s="337">
        <v>20550.354580919611</v>
      </c>
      <c r="J474" s="337"/>
    </row>
    <row r="475" spans="1:10" ht="15" customHeight="1" x14ac:dyDescent="0.25">
      <c r="A475" s="394" t="s">
        <v>589</v>
      </c>
      <c r="B475" s="394"/>
      <c r="C475" s="353">
        <v>235541.94382947392</v>
      </c>
      <c r="D475" s="337">
        <v>1155.0083596222576</v>
      </c>
      <c r="E475" s="337">
        <v>15354.095192322442</v>
      </c>
      <c r="F475" s="337">
        <v>205.02804435968361</v>
      </c>
      <c r="G475" s="337">
        <v>777.16365941825211</v>
      </c>
      <c r="H475" s="337">
        <v>5190.1238860228141</v>
      </c>
      <c r="I475" s="337">
        <v>30276.148745034079</v>
      </c>
      <c r="J475" s="337"/>
    </row>
    <row r="476" spans="1:10" ht="15" customHeight="1" x14ac:dyDescent="0.25">
      <c r="A476" s="394" t="s">
        <v>590</v>
      </c>
      <c r="B476" s="394"/>
      <c r="C476" s="353">
        <v>257336.27155734395</v>
      </c>
      <c r="D476" s="337">
        <v>0</v>
      </c>
      <c r="E476" s="337">
        <v>14848.938813700577</v>
      </c>
      <c r="F476" s="337">
        <v>256.66852436050169</v>
      </c>
      <c r="G476" s="337">
        <v>367.1075706988849</v>
      </c>
      <c r="H476" s="337">
        <v>4385.8617569011622</v>
      </c>
      <c r="I476" s="337">
        <v>31180.112790988991</v>
      </c>
      <c r="J476" s="337"/>
    </row>
    <row r="477" spans="1:10" ht="15" customHeight="1" x14ac:dyDescent="0.25">
      <c r="A477" s="394" t="s">
        <v>591</v>
      </c>
      <c r="B477" s="394"/>
      <c r="C477" s="353">
        <v>279864.30313473055</v>
      </c>
      <c r="D477" s="337">
        <v>0</v>
      </c>
      <c r="E477" s="337">
        <v>14598.917083795626</v>
      </c>
      <c r="F477" s="337">
        <v>259.22498376648275</v>
      </c>
      <c r="G477" s="337">
        <v>536.8564752560294</v>
      </c>
      <c r="H477" s="337">
        <v>6145.2171200973498</v>
      </c>
      <c r="I477" s="337">
        <v>39581.660982805253</v>
      </c>
      <c r="J477" s="337"/>
    </row>
    <row r="478" spans="1:10" ht="15" customHeight="1" x14ac:dyDescent="0.25">
      <c r="A478" s="394" t="s">
        <v>592</v>
      </c>
      <c r="B478" s="394"/>
      <c r="C478" s="353">
        <v>299743.84276752069</v>
      </c>
      <c r="D478" s="337">
        <v>0</v>
      </c>
      <c r="E478" s="337">
        <v>14298.27745765225</v>
      </c>
      <c r="F478" s="337">
        <v>274.56374020236933</v>
      </c>
      <c r="G478" s="337">
        <v>1119.2179279385223</v>
      </c>
      <c r="H478" s="337">
        <v>4609.807600865106</v>
      </c>
      <c r="I478" s="337">
        <v>47503.617390059466</v>
      </c>
      <c r="J478" s="337"/>
    </row>
    <row r="479" spans="1:10" ht="15" customHeight="1" x14ac:dyDescent="0.25">
      <c r="A479" s="394" t="s">
        <v>593</v>
      </c>
      <c r="B479" s="394"/>
      <c r="C479" s="353">
        <v>314764.57565330318</v>
      </c>
      <c r="D479" s="337">
        <v>0</v>
      </c>
      <c r="E479" s="337">
        <v>13983.321658835379</v>
      </c>
      <c r="F479" s="337">
        <v>1229.1456823957092</v>
      </c>
      <c r="G479" s="337">
        <v>757.22327605159956</v>
      </c>
      <c r="H479" s="337">
        <v>4008.0170566971569</v>
      </c>
      <c r="I479" s="337">
        <v>52147.681546964719</v>
      </c>
      <c r="J479" s="337"/>
    </row>
    <row r="480" spans="1:10" ht="15" customHeight="1" x14ac:dyDescent="0.25">
      <c r="A480" s="394" t="s">
        <v>594</v>
      </c>
      <c r="B480" s="394"/>
      <c r="C480" s="353">
        <v>322672.21588788391</v>
      </c>
      <c r="D480" s="337">
        <v>0</v>
      </c>
      <c r="E480" s="337">
        <v>13901.514957843985</v>
      </c>
      <c r="F480" s="337">
        <v>1061.9532372445458</v>
      </c>
      <c r="G480" s="337">
        <v>1344.1863556648584</v>
      </c>
      <c r="H480" s="337">
        <v>4657.3577458163545</v>
      </c>
      <c r="I480" s="337">
        <v>58348.11819023126</v>
      </c>
      <c r="J480" s="337"/>
    </row>
    <row r="481" spans="1:10" ht="15" customHeight="1" x14ac:dyDescent="0.25">
      <c r="A481" s="394" t="s">
        <v>595</v>
      </c>
      <c r="B481" s="394"/>
      <c r="C481" s="353">
        <v>333186.93342468416</v>
      </c>
      <c r="D481" s="337">
        <v>0</v>
      </c>
      <c r="E481" s="337">
        <v>13158.096562584684</v>
      </c>
      <c r="F481" s="337">
        <v>1020.5385948676521</v>
      </c>
      <c r="G481" s="337">
        <v>1617.2162202236391</v>
      </c>
      <c r="H481" s="337">
        <v>4886.4165085922605</v>
      </c>
      <c r="I481" s="337">
        <v>60117.188099170176</v>
      </c>
      <c r="J481" s="337"/>
    </row>
    <row r="482" spans="1:10" ht="15" customHeight="1" x14ac:dyDescent="0.25">
      <c r="A482" s="394" t="s">
        <v>598</v>
      </c>
      <c r="B482" s="394"/>
      <c r="C482" s="353">
        <v>357684</v>
      </c>
      <c r="D482" s="337">
        <v>0</v>
      </c>
      <c r="E482" s="337">
        <v>12970</v>
      </c>
      <c r="F482" s="337">
        <v>1069</v>
      </c>
      <c r="G482" s="337">
        <v>2236</v>
      </c>
      <c r="H482" s="337">
        <v>6813</v>
      </c>
      <c r="I482" s="337">
        <v>60553</v>
      </c>
      <c r="J482" s="337"/>
    </row>
    <row r="483" spans="1:10" ht="15" customHeight="1" x14ac:dyDescent="0.25">
      <c r="A483" s="394" t="s">
        <v>599</v>
      </c>
      <c r="B483" s="394"/>
      <c r="C483" s="353">
        <v>384773</v>
      </c>
      <c r="D483" s="337">
        <v>0</v>
      </c>
      <c r="E483" s="337">
        <v>12513</v>
      </c>
      <c r="F483" s="337">
        <v>995</v>
      </c>
      <c r="G483" s="337">
        <v>1509</v>
      </c>
      <c r="H483" s="337">
        <v>7350</v>
      </c>
      <c r="I483" s="337">
        <v>82069</v>
      </c>
      <c r="J483" s="337"/>
    </row>
    <row r="484" spans="1:10" ht="15" customHeight="1" x14ac:dyDescent="0.25">
      <c r="A484" s="394" t="s">
        <v>600</v>
      </c>
      <c r="B484" s="394"/>
      <c r="C484" s="353">
        <v>414952</v>
      </c>
      <c r="D484" s="337">
        <v>0</v>
      </c>
      <c r="E484" s="337">
        <v>12060</v>
      </c>
      <c r="F484" s="337">
        <v>978</v>
      </c>
      <c r="G484" s="337">
        <v>1483.729</v>
      </c>
      <c r="H484" s="337">
        <v>8714</v>
      </c>
      <c r="I484" s="337">
        <v>84107</v>
      </c>
      <c r="J484" s="337"/>
    </row>
    <row r="485" spans="1:10" ht="15" customHeight="1" x14ac:dyDescent="0.25">
      <c r="A485" s="394" t="s">
        <v>601</v>
      </c>
      <c r="B485" s="394"/>
      <c r="C485" s="353">
        <v>442922</v>
      </c>
      <c r="D485" s="337">
        <v>0</v>
      </c>
      <c r="E485" s="337">
        <v>11469</v>
      </c>
      <c r="F485" s="337">
        <v>794</v>
      </c>
      <c r="G485" s="337">
        <v>720</v>
      </c>
      <c r="H485" s="337">
        <v>5700</v>
      </c>
      <c r="I485" s="337">
        <v>83971</v>
      </c>
      <c r="J485" s="337"/>
    </row>
    <row r="486" spans="1:10" ht="15" customHeight="1" x14ac:dyDescent="0.25">
      <c r="A486" s="394">
        <v>38717</v>
      </c>
      <c r="B486" s="394"/>
      <c r="C486" s="353">
        <v>468214</v>
      </c>
      <c r="D486" s="337">
        <v>0</v>
      </c>
      <c r="E486" s="337">
        <v>11039</v>
      </c>
      <c r="F486" s="337">
        <v>665</v>
      </c>
      <c r="G486" s="337">
        <v>731</v>
      </c>
      <c r="H486" s="337">
        <v>3125</v>
      </c>
      <c r="I486" s="337">
        <v>86636</v>
      </c>
      <c r="J486" s="337"/>
    </row>
    <row r="487" spans="1:10" ht="15" customHeight="1" x14ac:dyDescent="0.25">
      <c r="A487" s="417" t="s">
        <v>550</v>
      </c>
      <c r="B487" s="394"/>
      <c r="C487" s="353">
        <v>480440.32500000001</v>
      </c>
      <c r="D487" s="337">
        <v>0</v>
      </c>
      <c r="E487" s="337">
        <v>12562.93</v>
      </c>
      <c r="F487" s="337">
        <v>561.81500000000005</v>
      </c>
      <c r="G487" s="337">
        <v>1298.7159999999999</v>
      </c>
      <c r="H487" s="337">
        <v>2342.6040000000003</v>
      </c>
      <c r="I487" s="337">
        <v>84366.744999999995</v>
      </c>
      <c r="J487" s="337"/>
    </row>
    <row r="488" spans="1:10" s="358" customFormat="1" ht="15" customHeight="1" x14ac:dyDescent="0.25">
      <c r="A488" s="394" t="s">
        <v>611</v>
      </c>
      <c r="B488" s="394"/>
      <c r="C488" s="353">
        <v>482064.84899999999</v>
      </c>
      <c r="D488" s="337">
        <v>0</v>
      </c>
      <c r="E488" s="337">
        <v>12545.272999999999</v>
      </c>
      <c r="F488" s="337">
        <v>799.46699999999998</v>
      </c>
      <c r="G488" s="337">
        <v>2727.6590000000001</v>
      </c>
      <c r="H488" s="337">
        <v>2410.1619999999998</v>
      </c>
      <c r="I488" s="337">
        <v>83283.312000000005</v>
      </c>
      <c r="J488" s="337"/>
    </row>
    <row r="489" spans="1:10" s="358" customFormat="1" ht="15.75" customHeight="1" x14ac:dyDescent="0.25">
      <c r="A489" s="394" t="s">
        <v>612</v>
      </c>
      <c r="B489" s="394"/>
      <c r="C489" s="353">
        <v>480063.05299999996</v>
      </c>
      <c r="D489" s="337">
        <v>0</v>
      </c>
      <c r="E489" s="337">
        <v>12993.419</v>
      </c>
      <c r="F489" s="337">
        <v>723.20399999999995</v>
      </c>
      <c r="G489" s="337">
        <v>3593.915</v>
      </c>
      <c r="H489" s="337">
        <v>3204.9059999999999</v>
      </c>
      <c r="I489" s="337">
        <v>89979.085999999996</v>
      </c>
      <c r="J489" s="337"/>
    </row>
    <row r="490" spans="1:10" ht="15.75" customHeight="1" x14ac:dyDescent="0.25">
      <c r="A490" s="394">
        <v>40178</v>
      </c>
      <c r="B490" s="394"/>
      <c r="C490" s="353">
        <v>523836.67499999999</v>
      </c>
      <c r="D490" s="337">
        <v>0</v>
      </c>
      <c r="E490" s="337">
        <v>17892.718000000001</v>
      </c>
      <c r="F490" s="337">
        <v>377.92599999999999</v>
      </c>
      <c r="G490" s="337">
        <v>1869.6020000000001</v>
      </c>
      <c r="H490" s="337">
        <v>2908.029</v>
      </c>
      <c r="I490" s="337">
        <v>112105.682</v>
      </c>
      <c r="J490" s="337"/>
    </row>
    <row r="491" spans="1:10" ht="15.75" customHeight="1" x14ac:dyDescent="0.25">
      <c r="A491" s="394"/>
      <c r="B491" s="394"/>
      <c r="C491" s="337"/>
      <c r="D491" s="337"/>
      <c r="E491" s="337"/>
      <c r="F491" s="337"/>
      <c r="G491" s="337"/>
      <c r="H491" s="337"/>
      <c r="I491" s="337"/>
      <c r="J491" s="337"/>
    </row>
    <row r="492" spans="1:10" ht="12.75" customHeight="1" x14ac:dyDescent="0.25">
      <c r="A492" s="394"/>
      <c r="B492" s="394"/>
      <c r="C492" s="426" t="s">
        <v>531</v>
      </c>
      <c r="D492" s="337"/>
      <c r="E492" s="426"/>
      <c r="F492" s="426"/>
      <c r="G492" s="426"/>
      <c r="H492" s="426"/>
      <c r="I492" s="426"/>
      <c r="J492" s="426"/>
    </row>
    <row r="493" spans="1:10" ht="12.75" customHeight="1" x14ac:dyDescent="0.25">
      <c r="A493" s="394"/>
      <c r="B493" s="394"/>
      <c r="C493" s="426"/>
      <c r="D493" s="337"/>
      <c r="E493" s="426"/>
      <c r="F493" s="426"/>
      <c r="G493" s="426"/>
      <c r="H493" s="426"/>
      <c r="I493" s="426"/>
      <c r="J493" s="426"/>
    </row>
    <row r="494" spans="1:10" s="356" customFormat="1" ht="15" customHeight="1" x14ac:dyDescent="0.25">
      <c r="A494" s="394">
        <v>18353</v>
      </c>
      <c r="B494" s="394"/>
      <c r="C494" s="353">
        <v>6040.4022844521251</v>
      </c>
      <c r="D494" s="337">
        <v>5547.5169109789704</v>
      </c>
      <c r="E494" s="337">
        <v>48.572728713640757</v>
      </c>
      <c r="F494" s="337">
        <v>0</v>
      </c>
      <c r="G494" s="337">
        <v>0</v>
      </c>
      <c r="H494" s="337">
        <v>0</v>
      </c>
      <c r="I494" s="337">
        <v>0</v>
      </c>
      <c r="J494" s="337"/>
    </row>
    <row r="495" spans="1:10" s="343" customFormat="1" ht="15" customHeight="1" x14ac:dyDescent="0.25">
      <c r="A495" s="417" t="s">
        <v>609</v>
      </c>
      <c r="B495" s="417"/>
      <c r="C495" s="353">
        <v>7799.2463557671172</v>
      </c>
      <c r="D495" s="337">
        <v>6386.5468880219651</v>
      </c>
      <c r="E495" s="337">
        <v>3731.9194408511989</v>
      </c>
      <c r="F495" s="337">
        <v>1.022583762392437</v>
      </c>
      <c r="G495" s="337">
        <v>0</v>
      </c>
      <c r="H495" s="337">
        <v>0</v>
      </c>
      <c r="I495" s="337">
        <v>0</v>
      </c>
      <c r="J495" s="337"/>
    </row>
    <row r="496" spans="1:10" s="442" customFormat="1" ht="15" customHeight="1" x14ac:dyDescent="0.25">
      <c r="A496" s="394">
        <v>20545</v>
      </c>
      <c r="B496" s="394"/>
      <c r="C496" s="353">
        <v>8089.6601442865694</v>
      </c>
      <c r="D496" s="337">
        <v>6412.1114820817766</v>
      </c>
      <c r="E496" s="337">
        <v>4300.4760127413938</v>
      </c>
      <c r="F496" s="337">
        <v>0.51129188119621849</v>
      </c>
      <c r="G496" s="337">
        <v>0</v>
      </c>
      <c r="H496" s="337">
        <v>0</v>
      </c>
      <c r="I496" s="337">
        <v>0</v>
      </c>
      <c r="J496" s="337"/>
    </row>
    <row r="497" spans="1:10" ht="15" customHeight="1" x14ac:dyDescent="0.25">
      <c r="A497" s="394">
        <v>20910</v>
      </c>
      <c r="B497" s="394"/>
      <c r="C497" s="353">
        <v>8357.5770900333882</v>
      </c>
      <c r="D497" s="337">
        <v>6365.0726290117236</v>
      </c>
      <c r="E497" s="337">
        <v>5046.962159287873</v>
      </c>
      <c r="F497" s="337">
        <v>6.6467944555508405</v>
      </c>
      <c r="G497" s="337">
        <v>0</v>
      </c>
      <c r="H497" s="337">
        <v>0</v>
      </c>
      <c r="I497" s="337">
        <v>0</v>
      </c>
      <c r="J497" s="337"/>
    </row>
    <row r="498" spans="1:10" ht="15" customHeight="1" x14ac:dyDescent="0.25">
      <c r="A498" s="394">
        <v>21275</v>
      </c>
      <c r="B498" s="394"/>
      <c r="C498" s="353">
        <v>7516.5019454656085</v>
      </c>
      <c r="D498" s="337">
        <v>4982.0280903759531</v>
      </c>
      <c r="E498" s="337">
        <v>5542.9152840482047</v>
      </c>
      <c r="F498" s="337">
        <v>7.1580863367470586</v>
      </c>
      <c r="G498" s="337">
        <v>0</v>
      </c>
      <c r="H498" s="337">
        <v>0</v>
      </c>
      <c r="I498" s="337">
        <v>0</v>
      </c>
      <c r="J498" s="337"/>
    </row>
    <row r="499" spans="1:10" ht="15" customHeight="1" x14ac:dyDescent="0.25">
      <c r="A499" s="394">
        <v>21640</v>
      </c>
      <c r="B499" s="394"/>
      <c r="C499" s="353">
        <v>7786.4640587372114</v>
      </c>
      <c r="D499" s="337">
        <v>4894.5971786913997</v>
      </c>
      <c r="E499" s="337">
        <v>6311.3869814861209</v>
      </c>
      <c r="F499" s="337">
        <v>7.1580863367470586</v>
      </c>
      <c r="G499" s="337">
        <v>0</v>
      </c>
      <c r="H499" s="337">
        <v>0</v>
      </c>
      <c r="I499" s="337">
        <v>0</v>
      </c>
      <c r="J499" s="337"/>
    </row>
    <row r="500" spans="1:10" ht="15" customHeight="1" x14ac:dyDescent="0.25">
      <c r="A500" s="417" t="s">
        <v>549</v>
      </c>
      <c r="B500" s="417"/>
      <c r="C500" s="353">
        <v>7782.8850155688378</v>
      </c>
      <c r="D500" s="337">
        <v>4819.4372721555555</v>
      </c>
      <c r="E500" s="337">
        <v>8125.4505759703043</v>
      </c>
      <c r="F500" s="337">
        <v>8.1806700991394958</v>
      </c>
      <c r="G500" s="337">
        <v>0</v>
      </c>
      <c r="H500" s="337">
        <v>0</v>
      </c>
      <c r="I500" s="337">
        <v>3612.7884325324799</v>
      </c>
      <c r="J500" s="337"/>
    </row>
    <row r="501" spans="1:10" ht="15" customHeight="1" x14ac:dyDescent="0.25">
      <c r="A501" s="394" t="s">
        <v>556</v>
      </c>
      <c r="B501" s="394"/>
      <c r="C501" s="353">
        <v>7473.0421355639292</v>
      </c>
      <c r="D501" s="337">
        <v>4728.9386091838251</v>
      </c>
      <c r="E501" s="337">
        <v>8479.7758496392835</v>
      </c>
      <c r="F501" s="337">
        <v>9.2032538615319321</v>
      </c>
      <c r="G501" s="337">
        <v>0</v>
      </c>
      <c r="H501" s="337">
        <v>2.5564594059810926</v>
      </c>
      <c r="I501" s="337">
        <v>4046.3639477868733</v>
      </c>
      <c r="J501" s="337"/>
    </row>
    <row r="502" spans="1:10" ht="15" customHeight="1" x14ac:dyDescent="0.25">
      <c r="A502" s="394" t="s">
        <v>557</v>
      </c>
      <c r="B502" s="394"/>
      <c r="C502" s="353">
        <v>7253.1866266495554</v>
      </c>
      <c r="D502" s="337">
        <v>4657.3577458163545</v>
      </c>
      <c r="E502" s="337">
        <v>8937.3820833098998</v>
      </c>
      <c r="F502" s="337">
        <v>11.248421386316807</v>
      </c>
      <c r="G502" s="337">
        <v>0</v>
      </c>
      <c r="H502" s="337">
        <v>0</v>
      </c>
      <c r="I502" s="337">
        <v>4380.7488380892</v>
      </c>
      <c r="J502" s="337"/>
    </row>
    <row r="503" spans="1:10" ht="15" customHeight="1" x14ac:dyDescent="0.25">
      <c r="A503" s="394" t="s">
        <v>558</v>
      </c>
      <c r="B503" s="394"/>
      <c r="C503" s="353">
        <v>7037.4214527847516</v>
      </c>
      <c r="D503" s="337">
        <v>4601.6269307659668</v>
      </c>
      <c r="E503" s="337">
        <v>9853.1058425323263</v>
      </c>
      <c r="F503" s="337">
        <v>11.759713267513025</v>
      </c>
      <c r="G503" s="337">
        <v>0</v>
      </c>
      <c r="H503" s="337">
        <v>0</v>
      </c>
      <c r="I503" s="337">
        <v>4829.6631097794798</v>
      </c>
      <c r="J503" s="337"/>
    </row>
    <row r="504" spans="1:10" ht="15" customHeight="1" x14ac:dyDescent="0.25">
      <c r="A504" s="394" t="s">
        <v>559</v>
      </c>
      <c r="B504" s="394"/>
      <c r="C504" s="353">
        <v>7608.5344840809275</v>
      </c>
      <c r="D504" s="337">
        <v>4510.1056840318433</v>
      </c>
      <c r="E504" s="337">
        <v>10269.297433826048</v>
      </c>
      <c r="F504" s="337">
        <v>13.293588911101681</v>
      </c>
      <c r="G504" s="337">
        <v>0</v>
      </c>
      <c r="H504" s="337">
        <v>69.535695842685712</v>
      </c>
      <c r="I504" s="337">
        <v>5433.4988214722143</v>
      </c>
      <c r="J504" s="337"/>
    </row>
    <row r="505" spans="1:10" ht="15" customHeight="1" x14ac:dyDescent="0.25">
      <c r="A505" s="394" t="s">
        <v>560</v>
      </c>
      <c r="B505" s="394"/>
      <c r="C505" s="353">
        <v>8686.8490615237515</v>
      </c>
      <c r="D505" s="337">
        <v>4441.5925719515499</v>
      </c>
      <c r="E505" s="337">
        <v>10855.237929676914</v>
      </c>
      <c r="F505" s="337">
        <v>13.804880792297899</v>
      </c>
      <c r="G505" s="337">
        <v>0</v>
      </c>
      <c r="H505" s="337">
        <v>290.41378851945211</v>
      </c>
      <c r="I505" s="337">
        <v>6271.506214752816</v>
      </c>
      <c r="J505" s="337"/>
    </row>
    <row r="506" spans="1:10" x14ac:dyDescent="0.25">
      <c r="A506" s="394" t="s">
        <v>561</v>
      </c>
      <c r="B506" s="394"/>
      <c r="C506" s="353">
        <v>9943.0932136228603</v>
      </c>
      <c r="D506" s="337">
        <v>4360.2971628413516</v>
      </c>
      <c r="E506" s="337">
        <v>10864.441183538447</v>
      </c>
      <c r="F506" s="337">
        <v>14.827464554690337</v>
      </c>
      <c r="G506" s="337">
        <v>0</v>
      </c>
      <c r="H506" s="337">
        <v>488.28374654238866</v>
      </c>
      <c r="I506" s="337">
        <v>6991.9164753582882</v>
      </c>
      <c r="J506" s="337"/>
    </row>
    <row r="507" spans="1:10" x14ac:dyDescent="0.25">
      <c r="A507" s="394" t="s">
        <v>562</v>
      </c>
      <c r="B507" s="394"/>
      <c r="C507" s="353">
        <v>12264.358354253693</v>
      </c>
      <c r="D507" s="337">
        <v>4287.1824238302925</v>
      </c>
      <c r="E507" s="337">
        <v>10705.940700367619</v>
      </c>
      <c r="F507" s="337">
        <v>15.338756435886555</v>
      </c>
      <c r="G507" s="337">
        <v>0</v>
      </c>
      <c r="H507" s="337">
        <v>183.04249346824622</v>
      </c>
      <c r="I507" s="337">
        <v>7501.1631890297213</v>
      </c>
      <c r="J507" s="337"/>
    </row>
    <row r="508" spans="1:10" x14ac:dyDescent="0.25">
      <c r="A508" s="394" t="s">
        <v>563</v>
      </c>
      <c r="B508" s="394"/>
      <c r="C508" s="353">
        <v>13446.976475460546</v>
      </c>
      <c r="D508" s="337">
        <v>4192.0821339277954</v>
      </c>
      <c r="E508" s="337">
        <v>10876.20089680596</v>
      </c>
      <c r="F508" s="337">
        <v>24.030718416222268</v>
      </c>
      <c r="G508" s="337">
        <v>0</v>
      </c>
      <c r="H508" s="337">
        <v>19.429091485456304</v>
      </c>
      <c r="I508" s="337">
        <v>8135.1651217130329</v>
      </c>
      <c r="J508" s="337"/>
    </row>
    <row r="509" spans="1:10" x14ac:dyDescent="0.25">
      <c r="A509" s="394" t="s">
        <v>564</v>
      </c>
      <c r="B509" s="394"/>
      <c r="C509" s="353">
        <v>13187.240199812868</v>
      </c>
      <c r="D509" s="337">
        <v>4055.567201648405</v>
      </c>
      <c r="E509" s="337">
        <v>10850.125010864953</v>
      </c>
      <c r="F509" s="337">
        <v>23.519426535026049</v>
      </c>
      <c r="G509" s="337">
        <v>0</v>
      </c>
      <c r="H509" s="337">
        <v>39.369474852108823</v>
      </c>
      <c r="I509" s="337">
        <v>9394.9883169805144</v>
      </c>
      <c r="J509" s="337"/>
    </row>
    <row r="510" spans="1:10" x14ac:dyDescent="0.25">
      <c r="A510" s="394" t="s">
        <v>565</v>
      </c>
      <c r="B510" s="394"/>
      <c r="C510" s="353">
        <v>14015.021755469545</v>
      </c>
      <c r="D510" s="337">
        <v>3950.2410741219842</v>
      </c>
      <c r="E510" s="337">
        <v>10745.310175219727</v>
      </c>
      <c r="F510" s="337">
        <v>24.030718416222268</v>
      </c>
      <c r="G510" s="337">
        <v>0</v>
      </c>
      <c r="H510" s="337">
        <v>162.59081822039749</v>
      </c>
      <c r="I510" s="337">
        <v>10456.430262343865</v>
      </c>
      <c r="J510" s="337"/>
    </row>
    <row r="511" spans="1:10" x14ac:dyDescent="0.25">
      <c r="A511" s="394" t="s">
        <v>566</v>
      </c>
      <c r="B511" s="394"/>
      <c r="C511" s="353">
        <v>16388.949959863588</v>
      </c>
      <c r="D511" s="337">
        <v>3864.8553299622158</v>
      </c>
      <c r="E511" s="337">
        <v>10685.48902511977</v>
      </c>
      <c r="F511" s="337">
        <v>22.496842772633613</v>
      </c>
      <c r="G511" s="337">
        <v>0</v>
      </c>
      <c r="H511" s="337">
        <v>471.92240634410967</v>
      </c>
      <c r="I511" s="337">
        <v>12218.342084946033</v>
      </c>
      <c r="J511" s="337"/>
    </row>
    <row r="512" spans="1:10" x14ac:dyDescent="0.25">
      <c r="A512" s="394" t="s">
        <v>567</v>
      </c>
      <c r="B512" s="394"/>
      <c r="C512" s="353">
        <v>18837.526778912277</v>
      </c>
      <c r="D512" s="337">
        <v>3783.0486289708206</v>
      </c>
      <c r="E512" s="337">
        <v>10677.30835502063</v>
      </c>
      <c r="F512" s="337">
        <v>22.496842772633613</v>
      </c>
      <c r="G512" s="337">
        <v>0</v>
      </c>
      <c r="H512" s="337">
        <v>38.858182970912608</v>
      </c>
      <c r="I512" s="337">
        <v>11570.023979589228</v>
      </c>
      <c r="J512" s="337"/>
    </row>
    <row r="513" spans="1:10" x14ac:dyDescent="0.25">
      <c r="A513" s="394" t="s">
        <v>568</v>
      </c>
      <c r="B513" s="394"/>
      <c r="C513" s="353">
        <v>20116.779065665218</v>
      </c>
      <c r="D513" s="337">
        <v>3692.0386741178936</v>
      </c>
      <c r="E513" s="337">
        <v>10810.755536012844</v>
      </c>
      <c r="F513" s="337">
        <v>55.219523169191596</v>
      </c>
      <c r="G513" s="337">
        <v>0</v>
      </c>
      <c r="H513" s="337">
        <v>2.045167524784874</v>
      </c>
      <c r="I513" s="337">
        <v>12784.853489311443</v>
      </c>
      <c r="J513" s="337"/>
    </row>
    <row r="514" spans="1:10" x14ac:dyDescent="0.25">
      <c r="A514" s="394" t="s">
        <v>569</v>
      </c>
      <c r="B514" s="394"/>
      <c r="C514" s="353">
        <v>24051.170091470118</v>
      </c>
      <c r="D514" s="337">
        <v>3611.2545568888913</v>
      </c>
      <c r="E514" s="337">
        <v>10970.78989482726</v>
      </c>
      <c r="F514" s="337">
        <v>57.775982575172691</v>
      </c>
      <c r="G514" s="337">
        <v>328.24938772797225</v>
      </c>
      <c r="H514" s="337">
        <v>75.159906535844115</v>
      </c>
      <c r="I514" s="337">
        <v>14902.62446122618</v>
      </c>
      <c r="J514" s="337"/>
    </row>
    <row r="515" spans="1:10" x14ac:dyDescent="0.25">
      <c r="A515" s="394" t="s">
        <v>570</v>
      </c>
      <c r="B515" s="394"/>
      <c r="C515" s="353">
        <v>33856.214497170004</v>
      </c>
      <c r="D515" s="337">
        <v>3524.334937085534</v>
      </c>
      <c r="E515" s="337">
        <v>11142.072675027994</v>
      </c>
      <c r="F515" s="337">
        <v>59.309858218761349</v>
      </c>
      <c r="G515" s="337">
        <v>81.806700991394962</v>
      </c>
      <c r="H515" s="337">
        <v>190.71187168618951</v>
      </c>
      <c r="I515" s="337">
        <v>16059.166696492026</v>
      </c>
      <c r="J515" s="337"/>
    </row>
    <row r="516" spans="1:10" x14ac:dyDescent="0.25">
      <c r="A516" s="394" t="s">
        <v>571</v>
      </c>
      <c r="B516" s="394"/>
      <c r="C516" s="353">
        <v>41743.403056502866</v>
      </c>
      <c r="D516" s="337">
        <v>3429.7459390642339</v>
      </c>
      <c r="E516" s="337">
        <v>11395.673448101317</v>
      </c>
      <c r="F516" s="337">
        <v>58.798566337565127</v>
      </c>
      <c r="G516" s="337">
        <v>11.248421386316807</v>
      </c>
      <c r="H516" s="337">
        <v>220.87809267676639</v>
      </c>
      <c r="I516" s="337">
        <v>16552.052069965182</v>
      </c>
      <c r="J516" s="337"/>
    </row>
    <row r="517" spans="1:10" x14ac:dyDescent="0.25">
      <c r="A517" s="394" t="s">
        <v>572</v>
      </c>
      <c r="B517" s="394"/>
      <c r="C517" s="353">
        <v>45822.489684686298</v>
      </c>
      <c r="D517" s="337">
        <v>3332.6004816369523</v>
      </c>
      <c r="E517" s="337">
        <v>11536.790007311474</v>
      </c>
      <c r="F517" s="337">
        <v>62.888901387134872</v>
      </c>
      <c r="G517" s="337">
        <v>11.759713267513025</v>
      </c>
      <c r="H517" s="337">
        <v>30.166220990576893</v>
      </c>
      <c r="I517" s="337">
        <v>16876.722414524782</v>
      </c>
      <c r="J517" s="337"/>
    </row>
    <row r="518" spans="1:10" x14ac:dyDescent="0.25">
      <c r="A518" s="394" t="s">
        <v>573</v>
      </c>
      <c r="B518" s="394"/>
      <c r="C518" s="353">
        <v>52071.499056666478</v>
      </c>
      <c r="D518" s="337">
        <v>3233.4098566848857</v>
      </c>
      <c r="E518" s="337">
        <v>11550.083596222576</v>
      </c>
      <c r="F518" s="337">
        <v>59.821150099957563</v>
      </c>
      <c r="G518" s="337">
        <v>319.55742574763656</v>
      </c>
      <c r="H518" s="337">
        <v>27.09846970339958</v>
      </c>
      <c r="I518" s="337">
        <v>16683.454083432611</v>
      </c>
      <c r="J518" s="337"/>
    </row>
    <row r="519" spans="1:10" x14ac:dyDescent="0.25">
      <c r="A519" s="394" t="s">
        <v>574</v>
      </c>
      <c r="B519" s="394"/>
      <c r="C519" s="353">
        <v>59190.215918561429</v>
      </c>
      <c r="D519" s="337">
        <v>3130.6401885644459</v>
      </c>
      <c r="E519" s="337">
        <v>11761.247143156614</v>
      </c>
      <c r="F519" s="337">
        <v>58.287274456368905</v>
      </c>
      <c r="G519" s="337">
        <v>324.15905267840253</v>
      </c>
      <c r="H519" s="337">
        <v>171.79407208192941</v>
      </c>
      <c r="I519" s="337">
        <v>15714.555968565775</v>
      </c>
      <c r="J519" s="337"/>
    </row>
    <row r="520" spans="1:10" x14ac:dyDescent="0.25">
      <c r="A520" s="394" t="s">
        <v>575</v>
      </c>
      <c r="B520" s="394"/>
      <c r="C520" s="353">
        <v>69500.927994764366</v>
      </c>
      <c r="D520" s="337">
        <v>3024.2914772756326</v>
      </c>
      <c r="E520" s="337">
        <v>12029.675380784629</v>
      </c>
      <c r="F520" s="337">
        <v>51.129188119621851</v>
      </c>
      <c r="G520" s="337">
        <v>289.39120475705965</v>
      </c>
      <c r="H520" s="337">
        <v>913.67859169764245</v>
      </c>
      <c r="I520" s="337">
        <v>15237.520643409704</v>
      </c>
      <c r="J520" s="337"/>
    </row>
    <row r="521" spans="1:10" x14ac:dyDescent="0.25">
      <c r="A521" s="394" t="s">
        <v>576</v>
      </c>
      <c r="B521" s="394"/>
      <c r="C521" s="353">
        <v>83024.59825240435</v>
      </c>
      <c r="D521" s="337">
        <v>2916.9201822244263</v>
      </c>
      <c r="E521" s="337">
        <v>12496.996160197972</v>
      </c>
      <c r="F521" s="337">
        <v>48.061436832444535</v>
      </c>
      <c r="G521" s="337">
        <v>240.30718416222268</v>
      </c>
      <c r="H521" s="337">
        <v>1272.0942004161916</v>
      </c>
      <c r="I521" s="337">
        <v>16359.295030754207</v>
      </c>
      <c r="J521" s="337"/>
    </row>
    <row r="522" spans="1:10" x14ac:dyDescent="0.25">
      <c r="A522" s="394" t="s">
        <v>577</v>
      </c>
      <c r="B522" s="394"/>
      <c r="C522" s="353">
        <v>95660.154512406501</v>
      </c>
      <c r="D522" s="337">
        <v>2804.9472602424548</v>
      </c>
      <c r="E522" s="337">
        <v>12880.976362976333</v>
      </c>
      <c r="F522" s="337">
        <v>46.527561188855884</v>
      </c>
      <c r="G522" s="337">
        <v>321.60259327242142</v>
      </c>
      <c r="H522" s="337">
        <v>1657.0969869569442</v>
      </c>
      <c r="I522" s="337">
        <v>16642.039441055716</v>
      </c>
      <c r="J522" s="337"/>
    </row>
    <row r="523" spans="1:10" x14ac:dyDescent="0.25">
      <c r="A523" s="394" t="s">
        <v>578</v>
      </c>
      <c r="B523" s="394"/>
      <c r="C523" s="353">
        <v>107321.18844684865</v>
      </c>
      <c r="D523" s="337">
        <v>2689.9065869733054</v>
      </c>
      <c r="E523" s="337">
        <v>13185.706324169279</v>
      </c>
      <c r="F523" s="337">
        <v>46.016269307659663</v>
      </c>
      <c r="G523" s="337">
        <v>291.43637228184457</v>
      </c>
      <c r="H523" s="337">
        <v>967.36423922324536</v>
      </c>
      <c r="I523" s="337">
        <v>16593.466712342077</v>
      </c>
      <c r="J523" s="337"/>
    </row>
    <row r="524" spans="1:10" x14ac:dyDescent="0.25">
      <c r="A524" s="394" t="s">
        <v>579</v>
      </c>
      <c r="B524" s="394"/>
      <c r="C524" s="353">
        <v>117156.39907353911</v>
      </c>
      <c r="D524" s="337">
        <v>2571</v>
      </c>
      <c r="E524" s="337">
        <v>13698.02078912789</v>
      </c>
      <c r="F524" s="337">
        <v>44.482393664071012</v>
      </c>
      <c r="G524" s="337">
        <v>371.70919762965087</v>
      </c>
      <c r="H524" s="337">
        <v>675.41657506020465</v>
      </c>
      <c r="I524" s="337">
        <v>17443.233818890189</v>
      </c>
      <c r="J524" s="337"/>
    </row>
    <row r="525" spans="1:10" x14ac:dyDescent="0.25">
      <c r="A525" s="394" t="s">
        <v>580</v>
      </c>
      <c r="B525" s="394"/>
      <c r="C525" s="353">
        <v>125871.88048040985</v>
      </c>
      <c r="D525" s="337">
        <v>2449.0881109298866</v>
      </c>
      <c r="E525" s="337">
        <v>14250.216020819806</v>
      </c>
      <c r="F525" s="337">
        <v>42.948518020482354</v>
      </c>
      <c r="G525" s="337">
        <v>439.71101782874791</v>
      </c>
      <c r="H525" s="337">
        <v>521.51771882014282</v>
      </c>
      <c r="I525" s="337">
        <v>17922.314311571048</v>
      </c>
      <c r="J525" s="337"/>
    </row>
    <row r="526" spans="1:10" x14ac:dyDescent="0.25">
      <c r="A526" s="394" t="s">
        <v>581</v>
      </c>
      <c r="B526" s="394"/>
      <c r="C526" s="353">
        <v>133887.40330192298</v>
      </c>
      <c r="D526" s="337">
        <v>2322.2877243932244</v>
      </c>
      <c r="E526" s="337">
        <v>14753.83852379808</v>
      </c>
      <c r="F526" s="337">
        <v>41.925934258089917</v>
      </c>
      <c r="G526" s="337">
        <v>765.91523803193536</v>
      </c>
      <c r="H526" s="337">
        <v>1187.2197481376193</v>
      </c>
      <c r="I526" s="337">
        <v>17805.228470777114</v>
      </c>
      <c r="J526" s="337"/>
    </row>
    <row r="527" spans="1:10" x14ac:dyDescent="0.25">
      <c r="A527" s="394" t="s">
        <v>582</v>
      </c>
      <c r="B527" s="394"/>
      <c r="C527" s="353">
        <v>144318.78026208823</v>
      </c>
      <c r="D527" s="337">
        <v>2191.3970028069925</v>
      </c>
      <c r="E527" s="337">
        <v>15115.321883803808</v>
      </c>
      <c r="F527" s="337">
        <v>36.301723564931514</v>
      </c>
      <c r="G527" s="337">
        <v>471.41111446291347</v>
      </c>
      <c r="H527" s="337">
        <v>1163.189029721397</v>
      </c>
      <c r="I527" s="337">
        <v>17920.78043592746</v>
      </c>
      <c r="J527" s="337"/>
    </row>
    <row r="528" spans="1:10" x14ac:dyDescent="0.25">
      <c r="A528" s="394" t="s">
        <v>583</v>
      </c>
      <c r="B528" s="394"/>
      <c r="C528" s="353">
        <v>153573.67460362098</v>
      </c>
      <c r="D528" s="337">
        <v>2055.9046542899946</v>
      </c>
      <c r="E528" s="337">
        <v>15545.318355889827</v>
      </c>
      <c r="F528" s="337">
        <v>35.279139802539078</v>
      </c>
      <c r="G528" s="337">
        <v>372.73178139204327</v>
      </c>
      <c r="H528" s="337">
        <v>1091.6081663539264</v>
      </c>
      <c r="I528" s="337">
        <v>17936.119192363345</v>
      </c>
      <c r="J528" s="337"/>
    </row>
    <row r="529" spans="1:10" x14ac:dyDescent="0.25">
      <c r="A529" s="394" t="s">
        <v>584</v>
      </c>
      <c r="B529" s="394"/>
      <c r="C529" s="353">
        <v>157263.15681833288</v>
      </c>
      <c r="D529" s="337">
        <v>1916.3219707234268</v>
      </c>
      <c r="E529" s="337">
        <v>15686.94620698118</v>
      </c>
      <c r="F529" s="337">
        <v>53.174355644406724</v>
      </c>
      <c r="G529" s="337">
        <v>714.7860499123135</v>
      </c>
      <c r="H529" s="337">
        <v>1112.0598416017751</v>
      </c>
      <c r="I529" s="337">
        <v>17692.744256913946</v>
      </c>
      <c r="J529" s="337"/>
    </row>
    <row r="530" spans="1:10" x14ac:dyDescent="0.25">
      <c r="A530" s="394" t="s">
        <v>585</v>
      </c>
      <c r="B530" s="394"/>
      <c r="C530" s="353">
        <v>166905.61040581236</v>
      </c>
      <c r="D530" s="337">
        <v>1772.1376602260932</v>
      </c>
      <c r="E530" s="337">
        <v>15751.368984011904</v>
      </c>
      <c r="F530" s="337">
        <v>39.880766733305045</v>
      </c>
      <c r="G530" s="337">
        <v>1007.2450059565505</v>
      </c>
      <c r="H530" s="337">
        <v>1096.2097932846925</v>
      </c>
      <c r="I530" s="337">
        <v>17399.774008988512</v>
      </c>
      <c r="J530" s="337"/>
    </row>
    <row r="531" spans="1:10" x14ac:dyDescent="0.25">
      <c r="A531" s="394"/>
      <c r="B531" s="394"/>
      <c r="C531" s="353"/>
      <c r="D531" s="337"/>
      <c r="E531" s="337"/>
      <c r="F531" s="337"/>
      <c r="G531" s="337"/>
      <c r="H531" s="337"/>
      <c r="I531" s="337"/>
      <c r="J531" s="337"/>
    </row>
    <row r="532" spans="1:10" x14ac:dyDescent="0.25">
      <c r="A532" s="394">
        <v>33603</v>
      </c>
      <c r="B532" s="394"/>
      <c r="C532" s="353">
        <v>178058.93150222668</v>
      </c>
      <c r="D532" s="337">
        <v>1623.3517227979937</v>
      </c>
      <c r="E532" s="337">
        <v>15730.917308764054</v>
      </c>
      <c r="F532" s="337">
        <v>48.061436832444535</v>
      </c>
      <c r="G532" s="337">
        <v>1493.4835849741542</v>
      </c>
      <c r="H532" s="337">
        <v>1999.6625473584106</v>
      </c>
      <c r="I532" s="337">
        <v>17602.756885823412</v>
      </c>
      <c r="J532" s="337"/>
    </row>
    <row r="533" spans="1:10" x14ac:dyDescent="0.25">
      <c r="A533" s="394" t="s">
        <v>610</v>
      </c>
      <c r="B533" s="394"/>
      <c r="C533" s="353">
        <v>196342.21788192226</v>
      </c>
      <c r="D533" s="337">
        <v>1469.4528665579319</v>
      </c>
      <c r="E533" s="337">
        <v>15658.313861634191</v>
      </c>
      <c r="F533" s="337">
        <v>54.19693940679916</v>
      </c>
      <c r="G533" s="337">
        <v>2266.5569093428367</v>
      </c>
      <c r="H533" s="337">
        <v>2821.8198923219297</v>
      </c>
      <c r="I533" s="337">
        <v>18239.315277912701</v>
      </c>
      <c r="J533" s="337"/>
    </row>
    <row r="534" spans="1:10" x14ac:dyDescent="0.25">
      <c r="A534" s="394" t="s">
        <v>588</v>
      </c>
      <c r="B534" s="394"/>
      <c r="C534" s="353">
        <v>219135.09865376848</v>
      </c>
      <c r="D534" s="337">
        <v>1309.9297996247117</v>
      </c>
      <c r="E534" s="337">
        <v>15537.648977671884</v>
      </c>
      <c r="F534" s="337">
        <v>112.48421386316807</v>
      </c>
      <c r="G534" s="337">
        <v>1591.140334282632</v>
      </c>
      <c r="H534" s="337">
        <v>2656.6726146955511</v>
      </c>
      <c r="I534" s="337">
        <v>20550.354580919611</v>
      </c>
      <c r="J534" s="337"/>
    </row>
    <row r="535" spans="1:10" x14ac:dyDescent="0.25">
      <c r="A535" s="394" t="s">
        <v>589</v>
      </c>
      <c r="B535" s="394"/>
      <c r="C535" s="353">
        <v>235541.94382947392</v>
      </c>
      <c r="D535" s="337">
        <v>1155.0083596222576</v>
      </c>
      <c r="E535" s="337">
        <v>15354.095192322442</v>
      </c>
      <c r="F535" s="337">
        <v>205.02804435968361</v>
      </c>
      <c r="G535" s="337">
        <v>777.16365941825211</v>
      </c>
      <c r="H535" s="337">
        <v>5190.1238860228141</v>
      </c>
      <c r="I535" s="337">
        <v>30276.148745034079</v>
      </c>
      <c r="J535" s="337"/>
    </row>
    <row r="536" spans="1:10" x14ac:dyDescent="0.25">
      <c r="A536" s="394" t="s">
        <v>590</v>
      </c>
      <c r="B536" s="394"/>
      <c r="C536" s="353">
        <v>257336.27155734395</v>
      </c>
      <c r="D536" s="337">
        <v>0</v>
      </c>
      <c r="E536" s="337">
        <v>14848.938813700577</v>
      </c>
      <c r="F536" s="337">
        <v>256.66852436050169</v>
      </c>
      <c r="G536" s="337">
        <v>367.1075706988849</v>
      </c>
      <c r="H536" s="337">
        <v>4385.8617569011622</v>
      </c>
      <c r="I536" s="337">
        <v>31180.112790988991</v>
      </c>
      <c r="J536" s="337"/>
    </row>
    <row r="537" spans="1:10" x14ac:dyDescent="0.25">
      <c r="A537" s="394" t="s">
        <v>591</v>
      </c>
      <c r="B537" s="394"/>
      <c r="C537" s="353">
        <v>279864.30313473055</v>
      </c>
      <c r="D537" s="337">
        <v>0</v>
      </c>
      <c r="E537" s="337">
        <v>14598.917083795626</v>
      </c>
      <c r="F537" s="337">
        <v>259.22498376648275</v>
      </c>
      <c r="G537" s="337">
        <v>536.8564752560294</v>
      </c>
      <c r="H537" s="337">
        <v>6145.2171200973498</v>
      </c>
      <c r="I537" s="337">
        <v>39581.660982805253</v>
      </c>
      <c r="J537" s="337"/>
    </row>
    <row r="538" spans="1:10" x14ac:dyDescent="0.25">
      <c r="A538" s="394" t="s">
        <v>592</v>
      </c>
      <c r="B538" s="394"/>
      <c r="C538" s="353">
        <v>299743.84276752069</v>
      </c>
      <c r="D538" s="337">
        <v>0</v>
      </c>
      <c r="E538" s="337">
        <v>14298.27745765225</v>
      </c>
      <c r="F538" s="337">
        <v>274.56374020236933</v>
      </c>
      <c r="G538" s="337">
        <v>1119.2179279385223</v>
      </c>
      <c r="H538" s="337">
        <v>4609.807600865106</v>
      </c>
      <c r="I538" s="337">
        <v>47503.617390059466</v>
      </c>
      <c r="J538" s="337"/>
    </row>
    <row r="539" spans="1:10" x14ac:dyDescent="0.25">
      <c r="A539" s="394" t="s">
        <v>593</v>
      </c>
      <c r="B539" s="394"/>
      <c r="C539" s="353">
        <v>314764.57565330318</v>
      </c>
      <c r="D539" s="337">
        <v>0</v>
      </c>
      <c r="E539" s="337">
        <v>13983.321658835379</v>
      </c>
      <c r="F539" s="337">
        <v>1229.1456823957092</v>
      </c>
      <c r="G539" s="337">
        <v>757.22327605159956</v>
      </c>
      <c r="H539" s="337">
        <v>4008.0170566971569</v>
      </c>
      <c r="I539" s="337">
        <v>52147.681546964719</v>
      </c>
      <c r="J539" s="337"/>
    </row>
    <row r="540" spans="1:10" x14ac:dyDescent="0.25">
      <c r="A540" s="394" t="s">
        <v>594</v>
      </c>
      <c r="B540" s="394"/>
      <c r="C540" s="353">
        <v>322672.21588788391</v>
      </c>
      <c r="D540" s="337">
        <v>0</v>
      </c>
      <c r="E540" s="337">
        <v>13901.514957843985</v>
      </c>
      <c r="F540" s="337">
        <v>1061.9532372445458</v>
      </c>
      <c r="G540" s="337">
        <v>1344.1863556648584</v>
      </c>
      <c r="H540" s="337">
        <v>4657.3577458163545</v>
      </c>
      <c r="I540" s="337">
        <v>58348.11819023126</v>
      </c>
      <c r="J540" s="337"/>
    </row>
    <row r="541" spans="1:10" x14ac:dyDescent="0.25">
      <c r="A541" s="394" t="s">
        <v>595</v>
      </c>
      <c r="B541" s="394"/>
      <c r="C541" s="353">
        <v>333186.93342468416</v>
      </c>
      <c r="D541" s="337">
        <v>0</v>
      </c>
      <c r="E541" s="337">
        <v>13158.096562584684</v>
      </c>
      <c r="F541" s="337">
        <v>1020.5385948676521</v>
      </c>
      <c r="G541" s="337">
        <v>1617.2162202236391</v>
      </c>
      <c r="H541" s="337">
        <v>4886.4165085922605</v>
      </c>
      <c r="I541" s="337">
        <v>60117.188099170176</v>
      </c>
      <c r="J541" s="337"/>
    </row>
    <row r="542" spans="1:10" x14ac:dyDescent="0.25">
      <c r="A542" s="394" t="s">
        <v>598</v>
      </c>
      <c r="B542" s="394"/>
      <c r="C542" s="353">
        <v>357684</v>
      </c>
      <c r="D542" s="337">
        <v>0</v>
      </c>
      <c r="E542" s="337">
        <v>12970</v>
      </c>
      <c r="F542" s="337">
        <v>1069</v>
      </c>
      <c r="G542" s="337">
        <v>2236</v>
      </c>
      <c r="H542" s="337">
        <v>6813</v>
      </c>
      <c r="I542" s="337">
        <v>60553</v>
      </c>
      <c r="J542" s="337"/>
    </row>
    <row r="543" spans="1:10" x14ac:dyDescent="0.25">
      <c r="A543" s="394" t="s">
        <v>599</v>
      </c>
      <c r="B543" s="394"/>
      <c r="C543" s="353">
        <v>384773</v>
      </c>
      <c r="D543" s="337">
        <v>0</v>
      </c>
      <c r="E543" s="337">
        <v>12513</v>
      </c>
      <c r="F543" s="337">
        <v>995</v>
      </c>
      <c r="G543" s="337">
        <v>1509</v>
      </c>
      <c r="H543" s="337">
        <v>7350</v>
      </c>
      <c r="I543" s="337">
        <v>82069</v>
      </c>
      <c r="J543" s="337"/>
    </row>
    <row r="544" spans="1:10" x14ac:dyDescent="0.25">
      <c r="A544" s="394" t="s">
        <v>600</v>
      </c>
      <c r="B544" s="394"/>
      <c r="C544" s="353">
        <v>414952</v>
      </c>
      <c r="D544" s="337">
        <v>0</v>
      </c>
      <c r="E544" s="337">
        <v>12060</v>
      </c>
      <c r="F544" s="337">
        <v>978</v>
      </c>
      <c r="G544" s="337">
        <v>1483.729</v>
      </c>
      <c r="H544" s="337">
        <v>8714</v>
      </c>
      <c r="I544" s="337">
        <v>84107</v>
      </c>
      <c r="J544" s="337"/>
    </row>
    <row r="545" spans="1:10" x14ac:dyDescent="0.25">
      <c r="A545" s="394" t="s">
        <v>601</v>
      </c>
      <c r="B545" s="394"/>
      <c r="C545" s="353">
        <v>442922</v>
      </c>
      <c r="D545" s="337">
        <v>0</v>
      </c>
      <c r="E545" s="337">
        <v>11469</v>
      </c>
      <c r="F545" s="337">
        <v>794</v>
      </c>
      <c r="G545" s="337">
        <v>720</v>
      </c>
      <c r="H545" s="337">
        <v>5700</v>
      </c>
      <c r="I545" s="337">
        <v>83971</v>
      </c>
      <c r="J545" s="337"/>
    </row>
    <row r="546" spans="1:10" x14ac:dyDescent="0.25">
      <c r="A546" s="394">
        <v>38717</v>
      </c>
      <c r="B546" s="394"/>
      <c r="C546" s="353">
        <v>468214</v>
      </c>
      <c r="D546" s="337">
        <v>0</v>
      </c>
      <c r="E546" s="337">
        <v>11039</v>
      </c>
      <c r="F546" s="337">
        <v>665</v>
      </c>
      <c r="G546" s="337">
        <v>731</v>
      </c>
      <c r="H546" s="337">
        <v>3125</v>
      </c>
      <c r="I546" s="337">
        <v>86636</v>
      </c>
      <c r="J546" s="337"/>
    </row>
    <row r="547" spans="1:10" x14ac:dyDescent="0.25">
      <c r="A547" s="394" t="s">
        <v>602</v>
      </c>
      <c r="B547" s="394"/>
      <c r="C547" s="353">
        <v>479454.26400000002</v>
      </c>
      <c r="D547" s="337">
        <v>0</v>
      </c>
      <c r="E547" s="337">
        <v>10479.377</v>
      </c>
      <c r="F547" s="337">
        <v>561.81500000000005</v>
      </c>
      <c r="G547" s="337">
        <v>1298.7159999999999</v>
      </c>
      <c r="H547" s="337">
        <v>2332.6990000000001</v>
      </c>
      <c r="I547" s="337">
        <v>84367</v>
      </c>
      <c r="J547" s="337"/>
    </row>
    <row r="548" spans="1:10" x14ac:dyDescent="0.25">
      <c r="A548" s="394" t="s">
        <v>611</v>
      </c>
      <c r="B548" s="394"/>
      <c r="C548" s="353">
        <v>480941.11599999998</v>
      </c>
      <c r="D548" s="337">
        <v>0</v>
      </c>
      <c r="E548" s="337">
        <v>10617.248</v>
      </c>
      <c r="F548" s="337">
        <v>799.46699999999998</v>
      </c>
      <c r="G548" s="337">
        <v>2727.6590000000001</v>
      </c>
      <c r="H548" s="337">
        <v>2410.1619999999998</v>
      </c>
      <c r="I548" s="337">
        <v>83283.312000000005</v>
      </c>
      <c r="J548" s="337"/>
    </row>
    <row r="549" spans="1:10" x14ac:dyDescent="0.25">
      <c r="A549" s="394" t="s">
        <v>612</v>
      </c>
      <c r="B549" s="394"/>
      <c r="C549" s="353">
        <v>478737.70899999997</v>
      </c>
      <c r="D549" s="337">
        <v>0</v>
      </c>
      <c r="E549" s="337">
        <v>11167.615</v>
      </c>
      <c r="F549" s="337">
        <v>723.20399999999995</v>
      </c>
      <c r="G549" s="337">
        <v>3593.915</v>
      </c>
      <c r="H549" s="337">
        <v>3179.7489999999998</v>
      </c>
      <c r="I549" s="337">
        <v>89979.085999999996</v>
      </c>
      <c r="J549" s="337"/>
    </row>
    <row r="550" spans="1:10" x14ac:dyDescent="0.25">
      <c r="A550" s="394">
        <v>40178</v>
      </c>
      <c r="B550" s="394"/>
      <c r="C550" s="353">
        <v>503009.239</v>
      </c>
      <c r="D550" s="337">
        <v>0</v>
      </c>
      <c r="E550" s="337">
        <v>11542.825999999999</v>
      </c>
      <c r="F550" s="337">
        <v>377.92599999999999</v>
      </c>
      <c r="G550" s="337">
        <v>1869.6020000000001</v>
      </c>
      <c r="H550" s="337">
        <v>2336.578</v>
      </c>
      <c r="I550" s="337">
        <v>112105.682</v>
      </c>
      <c r="J550" s="337"/>
    </row>
    <row r="551" spans="1:10" x14ac:dyDescent="0.25">
      <c r="A551" s="394"/>
      <c r="B551" s="394"/>
      <c r="C551" s="337"/>
      <c r="D551" s="337"/>
      <c r="E551" s="337"/>
      <c r="F551" s="337"/>
      <c r="G551" s="337"/>
      <c r="H551" s="337"/>
      <c r="I551" s="337"/>
      <c r="J551" s="337"/>
    </row>
    <row r="552" spans="1:10" x14ac:dyDescent="0.25">
      <c r="A552" s="394"/>
      <c r="B552" s="394"/>
      <c r="C552" s="335"/>
      <c r="D552" s="337"/>
      <c r="E552" s="343"/>
      <c r="F552" s="343"/>
      <c r="G552" s="343"/>
      <c r="H552" s="343"/>
      <c r="I552" s="343"/>
      <c r="J552" s="335"/>
    </row>
    <row r="553" spans="1:10" ht="13.8" x14ac:dyDescent="0.25">
      <c r="A553" s="394"/>
      <c r="B553" s="394"/>
      <c r="C553" s="426" t="s">
        <v>532</v>
      </c>
      <c r="D553" s="337"/>
      <c r="E553" s="343"/>
      <c r="F553" s="343"/>
      <c r="G553" s="343"/>
      <c r="H553" s="392"/>
      <c r="I553" s="343"/>
      <c r="J553" s="335"/>
    </row>
    <row r="554" spans="1:10" x14ac:dyDescent="0.25">
      <c r="A554" s="394"/>
      <c r="B554" s="394"/>
      <c r="C554" s="337"/>
      <c r="D554" s="337"/>
      <c r="E554" s="337"/>
      <c r="F554" s="337"/>
      <c r="G554" s="337"/>
      <c r="H554" s="337"/>
      <c r="I554" s="337"/>
      <c r="J554" s="335"/>
    </row>
    <row r="555" spans="1:10" x14ac:dyDescent="0.25">
      <c r="A555" s="394">
        <v>39082</v>
      </c>
      <c r="B555" s="394"/>
      <c r="C555" s="353">
        <v>986.06100000000004</v>
      </c>
      <c r="D555" s="337">
        <v>0</v>
      </c>
      <c r="E555" s="337">
        <v>2083.5529999999999</v>
      </c>
      <c r="F555" s="337" t="s">
        <v>259</v>
      </c>
      <c r="G555" s="337" t="s">
        <v>259</v>
      </c>
      <c r="H555" s="337">
        <v>9.9049999999999994</v>
      </c>
      <c r="I555" s="337" t="s">
        <v>259</v>
      </c>
      <c r="J555" s="337"/>
    </row>
    <row r="556" spans="1:10" x14ac:dyDescent="0.25">
      <c r="A556" s="394">
        <v>39447</v>
      </c>
      <c r="B556" s="394"/>
      <c r="C556" s="353">
        <v>1123.7329999999999</v>
      </c>
      <c r="D556" s="337">
        <v>0</v>
      </c>
      <c r="E556" s="337">
        <v>1928.0250000000001</v>
      </c>
      <c r="F556" s="337" t="s">
        <v>259</v>
      </c>
      <c r="G556" s="337" t="s">
        <v>259</v>
      </c>
      <c r="H556" s="337">
        <v>0</v>
      </c>
      <c r="I556" s="337" t="s">
        <v>259</v>
      </c>
      <c r="J556" s="337"/>
    </row>
    <row r="557" spans="1:10" x14ac:dyDescent="0.25">
      <c r="A557" s="394">
        <v>39813</v>
      </c>
      <c r="B557" s="394"/>
      <c r="C557" s="353">
        <v>1325.3440000000001</v>
      </c>
      <c r="D557" s="337">
        <v>0</v>
      </c>
      <c r="E557" s="337">
        <v>1825.8040000000001</v>
      </c>
      <c r="F557" s="337" t="s">
        <v>259</v>
      </c>
      <c r="G557" s="337" t="s">
        <v>259</v>
      </c>
      <c r="H557" s="337">
        <v>25.157</v>
      </c>
      <c r="I557" s="337" t="s">
        <v>259</v>
      </c>
      <c r="J557" s="337"/>
    </row>
    <row r="558" spans="1:10" x14ac:dyDescent="0.25">
      <c r="A558" s="394">
        <v>40178</v>
      </c>
      <c r="B558" s="394"/>
      <c r="C558" s="353">
        <v>20827.436000000002</v>
      </c>
      <c r="D558" s="337">
        <v>0</v>
      </c>
      <c r="E558" s="337">
        <v>6349.8919999999998</v>
      </c>
      <c r="F558" s="337" t="s">
        <v>259</v>
      </c>
      <c r="G558" s="337" t="s">
        <v>259</v>
      </c>
      <c r="H558" s="337">
        <v>571.45100000000002</v>
      </c>
      <c r="I558" s="337" t="s">
        <v>259</v>
      </c>
      <c r="J558" s="337"/>
    </row>
    <row r="559" spans="1:10" x14ac:dyDescent="0.25">
      <c r="A559" s="394"/>
      <c r="B559" s="394"/>
      <c r="C559" s="337"/>
      <c r="D559" s="337"/>
      <c r="E559" s="337"/>
      <c r="F559" s="337"/>
      <c r="G559" s="337"/>
      <c r="H559" s="337"/>
      <c r="I559" s="337"/>
      <c r="J559" s="337"/>
    </row>
    <row r="560" spans="1:10" ht="13.8" x14ac:dyDescent="0.25">
      <c r="A560" s="392"/>
      <c r="B560" s="442"/>
      <c r="C560" s="422" t="s">
        <v>613</v>
      </c>
      <c r="D560" s="442"/>
      <c r="E560" s="442"/>
      <c r="F560" s="442"/>
      <c r="G560" s="442"/>
      <c r="H560" s="442"/>
      <c r="I560" s="442"/>
      <c r="J560" s="337"/>
    </row>
    <row r="561" spans="1:10" x14ac:dyDescent="0.25">
      <c r="A561" s="442"/>
      <c r="B561" s="442"/>
      <c r="C561" s="442"/>
      <c r="D561" s="442"/>
      <c r="E561" s="442"/>
      <c r="F561" s="442"/>
      <c r="G561" s="442"/>
      <c r="H561" s="442"/>
      <c r="I561" s="442"/>
      <c r="J561" s="337"/>
    </row>
    <row r="562" spans="1:10" x14ac:dyDescent="0.25">
      <c r="A562" s="394">
        <v>18353</v>
      </c>
      <c r="B562" s="394"/>
      <c r="C562" s="353">
        <v>105.83741940761723</v>
      </c>
      <c r="D562" s="337">
        <v>0</v>
      </c>
      <c r="E562" s="337">
        <v>70.558279605078155</v>
      </c>
      <c r="F562" s="337">
        <v>5.6242106931584033</v>
      </c>
      <c r="G562" s="337">
        <v>0</v>
      </c>
      <c r="H562" s="337">
        <v>0</v>
      </c>
      <c r="I562" s="337">
        <v>0</v>
      </c>
      <c r="J562" s="337"/>
    </row>
    <row r="563" spans="1:10" x14ac:dyDescent="0.25">
      <c r="A563" s="417">
        <v>20179</v>
      </c>
      <c r="B563" s="394"/>
      <c r="C563" s="353">
        <v>2015.5125956754932</v>
      </c>
      <c r="D563" s="337">
        <v>0</v>
      </c>
      <c r="E563" s="337">
        <v>508.73542179023741</v>
      </c>
      <c r="F563" s="337">
        <v>36.301723564931514</v>
      </c>
      <c r="G563" s="337">
        <v>0</v>
      </c>
      <c r="H563" s="337">
        <v>0</v>
      </c>
      <c r="I563" s="337">
        <v>0</v>
      </c>
      <c r="J563" s="337"/>
    </row>
    <row r="564" spans="1:10" x14ac:dyDescent="0.25">
      <c r="A564" s="394">
        <v>20545</v>
      </c>
      <c r="B564" s="394"/>
      <c r="C564" s="353">
        <v>2625.995101823778</v>
      </c>
      <c r="D564" s="337">
        <v>0</v>
      </c>
      <c r="E564" s="337">
        <v>607.41475486110755</v>
      </c>
      <c r="F564" s="337">
        <v>28.632345346988235</v>
      </c>
      <c r="G564" s="337">
        <v>0</v>
      </c>
      <c r="H564" s="337">
        <v>0</v>
      </c>
      <c r="I564" s="337">
        <v>0</v>
      </c>
      <c r="J564" s="337"/>
    </row>
    <row r="565" spans="1:10" x14ac:dyDescent="0.25">
      <c r="A565" s="394">
        <v>20910</v>
      </c>
      <c r="B565" s="394"/>
      <c r="C565" s="353">
        <v>3151.0918638122944</v>
      </c>
      <c r="D565" s="337">
        <v>0</v>
      </c>
      <c r="E565" s="337">
        <v>735.2377251601622</v>
      </c>
      <c r="F565" s="337">
        <v>26.075885941007144</v>
      </c>
      <c r="G565" s="337">
        <v>0</v>
      </c>
      <c r="H565" s="337">
        <v>0</v>
      </c>
      <c r="I565" s="337">
        <v>0</v>
      </c>
      <c r="J565" s="337"/>
    </row>
    <row r="566" spans="1:10" x14ac:dyDescent="0.25">
      <c r="A566" s="394">
        <v>21275</v>
      </c>
      <c r="B566" s="394"/>
      <c r="C566" s="353">
        <v>3995.2347596672512</v>
      </c>
      <c r="D566" s="337">
        <v>0</v>
      </c>
      <c r="E566" s="337">
        <v>857.43648476605847</v>
      </c>
      <c r="F566" s="337">
        <v>28.632345346988235</v>
      </c>
      <c r="G566" s="337">
        <v>0</v>
      </c>
      <c r="H566" s="337">
        <v>0</v>
      </c>
      <c r="I566" s="337">
        <v>0</v>
      </c>
      <c r="J566" s="337"/>
    </row>
    <row r="567" spans="1:10" x14ac:dyDescent="0.25">
      <c r="A567" s="394">
        <v>21640</v>
      </c>
      <c r="B567" s="394"/>
      <c r="C567" s="353">
        <v>4607.762433340321</v>
      </c>
      <c r="D567" s="337">
        <v>0</v>
      </c>
      <c r="E567" s="337">
        <v>970.94328239161894</v>
      </c>
      <c r="F567" s="337">
        <v>29.143637228184453</v>
      </c>
      <c r="G567" s="337">
        <v>0</v>
      </c>
      <c r="H567" s="337">
        <v>0</v>
      </c>
      <c r="I567" s="337">
        <v>0</v>
      </c>
      <c r="J567" s="337"/>
    </row>
    <row r="568" spans="1:10" ht="14.4" x14ac:dyDescent="0.25">
      <c r="A568" s="417" t="s">
        <v>549</v>
      </c>
      <c r="B568" s="417"/>
      <c r="C568" s="353">
        <v>5903.8873521727346</v>
      </c>
      <c r="D568" s="337">
        <v>0</v>
      </c>
      <c r="E568" s="337">
        <v>1138.1357275427824</v>
      </c>
      <c r="F568" s="337">
        <v>33.233972277754205</v>
      </c>
      <c r="G568" s="337">
        <v>549.63877228593492</v>
      </c>
      <c r="H568" s="337">
        <v>0</v>
      </c>
      <c r="I568" s="337">
        <v>1090.5855825915341</v>
      </c>
      <c r="J568" s="337"/>
    </row>
    <row r="569" spans="1:10" x14ac:dyDescent="0.25">
      <c r="A569" s="394" t="s">
        <v>556</v>
      </c>
      <c r="B569" s="394"/>
      <c r="C569" s="353">
        <v>6717.3527351559187</v>
      </c>
      <c r="D569" s="337">
        <v>0</v>
      </c>
      <c r="E569" s="337">
        <v>1210.2278827914492</v>
      </c>
      <c r="F569" s="337">
        <v>46.527561188855884</v>
      </c>
      <c r="G569" s="337">
        <v>654.45360793115969</v>
      </c>
      <c r="H569" s="337">
        <v>18.406507723063864</v>
      </c>
      <c r="I569" s="337">
        <v>1216.8746772469999</v>
      </c>
      <c r="J569" s="337"/>
    </row>
    <row r="570" spans="1:10" x14ac:dyDescent="0.25">
      <c r="A570" s="394" t="s">
        <v>557</v>
      </c>
      <c r="B570" s="394"/>
      <c r="C570" s="353">
        <v>7872.8723866593728</v>
      </c>
      <c r="D570" s="337">
        <v>0</v>
      </c>
      <c r="E570" s="337">
        <v>1293.5684594264328</v>
      </c>
      <c r="F570" s="337">
        <v>51.129188119621851</v>
      </c>
      <c r="G570" s="337">
        <v>804.2621291216517</v>
      </c>
      <c r="H570" s="337">
        <v>18.917799604260086</v>
      </c>
      <c r="I570" s="337">
        <v>1417.3010946759177</v>
      </c>
      <c r="J570" s="337"/>
    </row>
    <row r="571" spans="1:10" x14ac:dyDescent="0.25">
      <c r="A571" s="394" t="s">
        <v>558</v>
      </c>
      <c r="B571" s="394"/>
      <c r="C571" s="353">
        <v>8944.540169646647</v>
      </c>
      <c r="D571" s="337">
        <v>0</v>
      </c>
      <c r="E571" s="337">
        <v>1684.1954566603438</v>
      </c>
      <c r="F571" s="337">
        <v>76.693782179432773</v>
      </c>
      <c r="G571" s="337">
        <v>838.51868516179832</v>
      </c>
      <c r="H571" s="337">
        <v>21.474259010241177</v>
      </c>
      <c r="I571" s="337">
        <v>1696.9777536902493</v>
      </c>
      <c r="J571" s="337"/>
    </row>
    <row r="572" spans="1:10" x14ac:dyDescent="0.25">
      <c r="A572" s="394" t="s">
        <v>559</v>
      </c>
      <c r="B572" s="394"/>
      <c r="C572" s="353">
        <v>10747.866634625709</v>
      </c>
      <c r="D572" s="337">
        <v>0</v>
      </c>
      <c r="E572" s="337">
        <v>1857.0121125046655</v>
      </c>
      <c r="F572" s="337">
        <v>83.34057663498362</v>
      </c>
      <c r="G572" s="337">
        <v>804.2621291216517</v>
      </c>
      <c r="H572" s="337">
        <v>40.903350495697481</v>
      </c>
      <c r="I572" s="337">
        <v>1898.4267548815592</v>
      </c>
      <c r="J572" s="337"/>
    </row>
    <row r="573" spans="1:10" x14ac:dyDescent="0.25">
      <c r="A573" s="394" t="s">
        <v>560</v>
      </c>
      <c r="B573" s="394"/>
      <c r="C573" s="353">
        <v>13065.552732088168</v>
      </c>
      <c r="D573" s="337">
        <v>0</v>
      </c>
      <c r="E573" s="337">
        <v>2000.1738392396067</v>
      </c>
      <c r="F573" s="337">
        <v>89.476079209338238</v>
      </c>
      <c r="G573" s="337">
        <v>856.92519288486221</v>
      </c>
      <c r="H573" s="337">
        <v>58.287274456368905</v>
      </c>
      <c r="I573" s="337">
        <v>2113.6806368651673</v>
      </c>
      <c r="J573" s="337"/>
    </row>
    <row r="574" spans="1:10" x14ac:dyDescent="0.25">
      <c r="A574" s="394" t="s">
        <v>561</v>
      </c>
      <c r="B574" s="394"/>
      <c r="C574" s="353">
        <v>14893.421207364649</v>
      </c>
      <c r="D574" s="337">
        <v>0</v>
      </c>
      <c r="E574" s="337">
        <v>2085.5595833993752</v>
      </c>
      <c r="F574" s="337">
        <v>100.21320871445883</v>
      </c>
      <c r="G574" s="337">
        <v>900.38500278654078</v>
      </c>
      <c r="H574" s="337">
        <v>72.092155248666813</v>
      </c>
      <c r="I574" s="337">
        <v>2426.5912681572531</v>
      </c>
      <c r="J574" s="337"/>
    </row>
    <row r="575" spans="1:10" x14ac:dyDescent="0.25">
      <c r="A575" s="394" t="s">
        <v>562</v>
      </c>
      <c r="B575" s="394"/>
      <c r="C575" s="353">
        <v>16176.25253728596</v>
      </c>
      <c r="D575" s="337">
        <v>0</v>
      </c>
      <c r="E575" s="337">
        <v>2193.4421703317776</v>
      </c>
      <c r="F575" s="337">
        <v>109.92775445718698</v>
      </c>
      <c r="G575" s="337">
        <v>899.36241902414838</v>
      </c>
      <c r="H575" s="337">
        <v>67.490528317900839</v>
      </c>
      <c r="I575" s="337">
        <v>2614.7466804374612</v>
      </c>
      <c r="J575" s="337"/>
    </row>
    <row r="576" spans="1:10" x14ac:dyDescent="0.25">
      <c r="A576" s="394" t="s">
        <v>563</v>
      </c>
      <c r="B576" s="394"/>
      <c r="C576" s="353">
        <v>17315.922140472332</v>
      </c>
      <c r="D576" s="337">
        <v>0</v>
      </c>
      <c r="E576" s="337">
        <v>2357.5668641957636</v>
      </c>
      <c r="F576" s="337">
        <v>107.37129505120589</v>
      </c>
      <c r="G576" s="337">
        <v>935.15285070788366</v>
      </c>
      <c r="H576" s="337">
        <v>51.129188119621851</v>
      </c>
      <c r="I576" s="337">
        <v>2738.9906075681424</v>
      </c>
      <c r="J576" s="337"/>
    </row>
    <row r="577" spans="1:10" x14ac:dyDescent="0.25">
      <c r="A577" s="394" t="s">
        <v>564</v>
      </c>
      <c r="B577" s="394"/>
      <c r="C577" s="353">
        <v>18583.414713957758</v>
      </c>
      <c r="D577" s="337">
        <v>0</v>
      </c>
      <c r="E577" s="337">
        <v>2612.1902210314802</v>
      </c>
      <c r="F577" s="337">
        <v>112.48421386316807</v>
      </c>
      <c r="G577" s="337">
        <v>999.57562773860718</v>
      </c>
      <c r="H577" s="337">
        <v>47.038853070052099</v>
      </c>
      <c r="I577" s="337">
        <v>2855.0538645996839</v>
      </c>
      <c r="J577" s="337"/>
    </row>
    <row r="578" spans="1:10" x14ac:dyDescent="0.25">
      <c r="A578" s="394" t="s">
        <v>565</v>
      </c>
      <c r="B578" s="394"/>
      <c r="C578" s="353">
        <v>20393.899265273569</v>
      </c>
      <c r="D578" s="337">
        <v>0</v>
      </c>
      <c r="E578" s="337">
        <v>2796.2552982621191</v>
      </c>
      <c r="F578" s="337">
        <v>119.64230019991513</v>
      </c>
      <c r="G578" s="337">
        <v>1081.3823287300022</v>
      </c>
      <c r="H578" s="337">
        <v>85.897036040964707</v>
      </c>
      <c r="I578" s="337">
        <v>2958.8461164825167</v>
      </c>
      <c r="J578" s="337"/>
    </row>
    <row r="579" spans="1:10" x14ac:dyDescent="0.25">
      <c r="A579" s="394" t="s">
        <v>566</v>
      </c>
      <c r="B579" s="394"/>
      <c r="C579" s="353">
        <v>24234.212584938363</v>
      </c>
      <c r="D579" s="337">
        <v>0</v>
      </c>
      <c r="E579" s="337">
        <v>2846.3619026193483</v>
      </c>
      <c r="F579" s="337">
        <v>127.3116784178584</v>
      </c>
      <c r="G579" s="337">
        <v>1187.2197481376193</v>
      </c>
      <c r="H579" s="337">
        <v>139.07139168537142</v>
      </c>
      <c r="I579" s="337">
        <v>3286.5842123292923</v>
      </c>
      <c r="J579" s="337"/>
    </row>
    <row r="580" spans="1:10" x14ac:dyDescent="0.25">
      <c r="A580" s="394" t="s">
        <v>567</v>
      </c>
      <c r="B580" s="394"/>
      <c r="C580" s="353">
        <v>28350.112228567923</v>
      </c>
      <c r="D580" s="337">
        <v>0</v>
      </c>
      <c r="E580" s="337">
        <v>2924.0782685611734</v>
      </c>
      <c r="F580" s="337">
        <v>133.95847287340925</v>
      </c>
      <c r="G580" s="337">
        <v>1220.4537204153735</v>
      </c>
      <c r="H580" s="337">
        <v>136.51493227939034</v>
      </c>
      <c r="I580" s="337">
        <v>3871.5021244177665</v>
      </c>
      <c r="J580" s="337"/>
    </row>
    <row r="581" spans="1:10" x14ac:dyDescent="0.25">
      <c r="A581" s="394" t="s">
        <v>568</v>
      </c>
      <c r="B581" s="394"/>
      <c r="C581" s="353">
        <v>31927.621521297864</v>
      </c>
      <c r="D581" s="337">
        <v>0</v>
      </c>
      <c r="E581" s="337">
        <v>2966.5154947004598</v>
      </c>
      <c r="F581" s="337">
        <v>125.77780277426974</v>
      </c>
      <c r="G581" s="337">
        <v>1178.5277861572836</v>
      </c>
      <c r="H581" s="337">
        <v>156.96660752723909</v>
      </c>
      <c r="I581" s="337">
        <v>4480.4507549224627</v>
      </c>
      <c r="J581" s="337"/>
    </row>
    <row r="582" spans="1:10" x14ac:dyDescent="0.25">
      <c r="A582" s="394">
        <v>27394</v>
      </c>
      <c r="B582" s="442"/>
      <c r="C582" s="353">
        <v>33458.42941359934</v>
      </c>
      <c r="D582" s="337"/>
      <c r="E582" s="337">
        <v>3689.4822147119125</v>
      </c>
      <c r="F582" s="337">
        <v>137.53751604178277</v>
      </c>
      <c r="G582" s="337">
        <v>322.62517703481387</v>
      </c>
      <c r="H582" s="337">
        <v>340.00910099548531</v>
      </c>
      <c r="I582" s="337">
        <v>4765.7516246299529</v>
      </c>
      <c r="J582" s="337"/>
    </row>
    <row r="583" spans="1:10" x14ac:dyDescent="0.25">
      <c r="A583" s="394">
        <v>27759</v>
      </c>
      <c r="B583" s="442"/>
      <c r="C583" s="353">
        <v>37297.720149501751</v>
      </c>
      <c r="D583" s="337">
        <v>0</v>
      </c>
      <c r="E583" s="337">
        <v>3881.7279620416912</v>
      </c>
      <c r="F583" s="337">
        <v>150.83110495288446</v>
      </c>
      <c r="G583" s="337">
        <v>287.857329113471</v>
      </c>
      <c r="H583" s="337">
        <v>597.1889172371832</v>
      </c>
      <c r="I583" s="337">
        <v>4817.3921046307705</v>
      </c>
      <c r="J583" s="337"/>
    </row>
    <row r="584" spans="1:10" x14ac:dyDescent="0.25">
      <c r="A584" s="394" t="s">
        <v>571</v>
      </c>
      <c r="B584" s="442"/>
      <c r="C584" s="353">
        <v>40019.326833109219</v>
      </c>
      <c r="D584" s="337">
        <v>0</v>
      </c>
      <c r="E584" s="337">
        <v>4335.2438606627366</v>
      </c>
      <c r="F584" s="337">
        <v>162.59081822039749</v>
      </c>
      <c r="G584" s="337">
        <v>280.18795089552776</v>
      </c>
      <c r="H584" s="337">
        <v>634.00193268331088</v>
      </c>
      <c r="I584" s="337">
        <v>5308.2323105791402</v>
      </c>
      <c r="J584" s="337"/>
    </row>
    <row r="585" spans="1:10" x14ac:dyDescent="0.25">
      <c r="A585" s="394" t="s">
        <v>572</v>
      </c>
      <c r="B585" s="442"/>
      <c r="C585" s="353">
        <v>41858.443729772014</v>
      </c>
      <c r="D585" s="337">
        <v>0</v>
      </c>
      <c r="E585" s="337">
        <v>4431.3667343276256</v>
      </c>
      <c r="F585" s="337">
        <v>152.36498059647312</v>
      </c>
      <c r="G585" s="337">
        <v>240.81847604341891</v>
      </c>
      <c r="H585" s="337">
        <v>602.30183604914544</v>
      </c>
      <c r="I585" s="337">
        <v>5414.5810218679544</v>
      </c>
      <c r="J585" s="337"/>
    </row>
    <row r="586" spans="1:10" x14ac:dyDescent="0.25">
      <c r="A586" s="394" t="s">
        <v>573</v>
      </c>
      <c r="B586" s="442"/>
      <c r="C586" s="353">
        <v>43499.690668411873</v>
      </c>
      <c r="D586" s="337">
        <v>0</v>
      </c>
      <c r="E586" s="337">
        <v>4466.1345822489684</v>
      </c>
      <c r="F586" s="337">
        <v>156.45531564604286</v>
      </c>
      <c r="G586" s="337">
        <v>192.75703921097437</v>
      </c>
      <c r="H586" s="337">
        <v>613.55025743546219</v>
      </c>
      <c r="I586" s="337">
        <v>5242.7869497860247</v>
      </c>
      <c r="J586" s="337"/>
    </row>
    <row r="587" spans="1:10" x14ac:dyDescent="0.25">
      <c r="A587" s="394" t="s">
        <v>574</v>
      </c>
      <c r="B587" s="442"/>
      <c r="C587" s="353">
        <v>45482.480583690813</v>
      </c>
      <c r="D587" s="337">
        <v>0</v>
      </c>
      <c r="E587" s="337">
        <v>4543.850948190794</v>
      </c>
      <c r="F587" s="337">
        <v>149.2972293092958</v>
      </c>
      <c r="G587" s="337">
        <v>161.56823445800507</v>
      </c>
      <c r="H587" s="337">
        <v>516.4048000081807</v>
      </c>
      <c r="I587" s="337">
        <v>5475.4247557303033</v>
      </c>
      <c r="J587" s="337"/>
    </row>
    <row r="588" spans="1:10" x14ac:dyDescent="0.25">
      <c r="A588" s="394" t="s">
        <v>575</v>
      </c>
      <c r="B588" s="442"/>
      <c r="C588" s="353">
        <v>47917.252521947201</v>
      </c>
      <c r="D588" s="337">
        <v>0</v>
      </c>
      <c r="E588" s="337">
        <v>4717.6901877975079</v>
      </c>
      <c r="F588" s="337">
        <v>147.25206178451094</v>
      </c>
      <c r="G588" s="337">
        <v>168.2150289135559</v>
      </c>
      <c r="H588" s="337">
        <v>613.55025743546219</v>
      </c>
      <c r="I588" s="337">
        <v>5341.4662828568944</v>
      </c>
      <c r="J588" s="337"/>
    </row>
    <row r="589" spans="1:10" x14ac:dyDescent="0.25">
      <c r="A589" s="394" t="s">
        <v>576</v>
      </c>
      <c r="B589" s="442"/>
      <c r="C589" s="353">
        <v>51159.865632493624</v>
      </c>
      <c r="D589" s="337">
        <v>0</v>
      </c>
      <c r="E589" s="337">
        <v>4763.1951652239713</v>
      </c>
      <c r="F589" s="337">
        <v>143.16172673494117</v>
      </c>
      <c r="G589" s="337">
        <v>188.15541228020842</v>
      </c>
      <c r="H589" s="337">
        <v>1175.9713267513025</v>
      </c>
      <c r="I589" s="337">
        <v>5737.2061989027679</v>
      </c>
      <c r="J589" s="337"/>
    </row>
    <row r="590" spans="1:10" x14ac:dyDescent="0.25">
      <c r="A590" s="394" t="s">
        <v>577</v>
      </c>
      <c r="B590" s="442"/>
      <c r="C590" s="353">
        <v>54703.118369183423</v>
      </c>
      <c r="D590" s="337">
        <v>0</v>
      </c>
      <c r="E590" s="337">
        <v>4852.1599525521133</v>
      </c>
      <c r="F590" s="337">
        <v>147.25206178451091</v>
      </c>
      <c r="G590" s="337">
        <v>203.49416871609498</v>
      </c>
      <c r="H590" s="337">
        <v>1319.1330534862436</v>
      </c>
      <c r="I590" s="337">
        <v>5826.1709862309099</v>
      </c>
      <c r="J590" s="337"/>
    </row>
    <row r="591" spans="1:10" x14ac:dyDescent="0.25">
      <c r="A591" s="394" t="s">
        <v>578</v>
      </c>
      <c r="B591" s="442"/>
      <c r="C591" s="353">
        <v>56187.909992177229</v>
      </c>
      <c r="D591" s="337">
        <v>0</v>
      </c>
      <c r="E591" s="337">
        <v>4829.1518178982833</v>
      </c>
      <c r="F591" s="337">
        <v>139.58268356656765</v>
      </c>
      <c r="G591" s="337">
        <v>307.28642059892729</v>
      </c>
      <c r="H591" s="337">
        <v>1168.3019485333593</v>
      </c>
      <c r="I591" s="337">
        <v>6475.511675350107</v>
      </c>
      <c r="J591" s="337"/>
    </row>
    <row r="592" spans="1:10" x14ac:dyDescent="0.25">
      <c r="A592" s="394" t="s">
        <v>579</v>
      </c>
      <c r="B592" s="442"/>
      <c r="C592" s="353">
        <v>56779.98599060245</v>
      </c>
      <c r="D592" s="337">
        <v>0</v>
      </c>
      <c r="E592" s="337">
        <v>4845.5131580965626</v>
      </c>
      <c r="F592" s="337">
        <v>138.56009980417522</v>
      </c>
      <c r="G592" s="337">
        <v>165.14727762637858</v>
      </c>
      <c r="H592" s="337">
        <v>916.74634298481976</v>
      </c>
      <c r="I592" s="337">
        <v>6063.9217109871515</v>
      </c>
      <c r="J592" s="337"/>
    </row>
    <row r="593" spans="1:10" x14ac:dyDescent="0.25">
      <c r="A593" s="394" t="s">
        <v>580</v>
      </c>
      <c r="B593" s="442"/>
      <c r="C593" s="353">
        <v>57116.416048429564</v>
      </c>
      <c r="D593" s="337">
        <v>0</v>
      </c>
      <c r="E593" s="337">
        <v>4967.2006258212632</v>
      </c>
      <c r="F593" s="337">
        <v>137.02622416058654</v>
      </c>
      <c r="G593" s="337">
        <v>171.28278020073319</v>
      </c>
      <c r="H593" s="337">
        <v>899.36241902414827</v>
      </c>
      <c r="I593" s="337">
        <v>6214.2415240588398</v>
      </c>
      <c r="J593" s="337"/>
    </row>
    <row r="594" spans="1:10" x14ac:dyDescent="0.25">
      <c r="A594" s="394" t="s">
        <v>581</v>
      </c>
      <c r="B594" s="442"/>
      <c r="C594" s="353">
        <v>57616.970800120667</v>
      </c>
      <c r="D594" s="337">
        <v>0</v>
      </c>
      <c r="E594" s="337">
        <v>5219.7788151321947</v>
      </c>
      <c r="F594" s="337">
        <v>142.65043485374497</v>
      </c>
      <c r="G594" s="337">
        <v>164.63598574518238</v>
      </c>
      <c r="H594" s="337">
        <v>942.31093704463069</v>
      </c>
      <c r="I594" s="337">
        <v>7020.0375288240803</v>
      </c>
      <c r="J594" s="337"/>
    </row>
    <row r="595" spans="1:10" x14ac:dyDescent="0.25">
      <c r="A595" s="394" t="s">
        <v>582</v>
      </c>
      <c r="B595" s="442"/>
      <c r="C595" s="353">
        <v>59209.645010046886</v>
      </c>
      <c r="D595" s="337">
        <v>0</v>
      </c>
      <c r="E595" s="337">
        <v>5292.8935541432538</v>
      </c>
      <c r="F595" s="337">
        <v>167.19244515116344</v>
      </c>
      <c r="G595" s="337">
        <v>158.50048317082772</v>
      </c>
      <c r="H595" s="337">
        <v>863.06069545921673</v>
      </c>
      <c r="I595" s="337">
        <v>7716.9283628945259</v>
      </c>
      <c r="J595" s="337"/>
    </row>
    <row r="596" spans="1:10" x14ac:dyDescent="0.25">
      <c r="A596" s="394" t="s">
        <v>583</v>
      </c>
      <c r="B596" s="442"/>
      <c r="C596" s="353">
        <v>60093.668672635147</v>
      </c>
      <c r="D596" s="337">
        <v>0</v>
      </c>
      <c r="E596" s="337">
        <v>5605.8041854353396</v>
      </c>
      <c r="F596" s="337">
        <v>146.22947802211849</v>
      </c>
      <c r="G596" s="337">
        <v>159.01177505202395</v>
      </c>
      <c r="H596" s="337">
        <v>764.89265426954285</v>
      </c>
      <c r="I596" s="337">
        <v>7008.2778155565666</v>
      </c>
      <c r="J596" s="337"/>
    </row>
    <row r="597" spans="1:10" x14ac:dyDescent="0.25">
      <c r="A597" s="394" t="s">
        <v>584</v>
      </c>
      <c r="B597" s="442"/>
      <c r="C597" s="353">
        <v>61295.204593446259</v>
      </c>
      <c r="D597" s="337">
        <v>0</v>
      </c>
      <c r="E597" s="337">
        <v>5864.0065854394306</v>
      </c>
      <c r="F597" s="337">
        <v>148.27464554690337</v>
      </c>
      <c r="G597" s="337">
        <v>164.63598574518235</v>
      </c>
      <c r="H597" s="337">
        <v>614.06154931665844</v>
      </c>
      <c r="I597" s="337">
        <v>7544.1117070502041</v>
      </c>
      <c r="J597" s="337"/>
    </row>
    <row r="598" spans="1:10" x14ac:dyDescent="0.25">
      <c r="A598" s="394" t="s">
        <v>585</v>
      </c>
      <c r="B598" s="442"/>
      <c r="C598" s="353">
        <v>63104.155269118484</v>
      </c>
      <c r="D598" s="337">
        <v>0</v>
      </c>
      <c r="E598" s="337">
        <v>5926.8954868265646</v>
      </c>
      <c r="F598" s="337">
        <v>202.47158495370252</v>
      </c>
      <c r="G598" s="337">
        <v>190.71187168618951</v>
      </c>
      <c r="H598" s="337">
        <v>912.65600793524993</v>
      </c>
      <c r="I598" s="337">
        <v>8799.8445672681155</v>
      </c>
      <c r="J598" s="337"/>
    </row>
    <row r="599" spans="1:10" x14ac:dyDescent="0.25">
      <c r="A599" s="394"/>
      <c r="B599" s="442"/>
      <c r="C599" s="353"/>
      <c r="D599" s="337"/>
      <c r="E599" s="337"/>
      <c r="F599" s="337"/>
      <c r="G599" s="337"/>
      <c r="H599" s="337"/>
      <c r="I599" s="337"/>
      <c r="J599" s="337"/>
    </row>
    <row r="600" spans="1:10" x14ac:dyDescent="0.25">
      <c r="A600" s="394">
        <v>33603</v>
      </c>
      <c r="B600" s="442"/>
      <c r="C600" s="353">
        <v>70053.123226456286</v>
      </c>
      <c r="D600" s="337">
        <v>0</v>
      </c>
      <c r="E600" s="337">
        <v>6078.7491755418423</v>
      </c>
      <c r="F600" s="337">
        <v>322.11388515361767</v>
      </c>
      <c r="G600" s="337">
        <v>214.23129822121555</v>
      </c>
      <c r="H600" s="337">
        <v>1565.0644483416247</v>
      </c>
      <c r="I600" s="337">
        <v>11293.92636374327</v>
      </c>
      <c r="J600" s="337"/>
    </row>
    <row r="601" spans="1:10" x14ac:dyDescent="0.25">
      <c r="A601" s="394">
        <v>33969</v>
      </c>
      <c r="B601" s="442"/>
      <c r="C601" s="353">
        <v>75963.146081203391</v>
      </c>
      <c r="D601" s="337">
        <v>0</v>
      </c>
      <c r="E601" s="337">
        <v>5891.1050551428298</v>
      </c>
      <c r="F601" s="337">
        <v>240.81847604341891</v>
      </c>
      <c r="G601" s="337">
        <v>219.34421703317776</v>
      </c>
      <c r="H601" s="337">
        <v>1440.8205212109438</v>
      </c>
      <c r="I601" s="337">
        <v>12001.04303543764</v>
      </c>
      <c r="J601" s="337"/>
    </row>
    <row r="602" spans="1:10" x14ac:dyDescent="0.25">
      <c r="A602" s="394" t="s">
        <v>588</v>
      </c>
      <c r="B602" s="442"/>
      <c r="C602" s="353">
        <v>85017.614005307216</v>
      </c>
      <c r="D602" s="337">
        <v>0</v>
      </c>
      <c r="E602" s="337">
        <v>5381.8583414713958</v>
      </c>
      <c r="F602" s="337">
        <v>245.93139485538111</v>
      </c>
      <c r="G602" s="337">
        <v>286.8347453510786</v>
      </c>
      <c r="H602" s="337">
        <v>1731.2343097303958</v>
      </c>
      <c r="I602" s="337">
        <v>13012.889668324957</v>
      </c>
      <c r="J602" s="337"/>
    </row>
    <row r="603" spans="1:10" x14ac:dyDescent="0.25">
      <c r="A603" s="394" t="s">
        <v>589</v>
      </c>
      <c r="B603" s="442"/>
      <c r="C603" s="353">
        <v>91428.702903626603</v>
      </c>
      <c r="D603" s="337">
        <v>0</v>
      </c>
      <c r="E603" s="337">
        <v>4940.6134479990596</v>
      </c>
      <c r="F603" s="337">
        <v>723.47801189264919</v>
      </c>
      <c r="G603" s="337">
        <v>324.67034455959873</v>
      </c>
      <c r="H603" s="337">
        <v>2745.1261101424975</v>
      </c>
      <c r="I603" s="337">
        <v>14240.501475077079</v>
      </c>
      <c r="J603" s="337"/>
    </row>
    <row r="604" spans="1:10" x14ac:dyDescent="0.25">
      <c r="A604" s="394" t="s">
        <v>590</v>
      </c>
      <c r="B604" s="442"/>
      <c r="C604" s="353">
        <v>94926.961954771119</v>
      </c>
      <c r="D604" s="337">
        <v>0</v>
      </c>
      <c r="E604" s="337">
        <v>4714.6224365103308</v>
      </c>
      <c r="F604" s="337">
        <v>536.8564752560294</v>
      </c>
      <c r="G604" s="337">
        <v>360.97206812453027</v>
      </c>
      <c r="H604" s="337">
        <v>3778.4470020400545</v>
      </c>
      <c r="I604" s="337">
        <v>17056.69715670585</v>
      </c>
      <c r="J604" s="337"/>
    </row>
    <row r="605" spans="1:10" x14ac:dyDescent="0.25">
      <c r="A605" s="394" t="s">
        <v>591</v>
      </c>
      <c r="B605" s="442"/>
      <c r="C605" s="353">
        <v>96453.679512023038</v>
      </c>
      <c r="D605" s="337">
        <v>0</v>
      </c>
      <c r="E605" s="337">
        <v>4777.0000460162692</v>
      </c>
      <c r="F605" s="337">
        <v>1197.4455857615437</v>
      </c>
      <c r="G605" s="337">
        <v>380.40115960998651</v>
      </c>
      <c r="H605" s="337">
        <v>4178.2772531354976</v>
      </c>
      <c r="I605" s="337">
        <v>18765.945915544809</v>
      </c>
      <c r="J605" s="337"/>
    </row>
    <row r="606" spans="1:10" x14ac:dyDescent="0.25">
      <c r="A606" s="394" t="s">
        <v>592</v>
      </c>
      <c r="B606" s="442"/>
      <c r="C606" s="353">
        <v>95927.048874390923</v>
      </c>
      <c r="D606" s="337">
        <v>0</v>
      </c>
      <c r="E606" s="337">
        <v>4865.964833344412</v>
      </c>
      <c r="F606" s="337">
        <v>1233.7473093264753</v>
      </c>
      <c r="G606" s="337">
        <v>499.02087604750926</v>
      </c>
      <c r="H606" s="337">
        <v>5371.121211966275</v>
      </c>
      <c r="I606" s="337">
        <v>18810.939601090075</v>
      </c>
      <c r="J606" s="337"/>
    </row>
    <row r="607" spans="1:10" x14ac:dyDescent="0.25">
      <c r="A607" s="394" t="s">
        <v>593</v>
      </c>
      <c r="B607" s="442"/>
      <c r="C607" s="353">
        <v>95436.719960323739</v>
      </c>
      <c r="D607" s="337">
        <v>0</v>
      </c>
      <c r="E607" s="337">
        <v>5065.8799588921329</v>
      </c>
      <c r="F607" s="337">
        <v>1308.9072158623194</v>
      </c>
      <c r="G607" s="337">
        <v>551.68393981071972</v>
      </c>
      <c r="H607" s="337">
        <v>5919.2261086086219</v>
      </c>
      <c r="I607" s="337">
        <v>21086.699764294444</v>
      </c>
      <c r="J607" s="337"/>
    </row>
    <row r="608" spans="1:10" x14ac:dyDescent="0.25">
      <c r="A608" s="394" t="s">
        <v>594</v>
      </c>
      <c r="B608" s="442"/>
      <c r="C608" s="353">
        <v>95814.564660527758</v>
      </c>
      <c r="D608" s="337">
        <v>0</v>
      </c>
      <c r="E608" s="337">
        <v>4972.3135446332253</v>
      </c>
      <c r="F608" s="337">
        <v>970.43199051042268</v>
      </c>
      <c r="G608" s="337">
        <v>677.46174258498957</v>
      </c>
      <c r="H608" s="337">
        <v>6107.8928127700265</v>
      </c>
      <c r="I608" s="337">
        <v>25062.505432476239</v>
      </c>
      <c r="J608" s="337"/>
    </row>
    <row r="609" spans="1:10" x14ac:dyDescent="0.25">
      <c r="A609" s="394" t="s">
        <v>595</v>
      </c>
      <c r="B609" s="442"/>
      <c r="C609" s="353">
        <v>91061.084041046517</v>
      </c>
      <c r="D609" s="337">
        <v>0</v>
      </c>
      <c r="E609" s="337">
        <v>4848.5809093837397</v>
      </c>
      <c r="F609" s="337">
        <v>1331.4040586349531</v>
      </c>
      <c r="G609" s="337">
        <v>676.95045070379331</v>
      </c>
      <c r="H609" s="337">
        <v>6949.9905411001982</v>
      </c>
      <c r="I609" s="337">
        <v>23214.185281951908</v>
      </c>
      <c r="J609" s="337"/>
    </row>
    <row r="610" spans="1:10" x14ac:dyDescent="0.25">
      <c r="A610" s="394" t="s">
        <v>598</v>
      </c>
      <c r="B610" s="442"/>
      <c r="C610" s="353">
        <v>89829</v>
      </c>
      <c r="D610" s="337">
        <v>0</v>
      </c>
      <c r="E610" s="337">
        <v>4785</v>
      </c>
      <c r="F610" s="337">
        <v>1852</v>
      </c>
      <c r="G610" s="337">
        <v>654</v>
      </c>
      <c r="H610" s="337">
        <v>9015</v>
      </c>
      <c r="I610" s="337">
        <v>23622</v>
      </c>
      <c r="J610" s="337"/>
    </row>
    <row r="611" spans="1:10" x14ac:dyDescent="0.25">
      <c r="A611" s="394" t="s">
        <v>599</v>
      </c>
      <c r="B611" s="442"/>
      <c r="C611" s="353">
        <v>89815</v>
      </c>
      <c r="D611" s="337">
        <v>0</v>
      </c>
      <c r="E611" s="337">
        <v>4849</v>
      </c>
      <c r="F611" s="337">
        <v>1723</v>
      </c>
      <c r="G611" s="337">
        <v>630</v>
      </c>
      <c r="H611" s="337">
        <v>10719</v>
      </c>
      <c r="I611" s="337">
        <v>24230</v>
      </c>
      <c r="J611" s="337"/>
    </row>
    <row r="612" spans="1:10" x14ac:dyDescent="0.25">
      <c r="A612" s="394" t="s">
        <v>600</v>
      </c>
      <c r="B612" s="442"/>
      <c r="C612" s="353">
        <v>91498</v>
      </c>
      <c r="D612" s="337">
        <v>0</v>
      </c>
      <c r="E612" s="337">
        <v>5065</v>
      </c>
      <c r="F612" s="337">
        <v>2445</v>
      </c>
      <c r="G612" s="337">
        <v>1074</v>
      </c>
      <c r="H612" s="337">
        <v>16033</v>
      </c>
      <c r="I612" s="337">
        <v>38837</v>
      </c>
      <c r="J612" s="337"/>
    </row>
    <row r="613" spans="1:10" x14ac:dyDescent="0.25">
      <c r="A613" s="394" t="s">
        <v>601</v>
      </c>
      <c r="B613" s="442"/>
      <c r="C613" s="353">
        <v>91788</v>
      </c>
      <c r="D613" s="337">
        <v>0</v>
      </c>
      <c r="E613" s="337">
        <v>5076</v>
      </c>
      <c r="F613" s="337">
        <v>2295</v>
      </c>
      <c r="G613" s="337">
        <v>1137</v>
      </c>
      <c r="H613" s="337">
        <v>20008</v>
      </c>
      <c r="I613" s="337">
        <v>26222</v>
      </c>
      <c r="J613" s="337"/>
    </row>
    <row r="614" spans="1:10" x14ac:dyDescent="0.25">
      <c r="A614" s="394">
        <v>38717</v>
      </c>
      <c r="B614" s="442"/>
      <c r="C614" s="353">
        <v>91271</v>
      </c>
      <c r="D614" s="337">
        <v>0</v>
      </c>
      <c r="E614" s="337">
        <v>5173</v>
      </c>
      <c r="F614" s="337">
        <v>2160</v>
      </c>
      <c r="G614" s="337">
        <v>1033</v>
      </c>
      <c r="H614" s="337">
        <v>23961</v>
      </c>
      <c r="I614" s="337">
        <v>27297</v>
      </c>
      <c r="J614" s="337"/>
    </row>
    <row r="615" spans="1:10" x14ac:dyDescent="0.25">
      <c r="A615" s="394" t="s">
        <v>602</v>
      </c>
      <c r="B615" s="442"/>
      <c r="C615" s="353">
        <v>84525.856</v>
      </c>
      <c r="D615" s="337">
        <v>0</v>
      </c>
      <c r="E615" s="337">
        <v>4820.2479999999996</v>
      </c>
      <c r="F615" s="337">
        <v>1514</v>
      </c>
      <c r="G615" s="337">
        <v>897.38100000000009</v>
      </c>
      <c r="H615" s="337">
        <v>27716.892</v>
      </c>
      <c r="I615" s="337">
        <v>28798</v>
      </c>
      <c r="J615" s="337"/>
    </row>
    <row r="616" spans="1:10" x14ac:dyDescent="0.25">
      <c r="A616" s="394" t="s">
        <v>611</v>
      </c>
      <c r="B616" s="442"/>
      <c r="C616" s="353">
        <v>81798.887999999992</v>
      </c>
      <c r="D616" s="337">
        <v>0</v>
      </c>
      <c r="E616" s="337">
        <v>4767.5540000000001</v>
      </c>
      <c r="F616" s="337">
        <v>1439.9689999999998</v>
      </c>
      <c r="G616" s="337">
        <v>864.73699999999997</v>
      </c>
      <c r="H616" s="337">
        <v>28828.003999999997</v>
      </c>
      <c r="I616" s="337">
        <v>31980.006999999998</v>
      </c>
      <c r="J616" s="337"/>
    </row>
    <row r="617" spans="1:10" x14ac:dyDescent="0.25">
      <c r="A617" s="394" t="s">
        <v>612</v>
      </c>
      <c r="B617" s="442"/>
      <c r="C617" s="353">
        <v>79006.902999999991</v>
      </c>
      <c r="D617" s="337">
        <v>0</v>
      </c>
      <c r="E617" s="337">
        <v>4696.8279999999995</v>
      </c>
      <c r="F617" s="337">
        <v>1806.1079999999999</v>
      </c>
      <c r="G617" s="337">
        <v>638.62099999999998</v>
      </c>
      <c r="H617" s="337">
        <v>29856.671000000002</v>
      </c>
      <c r="I617" s="337">
        <v>25747.848000000002</v>
      </c>
      <c r="J617" s="337"/>
    </row>
    <row r="618" spans="1:10" x14ac:dyDescent="0.25">
      <c r="A618" s="394">
        <v>40178</v>
      </c>
      <c r="B618" s="442"/>
      <c r="C618" s="353">
        <v>79109.752999999997</v>
      </c>
      <c r="D618" s="337">
        <v>0</v>
      </c>
      <c r="E618" s="337">
        <v>4492.3949999999995</v>
      </c>
      <c r="F618" s="337">
        <v>1702.615</v>
      </c>
      <c r="G618" s="337">
        <v>422.1</v>
      </c>
      <c r="H618" s="337">
        <v>34700.294000000002</v>
      </c>
      <c r="I618" s="337">
        <v>24731.913</v>
      </c>
      <c r="J618" s="337"/>
    </row>
    <row r="619" spans="1:10" x14ac:dyDescent="0.25">
      <c r="A619" s="394"/>
      <c r="B619" s="394"/>
      <c r="C619" s="335"/>
      <c r="D619" s="337"/>
      <c r="E619" s="343"/>
      <c r="F619" s="343"/>
      <c r="G619" s="343"/>
      <c r="H619" s="343"/>
      <c r="I619" s="343"/>
      <c r="J619" s="335"/>
    </row>
    <row r="620" spans="1:10" ht="13.8" x14ac:dyDescent="0.25">
      <c r="A620" s="394"/>
      <c r="B620" s="394"/>
      <c r="C620" s="422" t="s">
        <v>614</v>
      </c>
      <c r="D620" s="337"/>
      <c r="E620" s="443"/>
      <c r="F620" s="443"/>
      <c r="G620" s="443"/>
      <c r="H620" s="443"/>
      <c r="I620" s="443"/>
      <c r="J620" s="444"/>
    </row>
    <row r="621" spans="1:10" ht="13.8" x14ac:dyDescent="0.25">
      <c r="A621" s="394"/>
      <c r="B621" s="394"/>
      <c r="C621" s="422"/>
      <c r="D621" s="337"/>
      <c r="E621" s="443"/>
      <c r="F621" s="443"/>
      <c r="G621" s="443"/>
      <c r="H621" s="443"/>
      <c r="I621" s="443"/>
      <c r="J621" s="444"/>
    </row>
    <row r="622" spans="1:10" x14ac:dyDescent="0.25">
      <c r="A622" s="394">
        <v>18353</v>
      </c>
      <c r="B622" s="394"/>
      <c r="C622" s="353">
        <v>105.83741940761723</v>
      </c>
      <c r="D622" s="337">
        <v>0</v>
      </c>
      <c r="E622" s="337">
        <v>70.558279605078155</v>
      </c>
      <c r="F622" s="337">
        <v>5.6242106931584033</v>
      </c>
      <c r="G622" s="337">
        <v>0</v>
      </c>
      <c r="H622" s="337">
        <v>0</v>
      </c>
      <c r="I622" s="337">
        <v>0</v>
      </c>
      <c r="J622" s="337"/>
    </row>
    <row r="623" spans="1:10" x14ac:dyDescent="0.25">
      <c r="A623" s="394">
        <v>20179</v>
      </c>
      <c r="B623" s="394"/>
      <c r="C623" s="353">
        <v>2015.5125956754932</v>
      </c>
      <c r="D623" s="337">
        <v>0</v>
      </c>
      <c r="E623" s="337">
        <v>508.73542179023741</v>
      </c>
      <c r="F623" s="337">
        <v>36.301723564931514</v>
      </c>
      <c r="G623" s="337">
        <v>0</v>
      </c>
      <c r="H623" s="337">
        <v>0</v>
      </c>
      <c r="I623" s="337">
        <v>0</v>
      </c>
      <c r="J623" s="337"/>
    </row>
    <row r="624" spans="1:10" x14ac:dyDescent="0.25">
      <c r="A624" s="394">
        <v>20545</v>
      </c>
      <c r="B624" s="394"/>
      <c r="C624" s="353">
        <v>2625.995101823778</v>
      </c>
      <c r="D624" s="337">
        <v>0</v>
      </c>
      <c r="E624" s="337">
        <v>607.41475486110755</v>
      </c>
      <c r="F624" s="337">
        <v>28.632345346988235</v>
      </c>
      <c r="G624" s="337">
        <v>0</v>
      </c>
      <c r="H624" s="337">
        <v>0</v>
      </c>
      <c r="I624" s="337">
        <v>0</v>
      </c>
      <c r="J624" s="337"/>
    </row>
    <row r="625" spans="1:10" x14ac:dyDescent="0.25">
      <c r="A625" s="394">
        <v>20910</v>
      </c>
      <c r="B625" s="394"/>
      <c r="C625" s="353">
        <v>3151.0918638122944</v>
      </c>
      <c r="D625" s="337">
        <v>0</v>
      </c>
      <c r="E625" s="337">
        <v>735.2377251601622</v>
      </c>
      <c r="F625" s="337">
        <v>26.075885941007144</v>
      </c>
      <c r="G625" s="337">
        <v>0</v>
      </c>
      <c r="H625" s="337">
        <v>0</v>
      </c>
      <c r="I625" s="337">
        <v>0</v>
      </c>
      <c r="J625" s="337"/>
    </row>
    <row r="626" spans="1:10" x14ac:dyDescent="0.25">
      <c r="A626" s="394">
        <v>21275</v>
      </c>
      <c r="B626" s="394"/>
      <c r="C626" s="353">
        <v>3995.2347596672512</v>
      </c>
      <c r="D626" s="337">
        <v>0</v>
      </c>
      <c r="E626" s="337">
        <v>857.43648476605847</v>
      </c>
      <c r="F626" s="337">
        <v>28.632345346988235</v>
      </c>
      <c r="G626" s="337">
        <v>0</v>
      </c>
      <c r="H626" s="337">
        <v>0</v>
      </c>
      <c r="I626" s="337">
        <v>0</v>
      </c>
      <c r="J626" s="337"/>
    </row>
    <row r="627" spans="1:10" x14ac:dyDescent="0.25">
      <c r="A627" s="394">
        <v>21640</v>
      </c>
      <c r="B627" s="394"/>
      <c r="C627" s="353">
        <v>4607.762433340321</v>
      </c>
      <c r="D627" s="337">
        <v>0</v>
      </c>
      <c r="E627" s="337">
        <v>970.94328239161894</v>
      </c>
      <c r="F627" s="337">
        <v>29.143637228184453</v>
      </c>
      <c r="G627" s="337">
        <v>0</v>
      </c>
      <c r="H627" s="337">
        <v>0</v>
      </c>
      <c r="I627" s="337">
        <v>0</v>
      </c>
      <c r="J627" s="337"/>
    </row>
    <row r="628" spans="1:10" ht="14.4" x14ac:dyDescent="0.25">
      <c r="A628" s="417" t="s">
        <v>549</v>
      </c>
      <c r="B628" s="417"/>
      <c r="C628" s="353">
        <v>5903.8873521727346</v>
      </c>
      <c r="D628" s="337">
        <v>0</v>
      </c>
      <c r="E628" s="337">
        <v>1138.1357275427824</v>
      </c>
      <c r="F628" s="337">
        <v>33.233972277754205</v>
      </c>
      <c r="G628" s="337">
        <v>549.63877228593492</v>
      </c>
      <c r="H628" s="337">
        <v>0</v>
      </c>
      <c r="I628" s="337">
        <v>1090.5855825915341</v>
      </c>
      <c r="J628" s="337"/>
    </row>
    <row r="629" spans="1:10" x14ac:dyDescent="0.25">
      <c r="A629" s="394" t="s">
        <v>556</v>
      </c>
      <c r="B629" s="394"/>
      <c r="C629" s="353">
        <v>6717.3527351559187</v>
      </c>
      <c r="D629" s="337">
        <v>0</v>
      </c>
      <c r="E629" s="337">
        <v>1210.2278827914492</v>
      </c>
      <c r="F629" s="337">
        <v>46.527561188855884</v>
      </c>
      <c r="G629" s="337">
        <v>654.45360793115969</v>
      </c>
      <c r="H629" s="337">
        <v>18.406507723063864</v>
      </c>
      <c r="I629" s="337">
        <v>1216.8746772469999</v>
      </c>
      <c r="J629" s="337"/>
    </row>
    <row r="630" spans="1:10" x14ac:dyDescent="0.25">
      <c r="A630" s="394" t="s">
        <v>557</v>
      </c>
      <c r="B630" s="394"/>
      <c r="C630" s="353">
        <v>7872.8723866593728</v>
      </c>
      <c r="D630" s="337">
        <v>0</v>
      </c>
      <c r="E630" s="337">
        <v>1293.5684594264328</v>
      </c>
      <c r="F630" s="337">
        <v>51.129188119621851</v>
      </c>
      <c r="G630" s="337">
        <v>804.2621291216517</v>
      </c>
      <c r="H630" s="337">
        <v>18.917799604260086</v>
      </c>
      <c r="I630" s="337">
        <v>1417.3010946759177</v>
      </c>
      <c r="J630" s="337"/>
    </row>
    <row r="631" spans="1:10" x14ac:dyDescent="0.25">
      <c r="A631" s="394" t="s">
        <v>558</v>
      </c>
      <c r="B631" s="394"/>
      <c r="C631" s="353">
        <v>8944.540169646647</v>
      </c>
      <c r="D631" s="337">
        <v>0</v>
      </c>
      <c r="E631" s="337">
        <v>1684.1954566603438</v>
      </c>
      <c r="F631" s="337">
        <v>76.693782179432773</v>
      </c>
      <c r="G631" s="337">
        <v>838.51868516179832</v>
      </c>
      <c r="H631" s="337">
        <v>21.474259010241177</v>
      </c>
      <c r="I631" s="337">
        <v>1696.9777536902493</v>
      </c>
      <c r="J631" s="337"/>
    </row>
    <row r="632" spans="1:10" x14ac:dyDescent="0.25">
      <c r="A632" s="394" t="s">
        <v>559</v>
      </c>
      <c r="B632" s="394"/>
      <c r="C632" s="353">
        <v>10747.866634625709</v>
      </c>
      <c r="D632" s="337">
        <v>0</v>
      </c>
      <c r="E632" s="337">
        <v>1857.0121125046655</v>
      </c>
      <c r="F632" s="337">
        <v>83.34057663498362</v>
      </c>
      <c r="G632" s="337">
        <v>804.2621291216517</v>
      </c>
      <c r="H632" s="337">
        <v>40.903350495697481</v>
      </c>
      <c r="I632" s="337">
        <v>1898.4267548815592</v>
      </c>
      <c r="J632" s="337"/>
    </row>
    <row r="633" spans="1:10" x14ac:dyDescent="0.25">
      <c r="A633" s="394" t="s">
        <v>560</v>
      </c>
      <c r="B633" s="394"/>
      <c r="C633" s="353">
        <v>13065.552732088168</v>
      </c>
      <c r="D633" s="337">
        <v>0</v>
      </c>
      <c r="E633" s="337">
        <v>2000.1738392396067</v>
      </c>
      <c r="F633" s="337">
        <v>89.476079209338238</v>
      </c>
      <c r="G633" s="337">
        <v>856.92519288486221</v>
      </c>
      <c r="H633" s="337">
        <v>58.287274456368905</v>
      </c>
      <c r="I633" s="337">
        <v>2113.6806368651673</v>
      </c>
      <c r="J633" s="337"/>
    </row>
    <row r="634" spans="1:10" x14ac:dyDescent="0.25">
      <c r="A634" s="394" t="s">
        <v>561</v>
      </c>
      <c r="B634" s="394"/>
      <c r="C634" s="353">
        <v>14893.421207364649</v>
      </c>
      <c r="D634" s="337">
        <v>0</v>
      </c>
      <c r="E634" s="337">
        <v>2085.5595833993752</v>
      </c>
      <c r="F634" s="337">
        <v>100.21320871445883</v>
      </c>
      <c r="G634" s="337">
        <v>900.38500278654078</v>
      </c>
      <c r="H634" s="337">
        <v>72.092155248666813</v>
      </c>
      <c r="I634" s="337">
        <v>2426.5912681572531</v>
      </c>
      <c r="J634" s="337"/>
    </row>
    <row r="635" spans="1:10" x14ac:dyDescent="0.25">
      <c r="A635" s="394"/>
      <c r="B635" s="394"/>
      <c r="C635" s="353"/>
      <c r="D635" s="337"/>
      <c r="E635" s="337"/>
      <c r="F635" s="337"/>
      <c r="G635" s="337"/>
      <c r="H635" s="337"/>
      <c r="I635" s="337"/>
      <c r="J635" s="337"/>
    </row>
    <row r="636" spans="1:10" x14ac:dyDescent="0.25">
      <c r="A636" s="394" t="s">
        <v>562</v>
      </c>
      <c r="B636" s="394"/>
      <c r="C636" s="353">
        <v>16176.25253728596</v>
      </c>
      <c r="D636" s="337">
        <v>0</v>
      </c>
      <c r="E636" s="337">
        <v>2193.4421703317776</v>
      </c>
      <c r="F636" s="337">
        <v>109.92775445718698</v>
      </c>
      <c r="G636" s="337">
        <v>899.36241902414838</v>
      </c>
      <c r="H636" s="337">
        <v>67.490528317900839</v>
      </c>
      <c r="I636" s="337">
        <v>2614.7466804374612</v>
      </c>
      <c r="J636" s="337"/>
    </row>
    <row r="637" spans="1:10" x14ac:dyDescent="0.25">
      <c r="A637" s="394" t="s">
        <v>563</v>
      </c>
      <c r="B637" s="394"/>
      <c r="C637" s="353">
        <v>17315.922140472332</v>
      </c>
      <c r="D637" s="337">
        <v>0</v>
      </c>
      <c r="E637" s="337">
        <v>2357.5668641957636</v>
      </c>
      <c r="F637" s="337">
        <v>107.37129505120589</v>
      </c>
      <c r="G637" s="337">
        <v>935.15285070788366</v>
      </c>
      <c r="H637" s="337">
        <v>51.129188119621851</v>
      </c>
      <c r="I637" s="337">
        <v>2738.9906075681424</v>
      </c>
      <c r="J637" s="337"/>
    </row>
    <row r="638" spans="1:10" x14ac:dyDescent="0.25">
      <c r="A638" s="394" t="s">
        <v>564</v>
      </c>
      <c r="B638" s="394"/>
      <c r="C638" s="353">
        <v>18583.414713957758</v>
      </c>
      <c r="D638" s="337">
        <v>0</v>
      </c>
      <c r="E638" s="337">
        <v>2612.1902210314802</v>
      </c>
      <c r="F638" s="337">
        <v>112.48421386316807</v>
      </c>
      <c r="G638" s="337">
        <v>999.57562773860718</v>
      </c>
      <c r="H638" s="337">
        <v>47.038853070052099</v>
      </c>
      <c r="I638" s="337">
        <v>2855.0538645996839</v>
      </c>
      <c r="J638" s="337"/>
    </row>
    <row r="639" spans="1:10" x14ac:dyDescent="0.25">
      <c r="A639" s="394" t="s">
        <v>565</v>
      </c>
      <c r="B639" s="394"/>
      <c r="C639" s="353">
        <v>20393.899265273569</v>
      </c>
      <c r="D639" s="337">
        <v>0</v>
      </c>
      <c r="E639" s="337">
        <v>2796.2552982621191</v>
      </c>
      <c r="F639" s="337">
        <v>119.64230019991513</v>
      </c>
      <c r="G639" s="337">
        <v>1081.3823287300022</v>
      </c>
      <c r="H639" s="337">
        <v>85.897036040964707</v>
      </c>
      <c r="I639" s="337">
        <v>2958.8461164825167</v>
      </c>
      <c r="J639" s="337"/>
    </row>
    <row r="640" spans="1:10" x14ac:dyDescent="0.25">
      <c r="A640" s="394" t="s">
        <v>566</v>
      </c>
      <c r="B640" s="394"/>
      <c r="C640" s="353">
        <v>24234.212584938363</v>
      </c>
      <c r="D640" s="337">
        <v>0</v>
      </c>
      <c r="E640" s="337">
        <v>2846.3619026193483</v>
      </c>
      <c r="F640" s="337">
        <v>127.3116784178584</v>
      </c>
      <c r="G640" s="337">
        <v>1187.2197481376193</v>
      </c>
      <c r="H640" s="337">
        <v>139.07139168537142</v>
      </c>
      <c r="I640" s="337">
        <v>3286.5842123292923</v>
      </c>
      <c r="J640" s="337"/>
    </row>
    <row r="641" spans="1:10" x14ac:dyDescent="0.25">
      <c r="A641" s="394" t="s">
        <v>567</v>
      </c>
      <c r="B641" s="394"/>
      <c r="C641" s="353">
        <v>28350.112228567923</v>
      </c>
      <c r="D641" s="337">
        <v>0</v>
      </c>
      <c r="E641" s="337">
        <v>2924.0782685611734</v>
      </c>
      <c r="F641" s="337">
        <v>133.95847287340925</v>
      </c>
      <c r="G641" s="337">
        <v>1220.4537204153735</v>
      </c>
      <c r="H641" s="337">
        <v>136.51493227939034</v>
      </c>
      <c r="I641" s="337">
        <v>3871.5021244177665</v>
      </c>
      <c r="J641" s="337"/>
    </row>
    <row r="642" spans="1:10" x14ac:dyDescent="0.25">
      <c r="A642" s="394" t="s">
        <v>568</v>
      </c>
      <c r="B642" s="394"/>
      <c r="C642" s="353">
        <v>31927.621521297864</v>
      </c>
      <c r="D642" s="337">
        <v>0</v>
      </c>
      <c r="E642" s="337">
        <v>2966.5154947004598</v>
      </c>
      <c r="F642" s="337">
        <v>125.77780277426974</v>
      </c>
      <c r="G642" s="337">
        <v>1178.5277861572836</v>
      </c>
      <c r="H642" s="337">
        <v>156.96660752723909</v>
      </c>
      <c r="I642" s="337">
        <v>4480.4507549224627</v>
      </c>
      <c r="J642" s="337"/>
    </row>
    <row r="643" spans="1:10" x14ac:dyDescent="0.25">
      <c r="A643" s="394">
        <v>27394</v>
      </c>
      <c r="B643" s="394"/>
      <c r="C643" s="353">
        <v>30886.631251182363</v>
      </c>
      <c r="D643" s="337">
        <v>0</v>
      </c>
      <c r="E643" s="337">
        <v>3409.294263816385</v>
      </c>
      <c r="F643" s="337">
        <v>136.51493227939034</v>
      </c>
      <c r="G643" s="337">
        <v>322.11388515361767</v>
      </c>
      <c r="H643" s="337">
        <v>308.30900436131975</v>
      </c>
      <c r="I643" s="337">
        <v>4763.1951652239713</v>
      </c>
      <c r="J643" s="337"/>
    </row>
    <row r="644" spans="1:10" x14ac:dyDescent="0.25">
      <c r="A644" s="394">
        <v>27759</v>
      </c>
      <c r="B644" s="394"/>
      <c r="C644" s="353">
        <v>34492.261597378099</v>
      </c>
      <c r="D644" s="337">
        <v>0</v>
      </c>
      <c r="E644" s="337">
        <v>3618.4126432256385</v>
      </c>
      <c r="F644" s="337">
        <v>147.76335366570714</v>
      </c>
      <c r="G644" s="337">
        <v>284.27828594509748</v>
      </c>
      <c r="H644" s="337">
        <v>557.81944238507435</v>
      </c>
      <c r="I644" s="337">
        <v>4815.858228987182</v>
      </c>
      <c r="J644" s="337"/>
    </row>
    <row r="645" spans="1:10" x14ac:dyDescent="0.25">
      <c r="A645" s="394" t="s">
        <v>571</v>
      </c>
      <c r="B645" s="394"/>
      <c r="C645" s="353">
        <v>37213.356989104373</v>
      </c>
      <c r="D645" s="337">
        <v>0</v>
      </c>
      <c r="E645" s="337">
        <v>4028.4687319450054</v>
      </c>
      <c r="F645" s="337">
        <v>161.05694257680884</v>
      </c>
      <c r="G645" s="337">
        <v>277.12019960835045</v>
      </c>
      <c r="H645" s="337">
        <v>587.474371494455</v>
      </c>
      <c r="I645" s="337">
        <v>5302.096808004786</v>
      </c>
      <c r="J645" s="337"/>
    </row>
    <row r="646" spans="1:10" x14ac:dyDescent="0.25">
      <c r="A646" s="394" t="s">
        <v>572</v>
      </c>
      <c r="B646" s="394"/>
      <c r="C646" s="353">
        <v>38560.611096056404</v>
      </c>
      <c r="D646" s="337">
        <v>0</v>
      </c>
      <c r="E646" s="337">
        <v>4089.3124658073557</v>
      </c>
      <c r="F646" s="337">
        <v>145.71818614092228</v>
      </c>
      <c r="G646" s="337">
        <v>232.63780594427942</v>
      </c>
      <c r="H646" s="337">
        <v>575.20336634574585</v>
      </c>
      <c r="I646" s="337">
        <v>5412.0245624619729</v>
      </c>
      <c r="J646" s="337"/>
    </row>
    <row r="647" spans="1:10" x14ac:dyDescent="0.25">
      <c r="A647" s="394" t="s">
        <v>573</v>
      </c>
      <c r="B647" s="394"/>
      <c r="C647" s="353">
        <v>40205.437077864641</v>
      </c>
      <c r="D647" s="337">
        <v>0</v>
      </c>
      <c r="E647" s="337">
        <v>4145.0432808577434</v>
      </c>
      <c r="F647" s="337">
        <v>151.34239683408069</v>
      </c>
      <c r="G647" s="337">
        <v>192.24574732977814</v>
      </c>
      <c r="H647" s="337">
        <v>577.75982575172691</v>
      </c>
      <c r="I647" s="337">
        <v>5236.140155330474</v>
      </c>
      <c r="J647" s="337"/>
    </row>
    <row r="648" spans="1:10" x14ac:dyDescent="0.25">
      <c r="A648" s="394" t="s">
        <v>574</v>
      </c>
      <c r="B648" s="394"/>
      <c r="C648" s="353">
        <v>42059.381439082128</v>
      </c>
      <c r="D648" s="337">
        <v>0</v>
      </c>
      <c r="E648" s="337">
        <v>4190.5482582842069</v>
      </c>
      <c r="F648" s="337">
        <v>143.16172673494117</v>
      </c>
      <c r="G648" s="337">
        <v>161.05694257680884</v>
      </c>
      <c r="H648" s="337">
        <v>460.67398495779287</v>
      </c>
      <c r="I648" s="337">
        <v>5472.3570044431262</v>
      </c>
      <c r="J648" s="337"/>
    </row>
    <row r="649" spans="1:10" x14ac:dyDescent="0.25">
      <c r="A649" s="394" t="s">
        <v>575</v>
      </c>
      <c r="B649" s="394"/>
      <c r="C649" s="353">
        <v>44358.661028821523</v>
      </c>
      <c r="D649" s="337">
        <v>0</v>
      </c>
      <c r="E649" s="337">
        <v>4264.6855810576581</v>
      </c>
      <c r="F649" s="337">
        <v>141.11655921015631</v>
      </c>
      <c r="G649" s="337">
        <v>167.70373703235967</v>
      </c>
      <c r="H649" s="337">
        <v>562.42106931584033</v>
      </c>
      <c r="I649" s="337">
        <v>5335.3307802825402</v>
      </c>
      <c r="J649" s="337"/>
    </row>
    <row r="650" spans="1:10" x14ac:dyDescent="0.25">
      <c r="A650" s="394" t="s">
        <v>576</v>
      </c>
      <c r="B650" s="394"/>
      <c r="C650" s="353">
        <v>47364.545998374095</v>
      </c>
      <c r="D650" s="337">
        <v>0</v>
      </c>
      <c r="E650" s="337">
        <v>4293.8292182858431</v>
      </c>
      <c r="F650" s="337">
        <v>137.53751604178277</v>
      </c>
      <c r="G650" s="337">
        <v>187.64412039901219</v>
      </c>
      <c r="H650" s="337">
        <v>1115.6388847701487</v>
      </c>
      <c r="I650" s="337">
        <v>5724.9351937540587</v>
      </c>
      <c r="J650" s="337"/>
    </row>
    <row r="651" spans="1:10" x14ac:dyDescent="0.25">
      <c r="A651" s="394" t="s">
        <v>577</v>
      </c>
      <c r="B651" s="394"/>
      <c r="C651" s="353">
        <v>50659.310880802528</v>
      </c>
      <c r="D651" s="337">
        <v>0</v>
      </c>
      <c r="E651" s="337">
        <v>4357.7407034353701</v>
      </c>
      <c r="F651" s="337">
        <v>141.62785109135251</v>
      </c>
      <c r="G651" s="337">
        <v>201.96029307250632</v>
      </c>
      <c r="H651" s="337">
        <v>1241.4166875444184</v>
      </c>
      <c r="I651" s="337">
        <v>5811.8548135574156</v>
      </c>
      <c r="J651" s="337"/>
    </row>
    <row r="652" spans="1:10" x14ac:dyDescent="0.25">
      <c r="A652" s="394" t="s">
        <v>578</v>
      </c>
      <c r="B652" s="394"/>
      <c r="C652" s="353">
        <v>51987.135896269101</v>
      </c>
      <c r="D652" s="337">
        <v>0</v>
      </c>
      <c r="E652" s="337">
        <v>4310.1905584841215</v>
      </c>
      <c r="F652" s="337">
        <v>134.46976475460548</v>
      </c>
      <c r="G652" s="337">
        <v>305.24125307414243</v>
      </c>
      <c r="H652" s="337">
        <v>1104.9017552650282</v>
      </c>
      <c r="I652" s="337">
        <v>6459.6616270330242</v>
      </c>
      <c r="J652" s="337"/>
    </row>
    <row r="653" spans="1:10" x14ac:dyDescent="0.25">
      <c r="A653" s="394" t="s">
        <v>579</v>
      </c>
      <c r="B653" s="394"/>
      <c r="C653" s="353">
        <v>52559.782803208866</v>
      </c>
      <c r="D653" s="337">
        <v>0</v>
      </c>
      <c r="E653" s="337">
        <v>4331.664817494363</v>
      </c>
      <c r="F653" s="337">
        <v>132.93588911101682</v>
      </c>
      <c r="G653" s="337">
        <v>163.10211010159369</v>
      </c>
      <c r="H653" s="337">
        <v>888.62528951902777</v>
      </c>
      <c r="I653" s="337">
        <v>6034.2667818777709</v>
      </c>
      <c r="J653" s="337"/>
    </row>
    <row r="654" spans="1:10" x14ac:dyDescent="0.25">
      <c r="A654" s="394" t="s">
        <v>580</v>
      </c>
      <c r="B654" s="394"/>
      <c r="C654" s="353">
        <v>53012.787409948716</v>
      </c>
      <c r="D654" s="337">
        <v>0</v>
      </c>
      <c r="E654" s="337">
        <v>4456.4200365062406</v>
      </c>
      <c r="F654" s="337">
        <v>131.91330534862436</v>
      </c>
      <c r="G654" s="337">
        <v>168.7263207947521</v>
      </c>
      <c r="H654" s="337">
        <v>841.07514456777938</v>
      </c>
      <c r="I654" s="337">
        <v>6182.0301355434776</v>
      </c>
      <c r="J654" s="337"/>
    </row>
    <row r="655" spans="1:10" x14ac:dyDescent="0.25">
      <c r="A655" s="394" t="s">
        <v>581</v>
      </c>
      <c r="B655" s="394"/>
      <c r="C655" s="353">
        <v>53799.154323228504</v>
      </c>
      <c r="D655" s="337">
        <v>0</v>
      </c>
      <c r="E655" s="337">
        <v>4745.2999493821035</v>
      </c>
      <c r="F655" s="337">
        <v>136.51493227939034</v>
      </c>
      <c r="G655" s="337">
        <v>162.59081822039749</v>
      </c>
      <c r="H655" s="337">
        <v>933.10768318309874</v>
      </c>
      <c r="I655" s="337">
        <v>6987.8261403087181</v>
      </c>
      <c r="J655" s="337"/>
    </row>
    <row r="656" spans="1:10" x14ac:dyDescent="0.25">
      <c r="A656" s="394" t="s">
        <v>582</v>
      </c>
      <c r="B656" s="394"/>
      <c r="C656" s="353">
        <v>55225.147379884758</v>
      </c>
      <c r="D656" s="337">
        <v>0</v>
      </c>
      <c r="E656" s="337">
        <v>4803.5872238384727</v>
      </c>
      <c r="F656" s="337">
        <v>160.03435881441638</v>
      </c>
      <c r="G656" s="337">
        <v>157.47789940843529</v>
      </c>
      <c r="H656" s="337">
        <v>841.07514456777938</v>
      </c>
      <c r="I656" s="337">
        <v>7681.6492230919866</v>
      </c>
      <c r="J656" s="337"/>
    </row>
    <row r="657" spans="1:10" x14ac:dyDescent="0.25">
      <c r="A657" s="394" t="s">
        <v>583</v>
      </c>
      <c r="B657" s="394"/>
      <c r="C657" s="353">
        <v>56046.282141085881</v>
      </c>
      <c r="D657" s="337">
        <v>0</v>
      </c>
      <c r="E657" s="337">
        <v>5053.0976618622271</v>
      </c>
      <c r="F657" s="337">
        <v>139.58268356656765</v>
      </c>
      <c r="G657" s="337">
        <v>154.9214400024542</v>
      </c>
      <c r="H657" s="337">
        <v>741.37322773451683</v>
      </c>
      <c r="I657" s="337">
        <v>6970.4422163480467</v>
      </c>
      <c r="J657" s="337"/>
    </row>
    <row r="658" spans="1:10" x14ac:dyDescent="0.25">
      <c r="A658" s="394" t="s">
        <v>584</v>
      </c>
      <c r="B658" s="394"/>
      <c r="C658" s="353">
        <v>57013.135088427931</v>
      </c>
      <c r="D658" s="337">
        <v>0</v>
      </c>
      <c r="E658" s="337">
        <v>5293.4048460244503</v>
      </c>
      <c r="F658" s="337">
        <v>144.18431049733363</v>
      </c>
      <c r="G658" s="337">
        <v>160.03435881441638</v>
      </c>
      <c r="H658" s="337">
        <v>582.87274456368914</v>
      </c>
      <c r="I658" s="337">
        <v>7507.8099834852728</v>
      </c>
      <c r="J658" s="337"/>
    </row>
    <row r="659" spans="1:10" x14ac:dyDescent="0.25">
      <c r="A659" s="394" t="s">
        <v>585</v>
      </c>
      <c r="B659" s="394"/>
      <c r="C659" s="353">
        <v>58505.0847977585</v>
      </c>
      <c r="D659" s="337">
        <v>0</v>
      </c>
      <c r="E659" s="337">
        <v>5334.8194884013437</v>
      </c>
      <c r="F659" s="337">
        <v>198.38124990413277</v>
      </c>
      <c r="G659" s="337">
        <v>178.95215841867648</v>
      </c>
      <c r="H659" s="337">
        <v>865.10586298400165</v>
      </c>
      <c r="I659" s="337">
        <v>8722.6394932074872</v>
      </c>
      <c r="J659" s="337"/>
    </row>
    <row r="660" spans="1:10" x14ac:dyDescent="0.25">
      <c r="A660" s="394"/>
      <c r="B660" s="394"/>
      <c r="C660" s="353"/>
      <c r="D660" s="337"/>
      <c r="E660" s="337"/>
      <c r="F660" s="337"/>
      <c r="G660" s="337"/>
      <c r="H660" s="337"/>
      <c r="I660" s="337"/>
      <c r="J660" s="337"/>
    </row>
    <row r="661" spans="1:10" x14ac:dyDescent="0.25">
      <c r="A661" s="394">
        <v>33603</v>
      </c>
      <c r="B661" s="394"/>
      <c r="C661" s="353">
        <v>65060.358006575218</v>
      </c>
      <c r="D661" s="337">
        <v>0</v>
      </c>
      <c r="E661" s="337">
        <v>5487.6957608790135</v>
      </c>
      <c r="F661" s="337">
        <v>319.04613386644036</v>
      </c>
      <c r="G661" s="337">
        <v>201.96029307250632</v>
      </c>
      <c r="H661" s="337">
        <v>1484.2803311126222</v>
      </c>
      <c r="I661" s="337">
        <v>11217.232581563838</v>
      </c>
      <c r="J661" s="337"/>
    </row>
    <row r="662" spans="1:10" x14ac:dyDescent="0.25">
      <c r="A662" s="394">
        <v>33969</v>
      </c>
      <c r="B662" s="394"/>
      <c r="C662" s="353">
        <v>70172.254234775013</v>
      </c>
      <c r="D662" s="337">
        <v>0</v>
      </c>
      <c r="E662" s="337">
        <v>5278.066089588564</v>
      </c>
      <c r="F662" s="337">
        <v>237.7507247562416</v>
      </c>
      <c r="G662" s="337">
        <v>209.11837940925338</v>
      </c>
      <c r="H662" s="337">
        <v>1389.6913330913219</v>
      </c>
      <c r="I662" s="337">
        <v>11745.908386720728</v>
      </c>
      <c r="J662" s="337"/>
    </row>
    <row r="663" spans="1:10" x14ac:dyDescent="0.25">
      <c r="A663" s="394" t="s">
        <v>588</v>
      </c>
      <c r="B663" s="394"/>
      <c r="C663" s="353">
        <v>77002.602475675289</v>
      </c>
      <c r="D663" s="337">
        <v>0</v>
      </c>
      <c r="E663" s="337">
        <v>4664.0045402719052</v>
      </c>
      <c r="F663" s="337">
        <v>242.8636435682038</v>
      </c>
      <c r="G663" s="337">
        <v>272.51857267758447</v>
      </c>
      <c r="H663" s="337">
        <v>1670.901867749242</v>
      </c>
      <c r="I663" s="337">
        <v>12440.242761385192</v>
      </c>
      <c r="J663" s="337"/>
    </row>
    <row r="664" spans="1:10" x14ac:dyDescent="0.25">
      <c r="A664" s="394" t="s">
        <v>589</v>
      </c>
      <c r="B664" s="394"/>
      <c r="C664" s="353">
        <v>80641.97808602998</v>
      </c>
      <c r="D664" s="337">
        <v>0</v>
      </c>
      <c r="E664" s="337">
        <v>4431.8780262088221</v>
      </c>
      <c r="F664" s="337">
        <v>690.24403961489497</v>
      </c>
      <c r="G664" s="337">
        <v>304.72996119294623</v>
      </c>
      <c r="H664" s="337">
        <v>2664.3419929134948</v>
      </c>
      <c r="I664" s="337">
        <v>13886.687493289295</v>
      </c>
      <c r="J664" s="337"/>
    </row>
    <row r="665" spans="1:10" x14ac:dyDescent="0.25">
      <c r="A665" s="394" t="s">
        <v>590</v>
      </c>
      <c r="B665" s="394"/>
      <c r="C665" s="353">
        <v>83742.963345485041</v>
      </c>
      <c r="D665" s="337">
        <v>0</v>
      </c>
      <c r="E665" s="337">
        <v>4331.664817494363</v>
      </c>
      <c r="F665" s="337">
        <v>488.28374654238866</v>
      </c>
      <c r="G665" s="337">
        <v>332.33972277754202</v>
      </c>
      <c r="H665" s="337">
        <v>3673.6321663948297</v>
      </c>
      <c r="I665" s="337">
        <v>16477.914747191731</v>
      </c>
      <c r="J665" s="337"/>
    </row>
    <row r="666" spans="1:10" x14ac:dyDescent="0.25">
      <c r="A666" s="394" t="s">
        <v>591</v>
      </c>
      <c r="B666" s="394"/>
      <c r="C666" s="353">
        <v>85395.969997392414</v>
      </c>
      <c r="D666" s="337">
        <v>0</v>
      </c>
      <c r="E666" s="337">
        <v>4445.1716151199234</v>
      </c>
      <c r="F666" s="337">
        <v>1162.677737840201</v>
      </c>
      <c r="G666" s="337">
        <v>339.49780911428905</v>
      </c>
      <c r="H666" s="337">
        <v>4090.8463414509442</v>
      </c>
      <c r="I666" s="337">
        <v>17666.157079091743</v>
      </c>
      <c r="J666" s="337"/>
    </row>
    <row r="667" spans="1:10" x14ac:dyDescent="0.25">
      <c r="A667" s="394" t="s">
        <v>592</v>
      </c>
      <c r="B667" s="394"/>
      <c r="C667" s="353">
        <v>85598.441582346117</v>
      </c>
      <c r="D667" s="337">
        <v>0</v>
      </c>
      <c r="E667" s="337">
        <v>4514.1960190814134</v>
      </c>
      <c r="F667" s="337">
        <v>1228.6343905145131</v>
      </c>
      <c r="G667" s="337">
        <v>440.22230970994411</v>
      </c>
      <c r="H667" s="337">
        <v>5245.3434091920053</v>
      </c>
      <c r="I667" s="337">
        <v>17926.915938501814</v>
      </c>
      <c r="J667" s="337"/>
    </row>
    <row r="668" spans="1:10" x14ac:dyDescent="0.25">
      <c r="A668" s="394" t="s">
        <v>593</v>
      </c>
      <c r="B668" s="394"/>
      <c r="C668" s="353">
        <v>84826.39084173982</v>
      </c>
      <c r="D668" s="337">
        <v>0</v>
      </c>
      <c r="E668" s="337">
        <v>4548.4525751215597</v>
      </c>
      <c r="F668" s="337">
        <v>1301.7491295255722</v>
      </c>
      <c r="G668" s="337">
        <v>469.36594693812856</v>
      </c>
      <c r="H668" s="337">
        <v>5831.7951969240685</v>
      </c>
      <c r="I668" s="337">
        <v>20234.887490221543</v>
      </c>
      <c r="J668" s="337"/>
    </row>
    <row r="669" spans="1:10" x14ac:dyDescent="0.25">
      <c r="A669" s="394" t="s">
        <v>594</v>
      </c>
      <c r="B669" s="394"/>
      <c r="C669" s="353">
        <v>83936.231676577212</v>
      </c>
      <c r="D669" s="337">
        <v>0</v>
      </c>
      <c r="E669" s="337">
        <v>4400.6892214558529</v>
      </c>
      <c r="F669" s="337">
        <v>944.86739645061175</v>
      </c>
      <c r="G669" s="337">
        <v>615.5954249602471</v>
      </c>
      <c r="H669" s="337">
        <v>5980.5811343521682</v>
      </c>
      <c r="I669" s="337">
        <v>24145.247797610224</v>
      </c>
      <c r="J669" s="337"/>
    </row>
    <row r="670" spans="1:10" x14ac:dyDescent="0.25">
      <c r="A670" s="394" t="s">
        <v>595</v>
      </c>
      <c r="B670" s="394"/>
      <c r="C670" s="353">
        <v>82991.364280126596</v>
      </c>
      <c r="D670" s="337">
        <v>0</v>
      </c>
      <c r="E670" s="337">
        <v>4468.1797497737534</v>
      </c>
      <c r="F670" s="337">
        <v>1327.3137235853833</v>
      </c>
      <c r="G670" s="337">
        <v>617.12930060383576</v>
      </c>
      <c r="H670" s="337">
        <v>6879.4322614951197</v>
      </c>
      <c r="I670" s="337">
        <v>22414.524779761021</v>
      </c>
      <c r="J670" s="337"/>
    </row>
    <row r="671" spans="1:10" x14ac:dyDescent="0.25">
      <c r="A671" s="394" t="s">
        <v>598</v>
      </c>
      <c r="B671" s="394"/>
      <c r="C671" s="353">
        <v>82669</v>
      </c>
      <c r="D671" s="337">
        <v>0</v>
      </c>
      <c r="E671" s="337">
        <v>4429</v>
      </c>
      <c r="F671" s="337">
        <v>1286</v>
      </c>
      <c r="G671" s="337">
        <v>604</v>
      </c>
      <c r="H671" s="337">
        <v>8957</v>
      </c>
      <c r="I671" s="337">
        <v>22857</v>
      </c>
      <c r="J671" s="337"/>
    </row>
    <row r="672" spans="1:10" x14ac:dyDescent="0.25">
      <c r="A672" s="394" t="s">
        <v>599</v>
      </c>
      <c r="B672" s="394"/>
      <c r="C672" s="353">
        <v>82662</v>
      </c>
      <c r="D672" s="337">
        <v>0</v>
      </c>
      <c r="E672" s="337">
        <v>4480</v>
      </c>
      <c r="F672" s="337">
        <v>1716</v>
      </c>
      <c r="G672" s="337">
        <v>585</v>
      </c>
      <c r="H672" s="337">
        <v>10670</v>
      </c>
      <c r="I672" s="337">
        <v>23598</v>
      </c>
      <c r="J672" s="337"/>
    </row>
    <row r="673" spans="1:10" x14ac:dyDescent="0.25">
      <c r="A673" s="394" t="s">
        <v>600</v>
      </c>
      <c r="B673" s="394"/>
      <c r="C673" s="353">
        <v>84069</v>
      </c>
      <c r="D673" s="337">
        <v>0</v>
      </c>
      <c r="E673" s="337">
        <v>4692</v>
      </c>
      <c r="F673" s="337">
        <v>1872</v>
      </c>
      <c r="G673" s="337">
        <v>1009</v>
      </c>
      <c r="H673" s="337">
        <v>15964</v>
      </c>
      <c r="I673" s="337">
        <v>37999</v>
      </c>
      <c r="J673" s="337"/>
    </row>
    <row r="674" spans="1:10" x14ac:dyDescent="0.25">
      <c r="A674" s="394" t="s">
        <v>601</v>
      </c>
      <c r="B674" s="394"/>
      <c r="C674" s="353">
        <v>84257</v>
      </c>
      <c r="D674" s="337">
        <v>0</v>
      </c>
      <c r="E674" s="337">
        <v>4713</v>
      </c>
      <c r="F674" s="337">
        <v>1659</v>
      </c>
      <c r="G674" s="337">
        <v>1062</v>
      </c>
      <c r="H674" s="337">
        <v>19936</v>
      </c>
      <c r="I674" s="337">
        <v>25444</v>
      </c>
      <c r="J674" s="337"/>
    </row>
    <row r="675" spans="1:10" x14ac:dyDescent="0.25">
      <c r="A675" s="394">
        <v>38717</v>
      </c>
      <c r="B675" s="394"/>
      <c r="C675" s="353">
        <v>83804</v>
      </c>
      <c r="D675" s="337">
        <v>0</v>
      </c>
      <c r="E675" s="337">
        <v>4828</v>
      </c>
      <c r="F675" s="337">
        <v>1591</v>
      </c>
      <c r="G675" s="337">
        <v>960</v>
      </c>
      <c r="H675" s="337">
        <v>23882</v>
      </c>
      <c r="I675" s="337">
        <v>26314</v>
      </c>
      <c r="J675" s="337"/>
    </row>
    <row r="676" spans="1:10" x14ac:dyDescent="0.25">
      <c r="A676" s="394" t="s">
        <v>602</v>
      </c>
      <c r="B676" s="394"/>
      <c r="C676" s="353">
        <v>81876.551999999996</v>
      </c>
      <c r="D676" s="337">
        <v>0</v>
      </c>
      <c r="E676" s="337">
        <v>4702.9949999999999</v>
      </c>
      <c r="F676" s="337">
        <v>1505.1289999999999</v>
      </c>
      <c r="G676" s="337">
        <v>888.25800000000004</v>
      </c>
      <c r="H676" s="337">
        <v>27664.126</v>
      </c>
      <c r="I676" s="337">
        <v>27876.883999999998</v>
      </c>
      <c r="J676" s="337"/>
    </row>
    <row r="677" spans="1:10" x14ac:dyDescent="0.25">
      <c r="A677" s="394" t="s">
        <v>611</v>
      </c>
      <c r="B677" s="394"/>
      <c r="C677" s="353">
        <v>79238.885999999999</v>
      </c>
      <c r="D677" s="337">
        <v>0</v>
      </c>
      <c r="E677" s="337">
        <v>4650.4750000000004</v>
      </c>
      <c r="F677" s="337">
        <v>1405.3889999999999</v>
      </c>
      <c r="G677" s="337">
        <v>851.32600000000002</v>
      </c>
      <c r="H677" s="337">
        <v>28775.744999999999</v>
      </c>
      <c r="I677" s="337">
        <v>31122.226999999999</v>
      </c>
      <c r="J677" s="337"/>
    </row>
    <row r="678" spans="1:10" x14ac:dyDescent="0.25">
      <c r="A678" s="394" t="s">
        <v>612</v>
      </c>
      <c r="B678" s="394"/>
      <c r="C678" s="353">
        <v>76380.823999999993</v>
      </c>
      <c r="D678" s="337">
        <v>0</v>
      </c>
      <c r="E678" s="337">
        <v>4573.5389999999998</v>
      </c>
      <c r="F678" s="337">
        <v>1767.433</v>
      </c>
      <c r="G678" s="337">
        <v>626.5</v>
      </c>
      <c r="H678" s="337">
        <v>29800.65</v>
      </c>
      <c r="I678" s="337">
        <v>24903.414000000001</v>
      </c>
      <c r="J678" s="337"/>
    </row>
    <row r="679" spans="1:10" x14ac:dyDescent="0.25">
      <c r="A679" s="394">
        <v>40178</v>
      </c>
      <c r="B679" s="394"/>
      <c r="C679" s="353">
        <v>76386.182000000001</v>
      </c>
      <c r="D679" s="337">
        <v>0</v>
      </c>
      <c r="E679" s="337">
        <v>4382.8599999999997</v>
      </c>
      <c r="F679" s="337">
        <v>1697.835</v>
      </c>
      <c r="G679" s="337">
        <v>408.4</v>
      </c>
      <c r="H679" s="337">
        <v>34652.633000000002</v>
      </c>
      <c r="I679" s="337">
        <v>23906.348000000002</v>
      </c>
      <c r="J679" s="337"/>
    </row>
    <row r="680" spans="1:10" x14ac:dyDescent="0.25">
      <c r="A680" s="394"/>
      <c r="B680" s="394"/>
      <c r="C680" s="380"/>
      <c r="D680" s="337"/>
      <c r="H680" s="392"/>
      <c r="J680" s="380"/>
    </row>
    <row r="681" spans="1:10" x14ac:dyDescent="0.25">
      <c r="A681" s="394"/>
      <c r="B681" s="394"/>
      <c r="C681" s="380"/>
      <c r="D681" s="337"/>
      <c r="H681" s="392"/>
      <c r="J681" s="380"/>
    </row>
    <row r="682" spans="1:10" ht="15.6" x14ac:dyDescent="0.25">
      <c r="A682" s="394"/>
      <c r="B682" s="394"/>
      <c r="C682" s="422" t="s">
        <v>615</v>
      </c>
      <c r="D682" s="337"/>
      <c r="E682" s="423"/>
      <c r="F682" s="423"/>
      <c r="G682" s="423"/>
      <c r="H682" s="423"/>
      <c r="I682" s="423"/>
      <c r="J682" s="423"/>
    </row>
    <row r="683" spans="1:10" x14ac:dyDescent="0.25">
      <c r="A683" s="394"/>
      <c r="B683" s="394"/>
      <c r="C683" s="418"/>
      <c r="D683" s="337"/>
      <c r="E683" s="424"/>
      <c r="F683" s="424"/>
      <c r="G683" s="424"/>
      <c r="H683" s="424"/>
      <c r="I683" s="424"/>
      <c r="J683" s="418"/>
    </row>
    <row r="684" spans="1:10" x14ac:dyDescent="0.25">
      <c r="A684" s="394">
        <v>27394</v>
      </c>
      <c r="B684" s="394"/>
      <c r="C684" s="353">
        <v>2571.7981624169788</v>
      </c>
      <c r="D684" s="337">
        <v>0</v>
      </c>
      <c r="E684" s="337">
        <v>280.18795089552776</v>
      </c>
      <c r="F684" s="337">
        <v>1.022583762392437</v>
      </c>
      <c r="G684" s="337">
        <v>0.51129188119621849</v>
      </c>
      <c r="H684" s="337">
        <v>31.700096634165547</v>
      </c>
      <c r="I684" s="337">
        <v>2.5564594059810926</v>
      </c>
      <c r="J684" s="337"/>
    </row>
    <row r="685" spans="1:10" x14ac:dyDescent="0.25">
      <c r="A685" s="394">
        <v>27759</v>
      </c>
      <c r="B685" s="394"/>
      <c r="C685" s="353">
        <v>2805.4585521236509</v>
      </c>
      <c r="D685" s="337">
        <v>0</v>
      </c>
      <c r="E685" s="337">
        <v>263.31531881605252</v>
      </c>
      <c r="F685" s="337">
        <v>3.0677512871773112</v>
      </c>
      <c r="G685" s="337">
        <v>3.5790431683735293</v>
      </c>
      <c r="H685" s="337">
        <v>39.369474852108823</v>
      </c>
      <c r="I685" s="337">
        <v>1.5338756435886556</v>
      </c>
      <c r="J685" s="337"/>
    </row>
    <row r="686" spans="1:10" x14ac:dyDescent="0.25">
      <c r="A686" s="394">
        <v>28125</v>
      </c>
      <c r="B686" s="394"/>
      <c r="C686" s="353">
        <v>2805.9698440048469</v>
      </c>
      <c r="D686" s="337">
        <v>0</v>
      </c>
      <c r="E686" s="337">
        <v>306.77512871773109</v>
      </c>
      <c r="F686" s="337">
        <v>1.5338756435886556</v>
      </c>
      <c r="G686" s="337">
        <v>3.0677512871773112</v>
      </c>
      <c r="H686" s="337">
        <v>46.527561188855884</v>
      </c>
      <c r="I686" s="337">
        <v>6.1355025743546223</v>
      </c>
      <c r="J686" s="337"/>
    </row>
    <row r="687" spans="1:10" x14ac:dyDescent="0.25">
      <c r="A687" s="394">
        <v>28490</v>
      </c>
      <c r="B687" s="394"/>
      <c r="C687" s="353">
        <v>3297.8326337156095</v>
      </c>
      <c r="D687" s="337">
        <v>0</v>
      </c>
      <c r="E687" s="337">
        <v>342.05426852027017</v>
      </c>
      <c r="F687" s="337">
        <v>6.6467944555508405</v>
      </c>
      <c r="G687" s="337">
        <v>8.1806700991394958</v>
      </c>
      <c r="H687" s="337">
        <v>27.09846970339958</v>
      </c>
      <c r="I687" s="337">
        <v>2.5564594059810926</v>
      </c>
      <c r="J687" s="337"/>
    </row>
    <row r="688" spans="1:10" x14ac:dyDescent="0.25">
      <c r="A688" s="394">
        <v>28855</v>
      </c>
      <c r="B688" s="394"/>
      <c r="C688" s="353">
        <v>3294.2535905472359</v>
      </c>
      <c r="D688" s="337">
        <v>0</v>
      </c>
      <c r="E688" s="337">
        <v>321.09130139122522</v>
      </c>
      <c r="F688" s="337">
        <v>5.1129188119621851</v>
      </c>
      <c r="G688" s="337">
        <v>0.51129188119621849</v>
      </c>
      <c r="H688" s="337">
        <v>35.790431683735292</v>
      </c>
      <c r="I688" s="337">
        <v>6.6467944555508405</v>
      </c>
      <c r="J688" s="337"/>
    </row>
    <row r="689" spans="1:10" x14ac:dyDescent="0.25">
      <c r="A689" s="394">
        <v>29220</v>
      </c>
      <c r="B689" s="394"/>
      <c r="C689" s="353">
        <v>3423.0991446086828</v>
      </c>
      <c r="D689" s="337">
        <v>0</v>
      </c>
      <c r="E689" s="337">
        <v>353.30268990658698</v>
      </c>
      <c r="F689" s="337">
        <v>6.1355025743546223</v>
      </c>
      <c r="G689" s="337">
        <v>0.51129188119621849</v>
      </c>
      <c r="H689" s="337">
        <v>55.730815050387818</v>
      </c>
      <c r="I689" s="337">
        <v>3.0677512871773112</v>
      </c>
      <c r="J689" s="337"/>
    </row>
    <row r="690" spans="1:10" x14ac:dyDescent="0.25">
      <c r="A690" s="394">
        <v>29586</v>
      </c>
      <c r="B690" s="394"/>
      <c r="C690" s="353">
        <v>3558.5914931256807</v>
      </c>
      <c r="D690" s="337">
        <v>0</v>
      </c>
      <c r="E690" s="337">
        <v>453.00460673984958</v>
      </c>
      <c r="F690" s="337">
        <v>6.1355025743546223</v>
      </c>
      <c r="G690" s="337">
        <v>0.51129188119621849</v>
      </c>
      <c r="H690" s="337">
        <v>51.129188119621851</v>
      </c>
      <c r="I690" s="337">
        <v>6.1355025743546223</v>
      </c>
      <c r="J690" s="337"/>
    </row>
    <row r="691" spans="1:10" x14ac:dyDescent="0.25">
      <c r="A691" s="394">
        <v>29951</v>
      </c>
      <c r="B691" s="394"/>
      <c r="C691" s="353">
        <v>3795.3196341195298</v>
      </c>
      <c r="D691" s="337">
        <v>0</v>
      </c>
      <c r="E691" s="337">
        <v>469.36594693812856</v>
      </c>
      <c r="F691" s="337">
        <v>5.6242106931584033</v>
      </c>
      <c r="G691" s="337">
        <v>0.51129188119621849</v>
      </c>
      <c r="H691" s="337">
        <v>60.332441981153785</v>
      </c>
      <c r="I691" s="337">
        <v>12.271005148709245</v>
      </c>
      <c r="J691" s="337"/>
    </row>
    <row r="692" spans="1:10" x14ac:dyDescent="0.25">
      <c r="A692" s="394">
        <v>30316</v>
      </c>
      <c r="B692" s="394"/>
      <c r="C692" s="353">
        <v>4043.8074883808922</v>
      </c>
      <c r="D692" s="337">
        <v>0</v>
      </c>
      <c r="E692" s="337">
        <v>494.41924911674329</v>
      </c>
      <c r="F692" s="337">
        <v>5.6242106931584033</v>
      </c>
      <c r="G692" s="337">
        <v>1.5338756435886556</v>
      </c>
      <c r="H692" s="337">
        <v>77.716365941825217</v>
      </c>
      <c r="I692" s="337">
        <v>14.316172673494117</v>
      </c>
      <c r="J692" s="337"/>
    </row>
    <row r="693" spans="1:10" x14ac:dyDescent="0.25">
      <c r="A693" s="394">
        <v>30681</v>
      </c>
      <c r="B693" s="394"/>
      <c r="C693" s="353">
        <v>4200.7740959081311</v>
      </c>
      <c r="D693" s="337">
        <v>0</v>
      </c>
      <c r="E693" s="337">
        <v>518.96125941416176</v>
      </c>
      <c r="F693" s="337">
        <v>5.1129188119621851</v>
      </c>
      <c r="G693" s="337">
        <v>2.045167524784874</v>
      </c>
      <c r="H693" s="337">
        <v>63.400193268331094</v>
      </c>
      <c r="I693" s="337">
        <v>15.850048317082774</v>
      </c>
      <c r="J693" s="337"/>
    </row>
    <row r="694" spans="1:10" x14ac:dyDescent="0.25">
      <c r="A694" s="394">
        <v>31047</v>
      </c>
      <c r="B694" s="394"/>
      <c r="C694" s="353">
        <v>4220.2031873935875</v>
      </c>
      <c r="D694" s="337">
        <v>0</v>
      </c>
      <c r="E694" s="337">
        <v>513.84834060219964</v>
      </c>
      <c r="F694" s="337">
        <v>5.6242106931584033</v>
      </c>
      <c r="G694" s="337">
        <v>2.045167524784874</v>
      </c>
      <c r="H694" s="337">
        <v>28.121053465792016</v>
      </c>
      <c r="I694" s="337">
        <v>29.654929109380674</v>
      </c>
      <c r="J694" s="337"/>
    </row>
    <row r="695" spans="1:10" x14ac:dyDescent="0.25">
      <c r="A695" s="394">
        <v>31412</v>
      </c>
      <c r="B695" s="394"/>
      <c r="C695" s="353">
        <v>4103.62863848085</v>
      </c>
      <c r="D695" s="337">
        <v>0</v>
      </c>
      <c r="E695" s="337">
        <v>510.78058931502227</v>
      </c>
      <c r="F695" s="337">
        <v>5.1129188119621851</v>
      </c>
      <c r="G695" s="337">
        <v>2.5564594059810926</v>
      </c>
      <c r="H695" s="337">
        <v>58.287274456368905</v>
      </c>
      <c r="I695" s="337">
        <v>32.211388515361769</v>
      </c>
      <c r="J695" s="337"/>
    </row>
    <row r="696" spans="1:10" x14ac:dyDescent="0.25">
      <c r="A696" s="394">
        <v>31777</v>
      </c>
      <c r="B696" s="394"/>
      <c r="C696" s="353">
        <v>3817.8164768921633</v>
      </c>
      <c r="D696" s="337">
        <v>0</v>
      </c>
      <c r="E696" s="337">
        <v>474.47886575009079</v>
      </c>
      <c r="F696" s="337">
        <v>6.1355025743546223</v>
      </c>
      <c r="G696" s="337">
        <v>2.045167524784874</v>
      </c>
      <c r="H696" s="337">
        <v>9.2032538615319321</v>
      </c>
      <c r="I696" s="337">
        <v>32.211388515361769</v>
      </c>
      <c r="J696" s="337"/>
    </row>
    <row r="697" spans="1:10" x14ac:dyDescent="0.25">
      <c r="A697" s="394">
        <v>32142</v>
      </c>
      <c r="B697" s="394"/>
      <c r="C697" s="353">
        <v>3984.4976301621309</v>
      </c>
      <c r="D697" s="337">
        <v>0</v>
      </c>
      <c r="E697" s="337">
        <v>489.30633030478111</v>
      </c>
      <c r="F697" s="337">
        <v>7.1580863367470586</v>
      </c>
      <c r="G697" s="337">
        <v>1.022583762392437</v>
      </c>
      <c r="H697" s="337">
        <v>21.985550891437395</v>
      </c>
      <c r="I697" s="337">
        <v>35.279139802539078</v>
      </c>
      <c r="J697" s="337"/>
    </row>
    <row r="698" spans="1:10" x14ac:dyDescent="0.25">
      <c r="A698" s="394">
        <v>32508</v>
      </c>
      <c r="B698" s="394"/>
      <c r="C698" s="353">
        <v>4047.3865315492658</v>
      </c>
      <c r="D698" s="337">
        <v>0</v>
      </c>
      <c r="E698" s="337">
        <v>552.70652357311224</v>
      </c>
      <c r="F698" s="337">
        <v>6.6467944555508405</v>
      </c>
      <c r="G698" s="337">
        <v>4.0903350495697479</v>
      </c>
      <c r="H698" s="337">
        <v>23.519426535026049</v>
      </c>
      <c r="I698" s="337">
        <v>37.835599208520172</v>
      </c>
      <c r="J698" s="337"/>
    </row>
    <row r="699" spans="1:10" x14ac:dyDescent="0.25">
      <c r="A699" s="394">
        <v>32873</v>
      </c>
      <c r="B699" s="394"/>
      <c r="C699" s="353">
        <v>4282.0695050183303</v>
      </c>
      <c r="D699" s="337">
        <v>0</v>
      </c>
      <c r="E699" s="337">
        <v>570.60173941497987</v>
      </c>
      <c r="F699" s="337">
        <v>4.0903350495697479</v>
      </c>
      <c r="G699" s="337">
        <v>4.6016269307659661</v>
      </c>
      <c r="H699" s="337">
        <v>31.188804752969329</v>
      </c>
      <c r="I699" s="337">
        <v>36.301723564931514</v>
      </c>
      <c r="J699" s="337"/>
    </row>
    <row r="700" spans="1:10" x14ac:dyDescent="0.25">
      <c r="A700" s="394">
        <v>33238</v>
      </c>
      <c r="B700" s="394"/>
      <c r="C700" s="353">
        <v>4599.0704713599853</v>
      </c>
      <c r="D700" s="337">
        <v>0</v>
      </c>
      <c r="E700" s="337">
        <v>592.07599842522097</v>
      </c>
      <c r="F700" s="337">
        <v>4.0903350495697479</v>
      </c>
      <c r="G700" s="337">
        <v>11.759713267513025</v>
      </c>
      <c r="H700" s="337">
        <v>47.550144951248321</v>
      </c>
      <c r="I700" s="337">
        <v>77.205074060628988</v>
      </c>
      <c r="J700" s="337"/>
    </row>
    <row r="701" spans="1:10" x14ac:dyDescent="0.25">
      <c r="A701" s="394"/>
      <c r="B701" s="394"/>
      <c r="C701" s="353"/>
      <c r="D701" s="337"/>
      <c r="E701" s="337"/>
      <c r="F701" s="337"/>
      <c r="G701" s="337"/>
      <c r="H701" s="337"/>
      <c r="I701" s="337"/>
      <c r="J701" s="337"/>
    </row>
    <row r="702" spans="1:10" x14ac:dyDescent="0.25">
      <c r="A702" s="394">
        <v>33603</v>
      </c>
      <c r="B702" s="394"/>
      <c r="C702" s="353">
        <v>4992.7652198810738</v>
      </c>
      <c r="D702" s="337">
        <v>0</v>
      </c>
      <c r="E702" s="337">
        <v>591.05341466282857</v>
      </c>
      <c r="F702" s="337">
        <v>3.0677512871773112</v>
      </c>
      <c r="G702" s="337">
        <v>12.271005148709245</v>
      </c>
      <c r="H702" s="337">
        <v>80.784117229002518</v>
      </c>
      <c r="I702" s="337">
        <v>76.693782179432773</v>
      </c>
      <c r="J702" s="337"/>
    </row>
    <row r="703" spans="1:10" x14ac:dyDescent="0.25">
      <c r="A703" s="394">
        <v>33969</v>
      </c>
      <c r="B703" s="394"/>
      <c r="C703" s="353">
        <v>5790.8918464283706</v>
      </c>
      <c r="D703" s="337">
        <v>0</v>
      </c>
      <c r="E703" s="337">
        <v>613.03896555426593</v>
      </c>
      <c r="F703" s="337">
        <v>3.0677512871773112</v>
      </c>
      <c r="G703" s="337">
        <v>10.22583762392437</v>
      </c>
      <c r="H703" s="337">
        <v>51.129188119621851</v>
      </c>
      <c r="I703" s="337">
        <v>255.13464871691303</v>
      </c>
      <c r="J703" s="337"/>
    </row>
    <row r="704" spans="1:10" x14ac:dyDescent="0.25">
      <c r="A704" s="394">
        <v>34334</v>
      </c>
      <c r="B704" s="394"/>
      <c r="C704" s="353">
        <v>8015.0115296319209</v>
      </c>
      <c r="D704" s="337">
        <v>0</v>
      </c>
      <c r="E704" s="337">
        <v>717.85380119949082</v>
      </c>
      <c r="F704" s="337">
        <v>3.0677512871773112</v>
      </c>
      <c r="G704" s="337">
        <v>14.316172673494117</v>
      </c>
      <c r="H704" s="337">
        <v>60.332441981153785</v>
      </c>
      <c r="I704" s="337">
        <v>572.64690693976468</v>
      </c>
      <c r="J704" s="337"/>
    </row>
    <row r="705" spans="1:10" x14ac:dyDescent="0.25">
      <c r="A705" s="394">
        <v>34699</v>
      </c>
      <c r="B705" s="394"/>
      <c r="C705" s="353">
        <v>10786.724817596622</v>
      </c>
      <c r="D705" s="337">
        <v>0</v>
      </c>
      <c r="E705" s="337">
        <v>508.73542179023741</v>
      </c>
      <c r="F705" s="337">
        <v>33.233972277754205</v>
      </c>
      <c r="G705" s="337">
        <v>19.940383366652522</v>
      </c>
      <c r="H705" s="337">
        <v>80.784117229002518</v>
      </c>
      <c r="I705" s="337">
        <v>353.81398178778318</v>
      </c>
      <c r="J705" s="337"/>
    </row>
    <row r="706" spans="1:10" x14ac:dyDescent="0.25">
      <c r="A706" s="394">
        <v>35064</v>
      </c>
      <c r="B706" s="394"/>
      <c r="C706" s="353">
        <v>11183.998609286084</v>
      </c>
      <c r="D706" s="337">
        <v>0</v>
      </c>
      <c r="E706" s="337">
        <v>382.95761901596768</v>
      </c>
      <c r="F706" s="337">
        <v>48.572728713640757</v>
      </c>
      <c r="G706" s="337">
        <v>28.632345346988235</v>
      </c>
      <c r="H706" s="337">
        <v>104.81483564522479</v>
      </c>
      <c r="I706" s="337">
        <v>578.78240951411931</v>
      </c>
      <c r="J706" s="337"/>
    </row>
    <row r="707" spans="1:10" x14ac:dyDescent="0.25">
      <c r="A707" s="394">
        <v>35430</v>
      </c>
      <c r="B707" s="394"/>
      <c r="C707" s="353">
        <v>11057.709514630618</v>
      </c>
      <c r="D707" s="337">
        <v>0</v>
      </c>
      <c r="E707" s="337">
        <v>331.82843089634582</v>
      </c>
      <c r="F707" s="337">
        <v>34.767847921342856</v>
      </c>
      <c r="G707" s="337">
        <v>40.903350495697481</v>
      </c>
      <c r="H707" s="337">
        <v>87.430911684553365</v>
      </c>
      <c r="I707" s="337">
        <v>1099.7888364530661</v>
      </c>
      <c r="J707" s="337"/>
    </row>
    <row r="708" spans="1:10" x14ac:dyDescent="0.25">
      <c r="A708" s="394">
        <v>35795</v>
      </c>
      <c r="B708" s="394"/>
      <c r="C708" s="353">
        <v>10328.60729204481</v>
      </c>
      <c r="D708" s="337">
        <v>0</v>
      </c>
      <c r="E708" s="337">
        <v>351.76881426299832</v>
      </c>
      <c r="F708" s="337">
        <v>5.1129188119621851</v>
      </c>
      <c r="G708" s="337">
        <v>58.798566337565127</v>
      </c>
      <c r="H708" s="337">
        <v>125.77780277426974</v>
      </c>
      <c r="I708" s="337">
        <v>884.0236625882618</v>
      </c>
      <c r="J708" s="337"/>
    </row>
    <row r="709" spans="1:10" x14ac:dyDescent="0.25">
      <c r="A709" s="394">
        <v>36160</v>
      </c>
      <c r="B709" s="394"/>
      <c r="C709" s="353">
        <v>10610.329118583926</v>
      </c>
      <c r="D709" s="337">
        <v>0</v>
      </c>
      <c r="E709" s="337">
        <v>517.4273837705731</v>
      </c>
      <c r="F709" s="337">
        <v>7.1580863367470586</v>
      </c>
      <c r="G709" s="337">
        <v>82.317992872591176</v>
      </c>
      <c r="H709" s="337">
        <v>87.430911684553365</v>
      </c>
      <c r="I709" s="337">
        <v>851.81227407289998</v>
      </c>
      <c r="J709" s="337"/>
    </row>
    <row r="710" spans="1:10" x14ac:dyDescent="0.25">
      <c r="A710" s="394">
        <v>36525</v>
      </c>
      <c r="B710" s="394"/>
      <c r="C710" s="353">
        <v>11878.332983950548</v>
      </c>
      <c r="D710" s="337">
        <v>0</v>
      </c>
      <c r="E710" s="337">
        <v>571.62432317737228</v>
      </c>
      <c r="F710" s="337">
        <v>25.564594059810926</v>
      </c>
      <c r="G710" s="337">
        <v>61.866317624742436</v>
      </c>
      <c r="H710" s="337">
        <v>127.3116784178584</v>
      </c>
      <c r="I710" s="337">
        <v>917.25763486601602</v>
      </c>
      <c r="J710" s="337"/>
    </row>
    <row r="711" spans="1:10" x14ac:dyDescent="0.25">
      <c r="A711" s="394">
        <v>36891</v>
      </c>
      <c r="B711" s="394"/>
      <c r="C711" s="353">
        <v>8069.7197609199166</v>
      </c>
      <c r="D711" s="337">
        <v>0</v>
      </c>
      <c r="E711" s="337">
        <v>380.40115960998656</v>
      </c>
      <c r="F711" s="337">
        <v>4.0903350495697479</v>
      </c>
      <c r="G711" s="337">
        <v>59.821150099957563</v>
      </c>
      <c r="H711" s="337">
        <v>70.558279605078155</v>
      </c>
      <c r="I711" s="337">
        <v>799.66050219088572</v>
      </c>
      <c r="J711" s="337"/>
    </row>
    <row r="712" spans="1:10" x14ac:dyDescent="0.25">
      <c r="A712" s="394">
        <v>37256</v>
      </c>
      <c r="B712" s="394"/>
      <c r="C712" s="353">
        <v>7160</v>
      </c>
      <c r="D712" s="337">
        <v>0</v>
      </c>
      <c r="E712" s="337">
        <v>356</v>
      </c>
      <c r="F712" s="337">
        <v>566</v>
      </c>
      <c r="G712" s="337">
        <v>50</v>
      </c>
      <c r="H712" s="337">
        <v>58</v>
      </c>
      <c r="I712" s="337">
        <v>765</v>
      </c>
      <c r="J712" s="337"/>
    </row>
    <row r="713" spans="1:10" x14ac:dyDescent="0.25">
      <c r="A713" s="394">
        <v>37621</v>
      </c>
      <c r="B713" s="394"/>
      <c r="C713" s="353">
        <v>7153</v>
      </c>
      <c r="D713" s="337">
        <v>0</v>
      </c>
      <c r="E713" s="337">
        <v>369</v>
      </c>
      <c r="F713" s="337">
        <v>7</v>
      </c>
      <c r="G713" s="337">
        <v>45</v>
      </c>
      <c r="H713" s="337">
        <v>49</v>
      </c>
      <c r="I713" s="337">
        <v>632</v>
      </c>
      <c r="J713" s="337"/>
    </row>
    <row r="714" spans="1:10" x14ac:dyDescent="0.25">
      <c r="A714" s="394">
        <v>37986</v>
      </c>
      <c r="B714" s="394"/>
      <c r="C714" s="353">
        <v>7429</v>
      </c>
      <c r="D714" s="337">
        <v>0</v>
      </c>
      <c r="E714" s="337">
        <v>373</v>
      </c>
      <c r="F714" s="337">
        <v>573</v>
      </c>
      <c r="G714" s="337">
        <v>65</v>
      </c>
      <c r="H714" s="337">
        <v>69</v>
      </c>
      <c r="I714" s="337">
        <v>838</v>
      </c>
      <c r="J714" s="337"/>
    </row>
    <row r="715" spans="1:10" x14ac:dyDescent="0.25">
      <c r="A715" s="394">
        <v>38352</v>
      </c>
      <c r="B715" s="394"/>
      <c r="C715" s="353">
        <v>7531</v>
      </c>
      <c r="D715" s="337">
        <v>0</v>
      </c>
      <c r="E715" s="337">
        <v>363</v>
      </c>
      <c r="F715" s="337">
        <v>636</v>
      </c>
      <c r="G715" s="337">
        <v>75</v>
      </c>
      <c r="H715" s="337">
        <v>72</v>
      </c>
      <c r="I715" s="337">
        <v>778</v>
      </c>
      <c r="J715" s="337"/>
    </row>
    <row r="716" spans="1:10" x14ac:dyDescent="0.25">
      <c r="A716" s="394">
        <v>38717</v>
      </c>
      <c r="B716" s="394"/>
      <c r="C716" s="353">
        <v>7467</v>
      </c>
      <c r="D716" s="337">
        <v>0</v>
      </c>
      <c r="E716" s="337">
        <v>345</v>
      </c>
      <c r="F716" s="337">
        <v>569</v>
      </c>
      <c r="G716" s="337">
        <v>73</v>
      </c>
      <c r="H716" s="337">
        <v>79</v>
      </c>
      <c r="I716" s="337">
        <v>983</v>
      </c>
      <c r="J716" s="337"/>
    </row>
    <row r="717" spans="1:10" x14ac:dyDescent="0.25">
      <c r="A717" s="394">
        <v>39082</v>
      </c>
      <c r="B717" s="394"/>
      <c r="C717" s="353">
        <v>2649.3040000000001</v>
      </c>
      <c r="D717" s="337">
        <v>0</v>
      </c>
      <c r="E717" s="337">
        <v>117.253</v>
      </c>
      <c r="F717" s="337">
        <v>8.8710000000000004</v>
      </c>
      <c r="G717" s="337">
        <v>9.1229999999999993</v>
      </c>
      <c r="H717" s="337">
        <v>52.765999999999998</v>
      </c>
      <c r="I717" s="337">
        <v>921.11599999999999</v>
      </c>
      <c r="J717" s="337"/>
    </row>
    <row r="718" spans="1:10" x14ac:dyDescent="0.25">
      <c r="A718" s="394">
        <v>39447</v>
      </c>
      <c r="B718" s="394"/>
      <c r="C718" s="353">
        <v>2560.002</v>
      </c>
      <c r="D718" s="337">
        <v>0</v>
      </c>
      <c r="E718" s="337">
        <v>117.07899999999999</v>
      </c>
      <c r="F718" s="337">
        <v>34.58</v>
      </c>
      <c r="G718" s="337">
        <v>13.411</v>
      </c>
      <c r="H718" s="337">
        <v>52.259</v>
      </c>
      <c r="I718" s="337">
        <v>857.78</v>
      </c>
      <c r="J718" s="337"/>
    </row>
    <row r="719" spans="1:10" x14ac:dyDescent="0.25">
      <c r="A719" s="394">
        <v>39813</v>
      </c>
      <c r="B719" s="394"/>
      <c r="C719" s="353">
        <v>2626.0790000000002</v>
      </c>
      <c r="D719" s="337">
        <v>0</v>
      </c>
      <c r="E719" s="337">
        <v>123.289</v>
      </c>
      <c r="F719" s="337">
        <v>38.674999999999997</v>
      </c>
      <c r="G719" s="337">
        <v>12.121</v>
      </c>
      <c r="H719" s="337">
        <v>56.021000000000001</v>
      </c>
      <c r="I719" s="337">
        <v>844.43399999999997</v>
      </c>
      <c r="J719" s="337"/>
    </row>
    <row r="720" spans="1:10" x14ac:dyDescent="0.25">
      <c r="A720" s="394">
        <v>40178</v>
      </c>
      <c r="B720" s="394"/>
      <c r="C720" s="353">
        <v>2723.5709999999999</v>
      </c>
      <c r="D720" s="337">
        <v>0</v>
      </c>
      <c r="E720" s="337">
        <v>109.535</v>
      </c>
      <c r="F720" s="337">
        <v>4.78</v>
      </c>
      <c r="G720" s="337">
        <v>13.7</v>
      </c>
      <c r="H720" s="337">
        <v>47.661000000000001</v>
      </c>
      <c r="I720" s="337">
        <v>825.56500000000005</v>
      </c>
      <c r="J720" s="337"/>
    </row>
    <row r="721" spans="1:10" ht="13.8" x14ac:dyDescent="0.25">
      <c r="A721" s="403"/>
      <c r="B721" s="403"/>
      <c r="C721" s="439"/>
      <c r="D721" s="440"/>
      <c r="E721" s="440"/>
      <c r="F721" s="440"/>
      <c r="G721" s="440"/>
      <c r="H721" s="440"/>
      <c r="I721" s="440"/>
      <c r="J721" s="380"/>
    </row>
    <row r="722" spans="1:10" ht="13.8" x14ac:dyDescent="0.25">
      <c r="A722" s="403"/>
      <c r="B722" s="403"/>
      <c r="C722" s="439"/>
      <c r="D722" s="440"/>
      <c r="E722" s="440"/>
      <c r="F722" s="440"/>
      <c r="G722" s="440"/>
      <c r="H722" s="440"/>
      <c r="I722" s="440"/>
      <c r="J722" s="380"/>
    </row>
    <row r="723" spans="1:10" x14ac:dyDescent="0.25">
      <c r="A723" s="357" t="s">
        <v>495</v>
      </c>
      <c r="B723" s="403"/>
      <c r="C723" s="380"/>
      <c r="H723" s="392"/>
      <c r="J723" s="380"/>
    </row>
    <row r="724" spans="1:10" ht="12.75" customHeight="1" x14ac:dyDescent="0.25">
      <c r="A724" s="445" t="s">
        <v>696</v>
      </c>
      <c r="B724" s="446"/>
      <c r="C724" s="446"/>
      <c r="D724" s="446"/>
      <c r="E724" s="446"/>
      <c r="F724" s="446"/>
      <c r="G724" s="446"/>
      <c r="H724" s="446"/>
      <c r="I724" s="446"/>
      <c r="J724" s="446"/>
    </row>
    <row r="725" spans="1:10" x14ac:dyDescent="0.25">
      <c r="A725" s="404" t="s">
        <v>616</v>
      </c>
      <c r="B725" s="359"/>
      <c r="C725" s="359"/>
      <c r="D725" s="359"/>
      <c r="E725" s="447"/>
      <c r="F725" s="447"/>
      <c r="G725" s="447"/>
      <c r="H725" s="447"/>
      <c r="I725" s="447"/>
      <c r="J725" s="448"/>
    </row>
    <row r="726" spans="1:10" x14ac:dyDescent="0.25">
      <c r="A726" s="404" t="s">
        <v>539</v>
      </c>
      <c r="B726" s="359"/>
      <c r="C726" s="359"/>
      <c r="D726" s="359"/>
      <c r="E726" s="447"/>
      <c r="F726" s="447"/>
      <c r="G726" s="447"/>
      <c r="H726" s="447"/>
      <c r="I726" s="447"/>
      <c r="J726" s="448"/>
    </row>
    <row r="727" spans="1:10" x14ac:dyDescent="0.25">
      <c r="A727" s="405" t="s">
        <v>617</v>
      </c>
      <c r="B727" s="359"/>
      <c r="C727" s="359"/>
      <c r="D727" s="359"/>
      <c r="E727" s="447"/>
      <c r="F727" s="447"/>
      <c r="G727" s="447"/>
      <c r="H727" s="447"/>
      <c r="I727" s="447"/>
      <c r="J727" s="448"/>
    </row>
    <row r="728" spans="1:10" x14ac:dyDescent="0.25">
      <c r="A728" s="405" t="s">
        <v>618</v>
      </c>
      <c r="B728" s="359"/>
      <c r="C728" s="359"/>
      <c r="D728" s="359"/>
      <c r="E728" s="447"/>
      <c r="F728" s="447"/>
      <c r="G728" s="447"/>
      <c r="H728" s="447"/>
      <c r="I728" s="447"/>
      <c r="J728" s="448"/>
    </row>
    <row r="729" spans="1:10" x14ac:dyDescent="0.25">
      <c r="A729" s="362" t="s">
        <v>619</v>
      </c>
      <c r="B729" s="363"/>
      <c r="C729" s="364"/>
      <c r="D729" s="364"/>
      <c r="E729" s="364"/>
      <c r="F729" s="364"/>
      <c r="G729" s="364"/>
      <c r="H729" s="364"/>
      <c r="I729" s="364"/>
      <c r="J729" s="449"/>
    </row>
    <row r="730" spans="1:10" x14ac:dyDescent="0.25">
      <c r="A730" s="362" t="s">
        <v>620</v>
      </c>
      <c r="B730" s="450"/>
      <c r="C730" s="450"/>
      <c r="D730" s="405"/>
      <c r="E730" s="405"/>
      <c r="F730" s="405"/>
      <c r="G730" s="405"/>
      <c r="H730" s="360"/>
      <c r="I730" s="360"/>
      <c r="J730" s="360"/>
    </row>
  </sheetData>
  <mergeCells count="8">
    <mergeCell ref="H5:H6"/>
    <mergeCell ref="I5:I6"/>
    <mergeCell ref="A5:B7"/>
    <mergeCell ref="C5:C6"/>
    <mergeCell ref="D5:D6"/>
    <mergeCell ref="E5:E6"/>
    <mergeCell ref="F5:F6"/>
    <mergeCell ref="G5:G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7" manualBreakCount="7">
    <brk id="94" max="16383" man="1"/>
    <brk id="181" max="16383" man="1"/>
    <brk id="268" max="16383" man="1"/>
    <brk id="355" max="16383" man="1"/>
    <brk id="442" max="16383" man="1"/>
    <brk id="530" max="16383" man="1"/>
    <brk id="63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59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6.5546875" style="1109" customWidth="1" collapsed="1"/>
    <col min="2" max="2" width="7" style="1109" customWidth="1" collapsed="1"/>
    <col min="3" max="3" width="9.44140625" style="1109" customWidth="1" collapsed="1"/>
    <col min="4" max="11" width="17.5546875" style="1109" customWidth="1" collapsed="1"/>
    <col min="12" max="12" width="12.5546875" style="1110" collapsed="1"/>
    <col min="13" max="13" width="10.5546875" style="1110" customWidth="1" collapsed="1"/>
    <col min="14" max="17" width="12.5546875" style="1110" collapsed="1"/>
    <col min="18" max="18" width="3.5546875" style="1109" customWidth="1" collapsed="1"/>
    <col min="19" max="16384" width="12.5546875" style="1109" collapsed="1"/>
  </cols>
  <sheetData>
    <row r="1" spans="1:36" s="1107" customFormat="1" ht="20.100000000000001" customHeight="1" x14ac:dyDescent="0.3">
      <c r="A1" s="1105" t="s">
        <v>675</v>
      </c>
      <c r="B1" s="1106"/>
      <c r="C1" s="1106"/>
      <c r="D1" s="1106"/>
      <c r="E1" s="1106"/>
      <c r="F1" s="1106"/>
      <c r="G1" s="1106"/>
      <c r="H1" s="1106"/>
      <c r="I1" s="1106"/>
      <c r="J1" s="1106"/>
      <c r="L1" s="1108"/>
      <c r="M1" s="1108"/>
      <c r="N1" s="1108"/>
      <c r="O1" s="1108"/>
      <c r="P1" s="1108"/>
      <c r="Q1" s="1108"/>
    </row>
    <row r="2" spans="1:36" ht="20.100000000000001" customHeight="1" x14ac:dyDescent="0.3">
      <c r="A2" s="1343" t="s">
        <v>621</v>
      </c>
      <c r="B2" s="1343"/>
      <c r="C2" s="1343"/>
      <c r="D2" s="1343"/>
      <c r="E2" s="1343"/>
      <c r="F2" s="1343"/>
      <c r="G2" s="1343"/>
      <c r="H2" s="1343"/>
      <c r="I2" s="1343"/>
    </row>
    <row r="3" spans="1:36" ht="20.100000000000001" customHeight="1" x14ac:dyDescent="0.3">
      <c r="A3" s="1111" t="s">
        <v>934</v>
      </c>
      <c r="B3" s="1111"/>
      <c r="C3" s="1111"/>
      <c r="D3" s="1111"/>
      <c r="E3" s="1111"/>
      <c r="F3" s="1111"/>
      <c r="G3" s="1111"/>
      <c r="H3" s="1111"/>
      <c r="I3" s="1111"/>
    </row>
    <row r="4" spans="1:36" s="1112" customFormat="1" ht="15" customHeight="1" x14ac:dyDescent="0.25">
      <c r="A4" s="1344"/>
      <c r="B4" s="1345"/>
      <c r="C4" s="1345"/>
      <c r="D4" s="1345"/>
      <c r="E4" s="1345"/>
      <c r="F4" s="1345"/>
      <c r="G4" s="1345"/>
      <c r="H4" s="1345"/>
      <c r="I4" s="1345"/>
      <c r="L4" s="1113"/>
      <c r="M4" s="1113"/>
      <c r="N4" s="1113"/>
      <c r="O4" s="1113"/>
      <c r="P4" s="1113"/>
      <c r="Q4" s="1113"/>
    </row>
    <row r="5" spans="1:36" ht="15" customHeight="1" x14ac:dyDescent="0.25">
      <c r="A5" s="1346" t="s">
        <v>481</v>
      </c>
      <c r="B5" s="1347"/>
      <c r="C5" s="1347"/>
      <c r="D5" s="1337" t="s">
        <v>330</v>
      </c>
      <c r="E5" s="1340" t="s">
        <v>3</v>
      </c>
      <c r="F5" s="1350"/>
      <c r="G5" s="1337" t="s">
        <v>520</v>
      </c>
      <c r="H5" s="1337" t="s">
        <v>645</v>
      </c>
      <c r="I5" s="1337" t="s">
        <v>521</v>
      </c>
      <c r="J5" s="1337" t="s">
        <v>297</v>
      </c>
      <c r="K5" s="1334" t="s">
        <v>717</v>
      </c>
    </row>
    <row r="6" spans="1:36" ht="63" customHeight="1" x14ac:dyDescent="0.25">
      <c r="A6" s="1348"/>
      <c r="B6" s="1348"/>
      <c r="C6" s="1348"/>
      <c r="D6" s="1338"/>
      <c r="E6" s="1114" t="s">
        <v>522</v>
      </c>
      <c r="F6" s="1114" t="s">
        <v>523</v>
      </c>
      <c r="G6" s="1339"/>
      <c r="H6" s="1338"/>
      <c r="I6" s="1339"/>
      <c r="J6" s="1339"/>
      <c r="K6" s="1335"/>
    </row>
    <row r="7" spans="1:36" ht="36.75" customHeight="1" x14ac:dyDescent="0.25">
      <c r="A7" s="1349"/>
      <c r="B7" s="1349"/>
      <c r="C7" s="1349"/>
      <c r="D7" s="1340" t="s">
        <v>285</v>
      </c>
      <c r="E7" s="1341"/>
      <c r="F7" s="1341"/>
      <c r="G7" s="1341"/>
      <c r="H7" s="1341"/>
      <c r="I7" s="1341"/>
      <c r="J7" s="1342"/>
      <c r="K7" s="1336" t="s">
        <v>622</v>
      </c>
    </row>
    <row r="8" spans="1:36" s="1110" customFormat="1" ht="20.100000000000001" customHeight="1" x14ac:dyDescent="0.25">
      <c r="A8" s="1115"/>
      <c r="B8" s="1116"/>
      <c r="C8" s="1117"/>
      <c r="D8" s="1117"/>
      <c r="E8" s="1117"/>
      <c r="F8" s="1117"/>
      <c r="G8" s="1117"/>
      <c r="H8" s="1117"/>
      <c r="I8" s="1117"/>
    </row>
    <row r="9" spans="1:36" s="1110" customFormat="1" ht="20.100000000000001" customHeight="1" x14ac:dyDescent="0.25">
      <c r="A9" s="1115"/>
      <c r="B9" s="1117"/>
      <c r="C9" s="1117"/>
      <c r="D9" s="1329" t="s">
        <v>781</v>
      </c>
      <c r="E9" s="1330"/>
      <c r="F9" s="1330"/>
      <c r="G9" s="1330"/>
      <c r="H9" s="1330"/>
      <c r="I9" s="1330"/>
      <c r="J9" s="1330"/>
    </row>
    <row r="10" spans="1:36" s="1110" customFormat="1" ht="20.100000000000001" customHeight="1" x14ac:dyDescent="0.25">
      <c r="A10" s="1115"/>
      <c r="B10" s="1117"/>
      <c r="C10" s="1117"/>
      <c r="D10" s="1005"/>
      <c r="E10" s="1005"/>
      <c r="F10" s="1005"/>
      <c r="G10" s="1005"/>
      <c r="H10" s="1005"/>
      <c r="I10" s="1005"/>
      <c r="J10" s="1005"/>
    </row>
    <row r="11" spans="1:36" s="1110" customFormat="1" ht="20.100000000000001" customHeight="1" x14ac:dyDescent="0.25">
      <c r="A11" s="1260">
        <v>40178</v>
      </c>
      <c r="B11" s="1117"/>
      <c r="C11" s="1117"/>
      <c r="D11" s="1088" t="s">
        <v>259</v>
      </c>
      <c r="E11" s="1005">
        <v>62560</v>
      </c>
      <c r="F11" s="1005" t="s">
        <v>259</v>
      </c>
      <c r="G11" s="1005" t="s">
        <v>259</v>
      </c>
      <c r="H11" s="1005" t="s">
        <v>259</v>
      </c>
      <c r="I11" s="1005" t="s">
        <v>259</v>
      </c>
      <c r="J11" s="1005">
        <v>30208</v>
      </c>
      <c r="K11" s="1089" t="s">
        <v>259</v>
      </c>
    </row>
    <row r="12" spans="1:36" s="1110" customFormat="1" ht="20.100000000000001" customHeight="1" x14ac:dyDescent="0.25">
      <c r="A12" s="1260">
        <v>40543</v>
      </c>
      <c r="B12" s="1117"/>
      <c r="C12" s="1117"/>
      <c r="D12" s="1088">
        <v>64975.870490000132</v>
      </c>
      <c r="E12" s="1005">
        <v>64661.880600000084</v>
      </c>
      <c r="F12" s="1005">
        <v>313.98992999999973</v>
      </c>
      <c r="G12" s="1005">
        <v>2747.8786600000003</v>
      </c>
      <c r="H12" s="1005" t="s">
        <v>259</v>
      </c>
      <c r="I12" s="1005">
        <v>184.65943000000001</v>
      </c>
      <c r="J12" s="1005">
        <v>38468.651814999997</v>
      </c>
      <c r="K12" s="1089">
        <v>6044.3097541899024</v>
      </c>
    </row>
    <row r="13" spans="1:36" s="1110" customFormat="1" ht="20.100000000000001" customHeight="1" x14ac:dyDescent="0.25">
      <c r="A13" s="1260">
        <v>40908</v>
      </c>
      <c r="B13" s="1117"/>
      <c r="C13" s="1117"/>
      <c r="D13" s="1088">
        <v>68538.589640000006</v>
      </c>
      <c r="E13" s="1005">
        <v>68334.556660000002</v>
      </c>
      <c r="F13" s="1005">
        <v>204.03297999999978</v>
      </c>
      <c r="G13" s="1005">
        <v>3697.0437000000011</v>
      </c>
      <c r="H13" s="1005">
        <v>312.42545791174808</v>
      </c>
      <c r="I13" s="1005">
        <v>164.32953000000001</v>
      </c>
      <c r="J13" s="1005">
        <v>42966.413139999997</v>
      </c>
      <c r="K13" s="1089">
        <v>6531.7919778719115</v>
      </c>
    </row>
    <row r="14" spans="1:36" s="1110" customFormat="1" ht="20.100000000000001" customHeight="1" x14ac:dyDescent="0.3">
      <c r="A14" s="1260">
        <v>41274</v>
      </c>
      <c r="B14" s="1117"/>
      <c r="C14" s="1117"/>
      <c r="D14" s="1088">
        <v>68904.691009999704</v>
      </c>
      <c r="E14" s="1005">
        <v>68724.026039999706</v>
      </c>
      <c r="F14" s="1005">
        <v>180.66497000000001</v>
      </c>
      <c r="G14" s="1005">
        <v>3557.1111100000057</v>
      </c>
      <c r="H14" s="1005">
        <v>474.01637119352745</v>
      </c>
      <c r="I14" s="1005">
        <v>152.61168000000004</v>
      </c>
      <c r="J14" s="1005">
        <v>43682.848689999948</v>
      </c>
      <c r="K14" s="1089">
        <v>6536.7194912748046</v>
      </c>
      <c r="N14" s="1119"/>
      <c r="O14" s="1119"/>
      <c r="P14" s="1120"/>
      <c r="Q14" s="1120"/>
      <c r="R14" s="1121"/>
      <c r="S14" s="1121"/>
      <c r="T14" s="1121"/>
      <c r="U14" s="1121"/>
      <c r="V14" s="1121"/>
      <c r="W14" s="1121"/>
      <c r="X14" s="1121"/>
      <c r="Y14" s="1121"/>
      <c r="Z14" s="1121"/>
      <c r="AA14" s="1121"/>
      <c r="AB14" s="1121"/>
      <c r="AC14" s="1121"/>
      <c r="AD14" s="1121"/>
      <c r="AE14" s="1121"/>
      <c r="AF14" s="1121"/>
      <c r="AG14" s="1121"/>
      <c r="AH14" s="1121"/>
      <c r="AI14" s="1121"/>
      <c r="AJ14" s="1121"/>
    </row>
    <row r="15" spans="1:36" s="1110" customFormat="1" ht="20.100000000000001" customHeight="1" x14ac:dyDescent="0.25">
      <c r="A15" s="1260">
        <v>41639</v>
      </c>
      <c r="B15" s="1117"/>
      <c r="C15" s="1117"/>
      <c r="D15" s="1088">
        <v>70597.293070000247</v>
      </c>
      <c r="E15" s="1005">
        <v>70431.402189999921</v>
      </c>
      <c r="F15" s="1005">
        <v>165.89096999999967</v>
      </c>
      <c r="G15" s="1005">
        <v>3197.208889999999</v>
      </c>
      <c r="H15" s="1005">
        <v>726.66289181651882</v>
      </c>
      <c r="I15" s="1005">
        <v>169.35427999999996</v>
      </c>
      <c r="J15" s="1005">
        <v>43775.504859999965</v>
      </c>
      <c r="K15" s="1089">
        <v>6661.4976059256469</v>
      </c>
    </row>
    <row r="16" spans="1:36" s="1110" customFormat="1" ht="20.100000000000001" customHeight="1" x14ac:dyDescent="0.25">
      <c r="A16" s="1260">
        <v>42004</v>
      </c>
      <c r="B16" s="1117"/>
      <c r="C16" s="1117"/>
      <c r="D16" s="1088">
        <v>59743.023740000091</v>
      </c>
      <c r="E16" s="1005">
        <v>59438.754090000002</v>
      </c>
      <c r="F16" s="1005">
        <v>304.26971000000003</v>
      </c>
      <c r="G16" s="1005">
        <v>2954.0989899999977</v>
      </c>
      <c r="H16" s="1005">
        <v>1373.7622044320822</v>
      </c>
      <c r="I16" s="1005">
        <v>161.36519999999993</v>
      </c>
      <c r="J16" s="1005">
        <v>30424.971930999967</v>
      </c>
      <c r="K16" s="1089">
        <v>5597.849251009332</v>
      </c>
    </row>
    <row r="17" spans="1:19" s="1110" customFormat="1" ht="20.100000000000001" customHeight="1" x14ac:dyDescent="0.25">
      <c r="A17" s="1260">
        <v>42369</v>
      </c>
      <c r="B17" s="1117"/>
      <c r="C17" s="1117"/>
      <c r="D17" s="1088">
        <v>61613.066359999917</v>
      </c>
      <c r="E17" s="1005">
        <v>61327.594049999949</v>
      </c>
      <c r="F17" s="1005">
        <v>285.47230000000002</v>
      </c>
      <c r="G17" s="1005">
        <v>5013.1819400000095</v>
      </c>
      <c r="H17" s="1005">
        <v>1116.3546100000078</v>
      </c>
      <c r="I17" s="1005">
        <v>147.78775000000019</v>
      </c>
      <c r="J17" s="1005">
        <v>31275.302480000013</v>
      </c>
      <c r="K17" s="1089">
        <v>5716.8161748618386</v>
      </c>
    </row>
    <row r="18" spans="1:19" s="1110" customFormat="1" ht="20.100000000000001" customHeight="1" x14ac:dyDescent="0.25">
      <c r="A18" s="1260">
        <v>42735</v>
      </c>
      <c r="B18" s="1117"/>
      <c r="C18" s="1117"/>
      <c r="D18" s="1088">
        <v>61962.278039999896</v>
      </c>
      <c r="E18" s="1005">
        <v>61369.950389999947</v>
      </c>
      <c r="F18" s="1005">
        <v>592.32767999999953</v>
      </c>
      <c r="G18" s="1005">
        <v>4724.4151500000144</v>
      </c>
      <c r="H18" s="1005">
        <v>1061.4300199999946</v>
      </c>
      <c r="I18" s="1005">
        <v>155.15446000000014</v>
      </c>
      <c r="J18" s="1005">
        <v>27668.502739999982</v>
      </c>
      <c r="K18" s="1089">
        <v>5695.2622821867362</v>
      </c>
    </row>
    <row r="19" spans="1:19" s="1110" customFormat="1" ht="20.100000000000001" customHeight="1" x14ac:dyDescent="0.25">
      <c r="A19" s="1162">
        <v>43100</v>
      </c>
      <c r="B19" s="1117"/>
      <c r="C19" s="1122"/>
      <c r="D19" s="1088">
        <v>54691.381889999866</v>
      </c>
      <c r="E19" s="1005">
        <v>54275.553390000132</v>
      </c>
      <c r="F19" s="1005">
        <v>415.82846999999992</v>
      </c>
      <c r="G19" s="1005">
        <v>4650.4434799999963</v>
      </c>
      <c r="H19" s="1005">
        <v>1393.6160399999924</v>
      </c>
      <c r="I19" s="1005">
        <v>159.19668999999993</v>
      </c>
      <c r="J19" s="1005">
        <v>19959.090289999946</v>
      </c>
      <c r="K19" s="1089">
        <v>4976.7508971165207</v>
      </c>
    </row>
    <row r="20" spans="1:19" s="1110" customFormat="1" ht="20.100000000000001" customHeight="1" x14ac:dyDescent="0.25">
      <c r="A20" s="1162">
        <v>43465</v>
      </c>
      <c r="B20" s="1117"/>
      <c r="C20" s="1122"/>
      <c r="D20" s="1088">
        <v>52647.488850000198</v>
      </c>
      <c r="E20" s="1005">
        <v>52171.951999999757</v>
      </c>
      <c r="F20" s="1005">
        <v>475.53683999999998</v>
      </c>
      <c r="G20" s="1005">
        <v>4702.734529999987</v>
      </c>
      <c r="H20" s="1005">
        <v>807.64382999999634</v>
      </c>
      <c r="I20" s="1005">
        <v>217.58451000000028</v>
      </c>
      <c r="J20" s="1005">
        <v>20112.872240000015</v>
      </c>
      <c r="K20" s="1089">
        <v>4764.1682035197891</v>
      </c>
    </row>
    <row r="21" spans="1:19" s="1110" customFormat="1" ht="20.100000000000001" customHeight="1" x14ac:dyDescent="0.25">
      <c r="A21" s="1128">
        <v>43830</v>
      </c>
      <c r="B21" s="1129"/>
      <c r="C21" s="1130"/>
      <c r="D21" s="1221">
        <v>53060.546060000001</v>
      </c>
      <c r="E21" s="1220">
        <v>52627.849679999999</v>
      </c>
      <c r="F21" s="1220">
        <v>432.69637</v>
      </c>
      <c r="G21" s="1220">
        <v>3684.5464200000001</v>
      </c>
      <c r="H21" s="1220">
        <v>1064.2615699999999</v>
      </c>
      <c r="I21" s="1220">
        <v>303.95987000000002</v>
      </c>
      <c r="J21" s="1220">
        <v>20554.959180000002</v>
      </c>
      <c r="K21" s="1250">
        <v>4785.6582942559708</v>
      </c>
    </row>
    <row r="22" spans="1:19" s="1110" customFormat="1" ht="20.100000000000001" customHeight="1" x14ac:dyDescent="0.25">
      <c r="A22" s="1162">
        <v>44196</v>
      </c>
      <c r="B22" s="1117"/>
      <c r="C22" s="1122"/>
      <c r="D22" s="1088">
        <f>'4.1_4.2'!$E$32</f>
        <v>57224.296566000055</v>
      </c>
      <c r="E22" s="1005">
        <f>'4.1_4.2'!$E$28+'4.1_4.2'!$E$16</f>
        <v>56589.648791999978</v>
      </c>
      <c r="F22" s="1005">
        <f>'4.1_4.2'!$E$12</f>
        <v>634.64777399999991</v>
      </c>
      <c r="G22" s="1005">
        <f>'4.1_4.2'!$E$44</f>
        <v>3847.9357049905461</v>
      </c>
      <c r="H22" s="1005">
        <f>'4.1_4.2'!$E$48</f>
        <v>1218.0976176071174</v>
      </c>
      <c r="I22" s="1005">
        <f xml:space="preserve"> '4.1_4.2'!$E$52</f>
        <v>317.93727354514289</v>
      </c>
      <c r="J22" s="1005">
        <f>'4.1_4.2'!$E$56</f>
        <v>20721.474606000014</v>
      </c>
      <c r="K22" s="1089">
        <f>D22/'A3'!D19*1000000</f>
        <v>5154.4174883586247</v>
      </c>
    </row>
    <row r="23" spans="1:19" s="1110" customFormat="1" ht="20.100000000000001" customHeight="1" x14ac:dyDescent="0.3">
      <c r="A23" s="1123"/>
      <c r="B23" s="1117"/>
      <c r="C23" s="1117"/>
      <c r="D23" s="1329" t="s">
        <v>657</v>
      </c>
      <c r="E23" s="1330"/>
      <c r="F23" s="1330"/>
      <c r="G23" s="1330"/>
      <c r="H23" s="1330"/>
      <c r="I23" s="1330"/>
      <c r="J23" s="1330"/>
      <c r="K23" s="1124"/>
      <c r="Q23" s="1119"/>
    </row>
    <row r="24" spans="1:19" s="1110" customFormat="1" ht="20.100000000000001" customHeight="1" x14ac:dyDescent="0.3">
      <c r="A24" s="1123"/>
      <c r="B24" s="1117"/>
      <c r="C24" s="1117"/>
      <c r="D24" s="1005"/>
      <c r="E24" s="1005"/>
      <c r="F24" s="1005"/>
      <c r="G24" s="1005"/>
      <c r="H24" s="1005"/>
      <c r="I24" s="1005"/>
      <c r="J24" s="1005"/>
      <c r="K24" s="1124"/>
      <c r="Q24" s="1119"/>
    </row>
    <row r="25" spans="1:19" s="1110" customFormat="1" ht="20.100000000000001" customHeight="1" x14ac:dyDescent="0.3">
      <c r="A25" s="1260">
        <v>40178</v>
      </c>
      <c r="B25" s="1117"/>
      <c r="C25" s="1117"/>
      <c r="D25" s="1088" t="s">
        <v>259</v>
      </c>
      <c r="E25" s="1005">
        <v>40910</v>
      </c>
      <c r="F25" s="1005" t="s">
        <v>259</v>
      </c>
      <c r="G25" s="1005" t="s">
        <v>259</v>
      </c>
      <c r="H25" s="1005" t="s">
        <v>259</v>
      </c>
      <c r="I25" s="1005" t="s">
        <v>259</v>
      </c>
      <c r="J25" s="1005">
        <v>10707</v>
      </c>
      <c r="K25" s="1089" t="s">
        <v>259</v>
      </c>
      <c r="M25" s="1120"/>
    </row>
    <row r="26" spans="1:19" s="1110" customFormat="1" ht="20.100000000000001" customHeight="1" x14ac:dyDescent="0.25">
      <c r="A26" s="1260">
        <v>40543</v>
      </c>
      <c r="B26" s="1117"/>
      <c r="C26" s="1117"/>
      <c r="D26" s="1088">
        <v>43197.447359999853</v>
      </c>
      <c r="E26" s="1005">
        <v>42801.850399999923</v>
      </c>
      <c r="F26" s="1005">
        <v>395.59702000000016</v>
      </c>
      <c r="G26" s="1005">
        <v>2917.1531300000074</v>
      </c>
      <c r="H26" s="1005" t="s">
        <v>259</v>
      </c>
      <c r="I26" s="1005">
        <v>97.903000000000006</v>
      </c>
      <c r="J26" s="1005">
        <v>11828.764388000001</v>
      </c>
      <c r="K26" s="1089">
        <v>3451</v>
      </c>
      <c r="M26" s="1125"/>
      <c r="N26" s="1333"/>
      <c r="O26" s="1333"/>
      <c r="P26" s="1333"/>
      <c r="Q26" s="1333"/>
      <c r="R26" s="1126"/>
      <c r="S26" s="1126"/>
    </row>
    <row r="27" spans="1:19" s="1110" customFormat="1" ht="20.100000000000001" customHeight="1" x14ac:dyDescent="0.25">
      <c r="A27" s="1260">
        <v>40908</v>
      </c>
      <c r="B27" s="1117"/>
      <c r="C27" s="1117"/>
      <c r="D27" s="1088">
        <v>42447.091480000003</v>
      </c>
      <c r="E27" s="1005">
        <v>42053.581409999999</v>
      </c>
      <c r="F27" s="1005">
        <v>393.51006999999942</v>
      </c>
      <c r="G27" s="1005">
        <v>3050.4899700000024</v>
      </c>
      <c r="H27" s="1005">
        <v>304.15886410822736</v>
      </c>
      <c r="I27" s="1005">
        <v>107.14433</v>
      </c>
      <c r="J27" s="1005">
        <v>11744.22897</v>
      </c>
      <c r="K27" s="1127">
        <v>3421.7446563518902</v>
      </c>
      <c r="M27" s="1125"/>
      <c r="N27" s="1126"/>
      <c r="O27" s="1126"/>
      <c r="P27" s="1126"/>
      <c r="Q27" s="1126"/>
      <c r="R27" s="1126"/>
      <c r="S27" s="1126"/>
    </row>
    <row r="28" spans="1:19" s="1110" customFormat="1" ht="20.100000000000001" customHeight="1" x14ac:dyDescent="0.25">
      <c r="A28" s="1260">
        <v>41274</v>
      </c>
      <c r="B28" s="1117"/>
      <c r="C28" s="1117"/>
      <c r="D28" s="1088">
        <v>42219.795009999827</v>
      </c>
      <c r="E28" s="1005">
        <v>41945.878519999824</v>
      </c>
      <c r="F28" s="1005">
        <v>273.91649000000001</v>
      </c>
      <c r="G28" s="1005">
        <v>1837.0784499999986</v>
      </c>
      <c r="H28" s="1005">
        <v>296.80256100506335</v>
      </c>
      <c r="I28" s="1005">
        <v>94.623939999999934</v>
      </c>
      <c r="J28" s="1005">
        <v>11770.607419999986</v>
      </c>
      <c r="K28" s="1089">
        <v>3383.9277886180871</v>
      </c>
      <c r="M28" s="1126"/>
      <c r="O28" s="1005"/>
      <c r="P28" s="1005"/>
      <c r="Q28" s="1005"/>
      <c r="R28" s="1005"/>
    </row>
    <row r="29" spans="1:19" s="1110" customFormat="1" ht="20.100000000000001" customHeight="1" x14ac:dyDescent="0.25">
      <c r="A29" s="1260">
        <v>41639</v>
      </c>
      <c r="B29" s="1117"/>
      <c r="C29" s="1117"/>
      <c r="D29" s="1088">
        <v>40151.889110000018</v>
      </c>
      <c r="E29" s="1005">
        <v>39892.23505000009</v>
      </c>
      <c r="F29" s="1005">
        <v>259.65408000000019</v>
      </c>
      <c r="G29" s="1005">
        <v>1687.3847500000018</v>
      </c>
      <c r="H29" s="1005">
        <v>304.71296440732129</v>
      </c>
      <c r="I29" s="1005">
        <v>106.92186999999998</v>
      </c>
      <c r="J29" s="1005">
        <v>11751.727790000015</v>
      </c>
      <c r="K29" s="1089">
        <v>3199.5703356545087</v>
      </c>
      <c r="M29" s="1126"/>
      <c r="R29" s="1005"/>
    </row>
    <row r="30" spans="1:19" s="1110" customFormat="1" ht="20.100000000000001" customHeight="1" x14ac:dyDescent="0.25">
      <c r="A30" s="1260">
        <v>42004</v>
      </c>
      <c r="B30" s="1117"/>
      <c r="C30" s="1117"/>
      <c r="D30" s="1088">
        <v>37720.692230000059</v>
      </c>
      <c r="E30" s="1005">
        <v>37430.238640000018</v>
      </c>
      <c r="F30" s="1005">
        <v>290.45369999999997</v>
      </c>
      <c r="G30" s="1005">
        <v>1448.5856699999999</v>
      </c>
      <c r="H30" s="1005">
        <v>360.80856560752295</v>
      </c>
      <c r="I30" s="1005">
        <v>211.86600999999999</v>
      </c>
      <c r="J30" s="1005">
        <v>8905.795549000004</v>
      </c>
      <c r="K30" s="1089">
        <v>2985.1752389164785</v>
      </c>
      <c r="M30" s="1126"/>
      <c r="R30" s="1005"/>
    </row>
    <row r="31" spans="1:19" s="1110" customFormat="1" ht="20.100000000000001" customHeight="1" x14ac:dyDescent="0.25">
      <c r="A31" s="1260">
        <v>42369</v>
      </c>
      <c r="B31" s="1117"/>
      <c r="C31" s="1117"/>
      <c r="D31" s="1088">
        <v>35526.907069999826</v>
      </c>
      <c r="E31" s="1005">
        <v>35330.331319999925</v>
      </c>
      <c r="F31" s="1005">
        <v>196.57560999999995</v>
      </c>
      <c r="G31" s="1005">
        <v>1475.7178900000013</v>
      </c>
      <c r="H31" s="1005">
        <v>480.18798999999484</v>
      </c>
      <c r="I31" s="1005">
        <v>241.04559</v>
      </c>
      <c r="J31" s="1005">
        <v>8928.7614099999901</v>
      </c>
      <c r="K31" s="1089">
        <v>2782.6078061277394</v>
      </c>
      <c r="M31" s="1126"/>
      <c r="R31" s="1005"/>
    </row>
    <row r="32" spans="1:19" s="1110" customFormat="1" ht="20.100000000000001" customHeight="1" x14ac:dyDescent="0.25">
      <c r="A32" s="1260">
        <v>42735</v>
      </c>
      <c r="B32" s="1117"/>
      <c r="C32" s="1117"/>
      <c r="D32" s="1088">
        <v>33094.054299999865</v>
      </c>
      <c r="E32" s="1005">
        <v>32968.092959999987</v>
      </c>
      <c r="F32" s="1005">
        <v>125.96145999999997</v>
      </c>
      <c r="G32" s="1005">
        <v>1645.4163700000001</v>
      </c>
      <c r="H32" s="1005">
        <v>433.21784999999761</v>
      </c>
      <c r="I32" s="1005">
        <v>264.46099000000009</v>
      </c>
      <c r="J32" s="1005">
        <v>8723.2346899999957</v>
      </c>
      <c r="K32" s="1089">
        <v>2576.7133745484193</v>
      </c>
      <c r="M32" s="1126"/>
      <c r="R32" s="1005"/>
    </row>
    <row r="33" spans="1:18" s="1110" customFormat="1" ht="20.100000000000001" customHeight="1" x14ac:dyDescent="0.25">
      <c r="A33" s="1162">
        <v>43100</v>
      </c>
      <c r="B33" s="1117"/>
      <c r="C33" s="1122"/>
      <c r="D33" s="1088">
        <v>30347.009499999804</v>
      </c>
      <c r="E33" s="1005">
        <v>30096.023539999878</v>
      </c>
      <c r="F33" s="1005">
        <v>250.98594000000062</v>
      </c>
      <c r="G33" s="1005">
        <v>1339.0987399999997</v>
      </c>
      <c r="H33" s="1005">
        <v>476.34930999999841</v>
      </c>
      <c r="I33" s="1005">
        <v>272.55718999999988</v>
      </c>
      <c r="J33" s="1005">
        <v>8541.6925999999912</v>
      </c>
      <c r="K33" s="1089">
        <v>2338.6144605656341</v>
      </c>
      <c r="M33" s="1126"/>
      <c r="R33" s="1005"/>
    </row>
    <row r="34" spans="1:18" s="1110" customFormat="1" ht="20.100000000000001" customHeight="1" x14ac:dyDescent="0.25">
      <c r="A34" s="1162">
        <v>43465</v>
      </c>
      <c r="B34" s="1117"/>
      <c r="C34" s="1122"/>
      <c r="D34" s="1088">
        <v>27545.694399999938</v>
      </c>
      <c r="E34" s="1005">
        <v>27363.496339999987</v>
      </c>
      <c r="F34" s="1005">
        <v>182.19812999999979</v>
      </c>
      <c r="G34" s="1005">
        <v>1272.9811000000016</v>
      </c>
      <c r="H34" s="1005">
        <v>711.7465100000021</v>
      </c>
      <c r="I34" s="1005">
        <v>280.69506000000013</v>
      </c>
      <c r="J34" s="1005">
        <v>8147.1540999999997</v>
      </c>
      <c r="K34" s="1089">
        <v>2112.6082219458099</v>
      </c>
      <c r="M34" s="1126"/>
      <c r="R34" s="1005"/>
    </row>
    <row r="35" spans="1:18" s="1110" customFormat="1" ht="20.100000000000001" customHeight="1" x14ac:dyDescent="0.25">
      <c r="A35" s="1128">
        <v>43830</v>
      </c>
      <c r="B35" s="1129"/>
      <c r="C35" s="1130"/>
      <c r="D35" s="1221">
        <v>25718.698250000001</v>
      </c>
      <c r="E35" s="1220">
        <v>25421.94443</v>
      </c>
      <c r="F35" s="1220">
        <v>296.75382000000002</v>
      </c>
      <c r="G35" s="1220">
        <v>2997.58493</v>
      </c>
      <c r="H35" s="1220">
        <v>896.83096</v>
      </c>
      <c r="I35" s="1220">
        <v>260.83353</v>
      </c>
      <c r="J35" s="1220">
        <v>11540.917579999999</v>
      </c>
      <c r="K35" s="1250">
        <v>1963.6788259813018</v>
      </c>
      <c r="M35" s="1126"/>
      <c r="R35" s="1005"/>
    </row>
    <row r="36" spans="1:18" s="1110" customFormat="1" ht="20.100000000000001" customHeight="1" x14ac:dyDescent="0.25">
      <c r="A36" s="1203">
        <v>44196</v>
      </c>
      <c r="B36" s="1204"/>
      <c r="C36" s="1202"/>
      <c r="D36" s="1088">
        <f>'4.1_4.2'!$F$32</f>
        <v>31687.104769000012</v>
      </c>
      <c r="E36" s="1005">
        <f>'4.1_4.2'!$F$28+'4.1_4.2'!$F$16</f>
        <v>31502.858067000056</v>
      </c>
      <c r="F36" s="1005">
        <f>'4.1_4.2'!$F$12</f>
        <v>184.24670200000008</v>
      </c>
      <c r="G36" s="1005">
        <f>'4.1_4.2'!$F$44</f>
        <v>2148.1615030094495</v>
      </c>
      <c r="H36" s="1005">
        <f>'4.1_4.2'!$F$48</f>
        <v>648.52716266125435</v>
      </c>
      <c r="I36" s="1005">
        <f xml:space="preserve"> '4.1_4.2'!$F$52</f>
        <v>219.47479645485714</v>
      </c>
      <c r="J36" s="1005">
        <f>'4.1_4.2'!$F$56</f>
        <v>12747.033744000002</v>
      </c>
      <c r="K36" s="1089">
        <f>D36/'A3'!E19*1000000</f>
        <v>2414.5194049391766</v>
      </c>
      <c r="M36" s="1126"/>
      <c r="R36" s="1005"/>
    </row>
    <row r="37" spans="1:18" s="1110" customFormat="1" ht="20.100000000000001" customHeight="1" x14ac:dyDescent="0.25">
      <c r="A37" s="1123"/>
      <c r="B37" s="1117"/>
      <c r="C37" s="1117"/>
      <c r="D37" s="1329" t="s">
        <v>247</v>
      </c>
      <c r="E37" s="1330"/>
      <c r="F37" s="1330"/>
      <c r="G37" s="1330"/>
      <c r="H37" s="1330"/>
      <c r="I37" s="1330"/>
      <c r="J37" s="1330"/>
      <c r="K37" s="1124"/>
    </row>
    <row r="38" spans="1:18" s="1110" customFormat="1" ht="20.100000000000001" customHeight="1" x14ac:dyDescent="0.25">
      <c r="A38" s="1123"/>
      <c r="B38" s="1117"/>
      <c r="C38" s="1117"/>
      <c r="D38" s="1005"/>
      <c r="E38" s="1005"/>
      <c r="F38" s="1005"/>
      <c r="G38" s="1005"/>
      <c r="H38" s="1005"/>
      <c r="I38" s="1005"/>
      <c r="J38" s="1005"/>
      <c r="K38" s="1124"/>
    </row>
    <row r="39" spans="1:18" s="1110" customFormat="1" ht="20.100000000000001" customHeight="1" x14ac:dyDescent="0.25">
      <c r="A39" s="1260">
        <v>40178</v>
      </c>
      <c r="B39" s="1117"/>
      <c r="C39" s="1117"/>
      <c r="D39" s="1088" t="s">
        <v>259</v>
      </c>
      <c r="E39" s="1005">
        <v>20686</v>
      </c>
      <c r="F39" s="1005" t="s">
        <v>259</v>
      </c>
      <c r="G39" s="1005" t="s">
        <v>259</v>
      </c>
      <c r="H39" s="1005" t="s">
        <v>259</v>
      </c>
      <c r="I39" s="1005" t="s">
        <v>259</v>
      </c>
      <c r="J39" s="1005">
        <v>2161</v>
      </c>
      <c r="K39" s="1089" t="s">
        <v>259</v>
      </c>
    </row>
    <row r="40" spans="1:18" s="1110" customFormat="1" ht="20.100000000000001" customHeight="1" x14ac:dyDescent="0.25">
      <c r="A40" s="1260">
        <v>40543</v>
      </c>
      <c r="B40" s="1117"/>
      <c r="C40" s="1117"/>
      <c r="D40" s="1088">
        <v>22036.087409999982</v>
      </c>
      <c r="E40" s="1005">
        <v>20956.371679999997</v>
      </c>
      <c r="F40" s="1005">
        <v>1079.7157400000006</v>
      </c>
      <c r="G40" s="1005">
        <v>207.05551999999992</v>
      </c>
      <c r="H40" s="1005" t="s">
        <v>259</v>
      </c>
      <c r="I40" s="1005">
        <v>39.533100000000005</v>
      </c>
      <c r="J40" s="1005">
        <v>2070.1243439999998</v>
      </c>
      <c r="K40" s="1089">
        <v>8788</v>
      </c>
    </row>
    <row r="41" spans="1:18" s="1110" customFormat="1" ht="20.100000000000001" customHeight="1" x14ac:dyDescent="0.25">
      <c r="A41" s="1260">
        <v>40908</v>
      </c>
      <c r="B41" s="1117"/>
      <c r="C41" s="1117"/>
      <c r="D41" s="1088">
        <v>21860.56153000001</v>
      </c>
      <c r="E41" s="1005">
        <v>21059.927540000001</v>
      </c>
      <c r="F41" s="1005">
        <v>800.6339899999997</v>
      </c>
      <c r="G41" s="1005">
        <v>212.47257000000005</v>
      </c>
      <c r="H41" s="1005">
        <v>156.85218374708273</v>
      </c>
      <c r="I41" s="1005">
        <v>37.627650000000003</v>
      </c>
      <c r="J41" s="1005">
        <v>2010.47459</v>
      </c>
      <c r="K41" s="1127">
        <v>8903.2255362060005</v>
      </c>
    </row>
    <row r="42" spans="1:18" s="1132" customFormat="1" ht="20.100000000000001" customHeight="1" x14ac:dyDescent="0.25">
      <c r="A42" s="1260">
        <v>41274</v>
      </c>
      <c r="C42" s="1259"/>
      <c r="D42" s="1088">
        <v>21752.023909999964</v>
      </c>
      <c r="E42" s="1005">
        <v>20982.644349999962</v>
      </c>
      <c r="F42" s="1005">
        <v>769.37955999999986</v>
      </c>
      <c r="G42" s="1005">
        <v>213.42319000000009</v>
      </c>
      <c r="H42" s="1005">
        <v>178.67536871621269</v>
      </c>
      <c r="I42" s="1005">
        <v>35.420179999999988</v>
      </c>
      <c r="J42" s="1005">
        <v>1768.7524500000004</v>
      </c>
      <c r="K42" s="1089">
        <v>8877.2212556813884</v>
      </c>
    </row>
    <row r="43" spans="1:18" s="1110" customFormat="1" ht="20.100000000000001" customHeight="1" x14ac:dyDescent="0.25">
      <c r="A43" s="1260">
        <v>41639</v>
      </c>
      <c r="B43" s="1132"/>
      <c r="C43" s="1259"/>
      <c r="D43" s="1088">
        <v>20867.506270000031</v>
      </c>
      <c r="E43" s="1005">
        <v>20080.15021</v>
      </c>
      <c r="F43" s="1005">
        <v>787.35606999999982</v>
      </c>
      <c r="G43" s="1005">
        <v>221.61158000000012</v>
      </c>
      <c r="H43" s="1005">
        <v>203.4245774261698</v>
      </c>
      <c r="I43" s="1005">
        <v>33.374190000000013</v>
      </c>
      <c r="J43" s="1005">
        <v>1690.1930599999998</v>
      </c>
      <c r="K43" s="1089">
        <v>8526.1156842728087</v>
      </c>
    </row>
    <row r="44" spans="1:18" s="1110" customFormat="1" ht="20.100000000000001" customHeight="1" x14ac:dyDescent="0.25">
      <c r="A44" s="1260">
        <v>42004</v>
      </c>
      <c r="B44" s="1117"/>
      <c r="C44" s="1117"/>
      <c r="D44" s="1088">
        <v>20310.588610000035</v>
      </c>
      <c r="E44" s="1005">
        <v>19452.554660000002</v>
      </c>
      <c r="F44" s="1005">
        <v>858.0339299999996</v>
      </c>
      <c r="G44" s="1005">
        <v>221.56172999999993</v>
      </c>
      <c r="H44" s="1005">
        <v>236.35802604474699</v>
      </c>
      <c r="I44" s="1005">
        <v>27.615349999999999</v>
      </c>
      <c r="J44" s="1005">
        <v>1572.7744702549021</v>
      </c>
      <c r="K44" s="1089">
        <v>8286.3901556784531</v>
      </c>
    </row>
    <row r="45" spans="1:18" s="1110" customFormat="1" ht="20.100000000000001" customHeight="1" x14ac:dyDescent="0.25">
      <c r="A45" s="1260">
        <v>42369</v>
      </c>
      <c r="B45" s="1117"/>
      <c r="C45" s="1117"/>
      <c r="D45" s="1088">
        <v>20194.964780000028</v>
      </c>
      <c r="E45" s="1005">
        <v>19395.629079999992</v>
      </c>
      <c r="F45" s="1005">
        <v>799.33572000000015</v>
      </c>
      <c r="G45" s="1005">
        <v>288.92738999999995</v>
      </c>
      <c r="H45" s="1005">
        <v>248.03660000000053</v>
      </c>
      <c r="I45" s="1005">
        <v>29.154650000000007</v>
      </c>
      <c r="J45" s="1005">
        <v>1517.4474100000004</v>
      </c>
      <c r="K45" s="1089">
        <v>8194.2591719462598</v>
      </c>
    </row>
    <row r="46" spans="1:18" s="1110" customFormat="1" ht="20.100000000000001" customHeight="1" x14ac:dyDescent="0.25">
      <c r="A46" s="1260">
        <v>42735</v>
      </c>
      <c r="B46" s="1117"/>
      <c r="C46" s="1117"/>
      <c r="D46" s="1005">
        <v>20075.301060000009</v>
      </c>
      <c r="E46" s="1005">
        <v>18661.084549999996</v>
      </c>
      <c r="F46" s="1005">
        <v>1414.2165799999993</v>
      </c>
      <c r="G46" s="1005">
        <v>281.50049000000001</v>
      </c>
      <c r="H46" s="1005">
        <v>269.19368999999909</v>
      </c>
      <c r="I46" s="1005">
        <v>24.517869999999998</v>
      </c>
      <c r="J46" s="1005">
        <v>1483.7774899999999</v>
      </c>
      <c r="K46" s="1089">
        <v>8079.1576794512002</v>
      </c>
    </row>
    <row r="47" spans="1:18" s="1132" customFormat="1" ht="20.100000000000001" customHeight="1" x14ac:dyDescent="0.25">
      <c r="A47" s="1162">
        <v>43100</v>
      </c>
      <c r="C47" s="1133"/>
      <c r="D47" s="1088">
        <v>18813.342170000014</v>
      </c>
      <c r="E47" s="1005">
        <v>17610.57147000001</v>
      </c>
      <c r="F47" s="1005">
        <v>1202.77071</v>
      </c>
      <c r="G47" s="1005">
        <v>896.83177999999998</v>
      </c>
      <c r="H47" s="1005">
        <v>297.09476999999941</v>
      </c>
      <c r="I47" s="1005">
        <v>23.316260000000003</v>
      </c>
      <c r="J47" s="1005">
        <v>1850.5859900000007</v>
      </c>
      <c r="K47" s="1089">
        <v>7531.4885878785844</v>
      </c>
    </row>
    <row r="48" spans="1:18" s="1132" customFormat="1" ht="20.100000000000001" customHeight="1" x14ac:dyDescent="0.25">
      <c r="A48" s="1162">
        <v>43465</v>
      </c>
      <c r="C48" s="1133"/>
      <c r="D48" s="1088">
        <v>18003.23912000002</v>
      </c>
      <c r="E48" s="1005">
        <v>17184.031940000001</v>
      </c>
      <c r="F48" s="1005">
        <v>819.20717000000002</v>
      </c>
      <c r="G48" s="1005">
        <v>868.23843999999974</v>
      </c>
      <c r="H48" s="1005">
        <v>287.252749999998</v>
      </c>
      <c r="I48" s="1005">
        <v>19.710619999999995</v>
      </c>
      <c r="J48" s="1005">
        <v>1819.9797200000003</v>
      </c>
      <c r="K48" s="1089">
        <v>7182.3973241606764</v>
      </c>
    </row>
    <row r="49" spans="1:19" s="1132" customFormat="1" ht="20.100000000000001" customHeight="1" x14ac:dyDescent="0.25">
      <c r="A49" s="1128">
        <v>43830</v>
      </c>
      <c r="B49" s="1129"/>
      <c r="C49" s="1130"/>
      <c r="D49" s="1221">
        <v>18375.70753</v>
      </c>
      <c r="E49" s="1220">
        <v>17786.039239999998</v>
      </c>
      <c r="F49" s="1220">
        <v>589.66828999999996</v>
      </c>
      <c r="G49" s="1220">
        <v>1106.4160899999999</v>
      </c>
      <c r="H49" s="1220">
        <v>318.04243000000002</v>
      </c>
      <c r="I49" s="1220">
        <v>11.673679999999999</v>
      </c>
      <c r="J49" s="1220">
        <v>1781.43057</v>
      </c>
      <c r="K49" s="1250">
        <v>7302.9598315850362</v>
      </c>
    </row>
    <row r="50" spans="1:19" s="1132" customFormat="1" ht="20.100000000000001" customHeight="1" x14ac:dyDescent="0.25">
      <c r="A50" s="1203">
        <v>44196</v>
      </c>
      <c r="B50" s="1204"/>
      <c r="C50" s="1202"/>
      <c r="D50" s="1088">
        <f>'4.1_4.2'!$G$32</f>
        <v>20148.992303916697</v>
      </c>
      <c r="E50" s="1005">
        <f>'4.1_4.2'!$G$28+'4.1_4.2'!$G$16</f>
        <v>19304.0926717076</v>
      </c>
      <c r="F50" s="1005">
        <f>'4.1_4.2'!$G$12</f>
        <v>844.89963220907953</v>
      </c>
      <c r="G50" s="1005">
        <f>'4.1_4.2'!$G$44</f>
        <v>1375.1810389999998</v>
      </c>
      <c r="H50" s="1005">
        <f>'4.1_4.2'!$G$48</f>
        <v>331.96154505900631</v>
      </c>
      <c r="I50" s="1005">
        <f xml:space="preserve"> '4.1_4.2'!$G$52</f>
        <v>9.6544520000000009</v>
      </c>
      <c r="J50" s="1005">
        <f>'4.1_4.2'!$G$56</f>
        <v>1761.1533915311716</v>
      </c>
      <c r="K50" s="1089">
        <f>D50/'A3'!F19*1000000</f>
        <v>7980.3741512919742</v>
      </c>
    </row>
    <row r="51" spans="1:19" s="1132" customFormat="1" ht="20.100000000000001" customHeight="1" x14ac:dyDescent="0.25">
      <c r="A51" s="1134"/>
      <c r="C51" s="1259"/>
      <c r="D51" s="1329" t="s">
        <v>765</v>
      </c>
      <c r="E51" s="1330"/>
      <c r="F51" s="1330"/>
      <c r="G51" s="1330"/>
      <c r="H51" s="1330"/>
      <c r="I51" s="1330"/>
      <c r="J51" s="1330"/>
      <c r="K51" s="1135"/>
    </row>
    <row r="52" spans="1:19" s="1132" customFormat="1" ht="20.100000000000001" customHeight="1" x14ac:dyDescent="0.25">
      <c r="A52" s="1134"/>
      <c r="C52" s="1259"/>
      <c r="D52" s="1005"/>
      <c r="E52" s="1005"/>
      <c r="F52" s="1005"/>
      <c r="G52" s="1005"/>
      <c r="H52" s="1005"/>
      <c r="I52" s="1005"/>
      <c r="J52" s="1005"/>
      <c r="K52" s="1135"/>
    </row>
    <row r="53" spans="1:19" s="1132" customFormat="1" ht="20.100000000000001" customHeight="1" x14ac:dyDescent="0.25">
      <c r="A53" s="1260">
        <v>40178</v>
      </c>
      <c r="C53" s="1259"/>
      <c r="D53" s="1088" t="s">
        <v>259</v>
      </c>
      <c r="E53" s="1005">
        <v>42260</v>
      </c>
      <c r="F53" s="1005" t="s">
        <v>259</v>
      </c>
      <c r="G53" s="1005" t="s">
        <v>259</v>
      </c>
      <c r="H53" s="1005" t="s">
        <v>259</v>
      </c>
      <c r="I53" s="1005" t="s">
        <v>259</v>
      </c>
      <c r="J53" s="1005">
        <v>4064</v>
      </c>
      <c r="K53" s="1089" t="s">
        <v>259</v>
      </c>
      <c r="M53" s="1126"/>
      <c r="N53" s="1126"/>
      <c r="O53" s="1126"/>
      <c r="P53" s="1126"/>
      <c r="Q53" s="1126"/>
      <c r="R53" s="1126"/>
      <c r="S53" s="1126"/>
    </row>
    <row r="54" spans="1:19" s="1132" customFormat="1" ht="20.100000000000001" customHeight="1" x14ac:dyDescent="0.25">
      <c r="A54" s="1260">
        <v>40543</v>
      </c>
      <c r="C54" s="1259"/>
      <c r="D54" s="1088">
        <v>51811.107340000162</v>
      </c>
      <c r="E54" s="1005">
        <v>46928.656340000001</v>
      </c>
      <c r="F54" s="1005">
        <v>4882.451039999999</v>
      </c>
      <c r="G54" s="1005">
        <v>2305.3530299999966</v>
      </c>
      <c r="H54" s="1005" t="s">
        <v>259</v>
      </c>
      <c r="I54" s="1005">
        <v>201.02786</v>
      </c>
      <c r="J54" s="1005">
        <v>4735.7863159999979</v>
      </c>
      <c r="K54" s="1089">
        <v>8544</v>
      </c>
    </row>
    <row r="55" spans="1:19" s="1132" customFormat="1" ht="20.100000000000001" customHeight="1" x14ac:dyDescent="0.25">
      <c r="A55" s="1260">
        <v>40908</v>
      </c>
      <c r="C55" s="1259"/>
      <c r="D55" s="1088">
        <v>55618.604209999998</v>
      </c>
      <c r="E55" s="1005">
        <v>49305.64387</v>
      </c>
      <c r="F55" s="1005">
        <v>6312.9603399999896</v>
      </c>
      <c r="G55" s="1005">
        <v>2129.7387000000012</v>
      </c>
      <c r="H55" s="1005">
        <v>530.74989138411786</v>
      </c>
      <c r="I55" s="1005">
        <v>252.66372999999999</v>
      </c>
      <c r="J55" s="1005">
        <v>5169.67065</v>
      </c>
      <c r="K55" s="1136">
        <v>9306.75395969481</v>
      </c>
    </row>
    <row r="56" spans="1:19" s="1132" customFormat="1" ht="20.100000000000001" customHeight="1" x14ac:dyDescent="0.25">
      <c r="A56" s="1260">
        <v>41274</v>
      </c>
      <c r="C56" s="1259"/>
      <c r="D56" s="1088">
        <v>59035.721840000326</v>
      </c>
      <c r="E56" s="1005">
        <v>51545.684460000331</v>
      </c>
      <c r="F56" s="1005">
        <v>7490.037379999997</v>
      </c>
      <c r="G56" s="1005">
        <v>1976.4652800000013</v>
      </c>
      <c r="H56" s="1005">
        <v>596.57139946322752</v>
      </c>
      <c r="I56" s="1005">
        <v>242.3620500000001</v>
      </c>
      <c r="J56" s="1005">
        <v>5288.722590000003</v>
      </c>
      <c r="K56" s="1089">
        <v>9834.4041916522328</v>
      </c>
    </row>
    <row r="57" spans="1:19" s="1110" customFormat="1" ht="20.100000000000001" customHeight="1" x14ac:dyDescent="0.25">
      <c r="A57" s="1260">
        <v>41639</v>
      </c>
      <c r="B57" s="1132"/>
      <c r="C57" s="1259"/>
      <c r="D57" s="1088">
        <v>58341.802879999756</v>
      </c>
      <c r="E57" s="1005">
        <v>51370.417050000076</v>
      </c>
      <c r="F57" s="1005">
        <v>6971.3859200000143</v>
      </c>
      <c r="G57" s="1005">
        <v>1908.2466899999999</v>
      </c>
      <c r="H57" s="1005">
        <v>642.54448336974383</v>
      </c>
      <c r="I57" s="1005">
        <v>224.33717000000001</v>
      </c>
      <c r="J57" s="1005">
        <v>5878.1107399999992</v>
      </c>
      <c r="K57" s="1089">
        <v>9683.1806621956075</v>
      </c>
      <c r="M57" s="1126"/>
    </row>
    <row r="58" spans="1:19" s="1110" customFormat="1" ht="20.100000000000001" customHeight="1" x14ac:dyDescent="0.25">
      <c r="A58" s="1260">
        <v>42004</v>
      </c>
      <c r="B58" s="1117"/>
      <c r="C58" s="1117"/>
      <c r="D58" s="1088">
        <v>62889.448090000056</v>
      </c>
      <c r="E58" s="1005">
        <v>53472.080440000005</v>
      </c>
      <c r="F58" s="1005">
        <v>9417.3678500000005</v>
      </c>
      <c r="G58" s="1005">
        <v>1929.0576999999985</v>
      </c>
      <c r="H58" s="1005">
        <v>610.0758474614853</v>
      </c>
      <c r="I58" s="1005">
        <v>191.90344000000002</v>
      </c>
      <c r="J58" s="1005">
        <v>6114.0817849675213</v>
      </c>
      <c r="K58" s="1089">
        <v>10369.933703734554</v>
      </c>
      <c r="M58" s="1126"/>
    </row>
    <row r="59" spans="1:19" s="1110" customFormat="1" ht="20.100000000000001" customHeight="1" x14ac:dyDescent="0.25">
      <c r="A59" s="1260">
        <v>42369</v>
      </c>
      <c r="B59" s="1117"/>
      <c r="C59" s="1117"/>
      <c r="D59" s="1088">
        <v>61617.761660000098</v>
      </c>
      <c r="E59" s="1005">
        <v>55115.545109999926</v>
      </c>
      <c r="F59" s="1005">
        <v>6502.2167399999962</v>
      </c>
      <c r="G59" s="1005">
        <v>3602.8079900000012</v>
      </c>
      <c r="H59" s="1005">
        <v>842.62712999999678</v>
      </c>
      <c r="I59" s="1005">
        <v>251.8938900000002</v>
      </c>
      <c r="J59" s="1005">
        <v>6102.5541999999987</v>
      </c>
      <c r="K59" s="1089">
        <v>10074.51218672763</v>
      </c>
      <c r="M59" s="1126"/>
    </row>
    <row r="60" spans="1:19" s="1110" customFormat="1" ht="20.100000000000001" customHeight="1" x14ac:dyDescent="0.25">
      <c r="A60" s="1260">
        <v>42735</v>
      </c>
      <c r="B60" s="1117"/>
      <c r="C60" s="1117"/>
      <c r="D60" s="1088">
        <v>61303.147500000174</v>
      </c>
      <c r="E60" s="1005">
        <v>54367.69681999999</v>
      </c>
      <c r="F60" s="1005">
        <v>6935.4507799999983</v>
      </c>
      <c r="G60" s="1005">
        <v>2671.3197299999988</v>
      </c>
      <c r="H60" s="1005">
        <v>933.00682000001132</v>
      </c>
      <c r="I60" s="1005">
        <v>232.22890000000012</v>
      </c>
      <c r="J60" s="1005">
        <v>6003.3156900000049</v>
      </c>
      <c r="K60" s="1089">
        <v>9925.7513391790526</v>
      </c>
      <c r="M60" s="1126"/>
    </row>
    <row r="61" spans="1:19" s="1132" customFormat="1" ht="20.100000000000001" customHeight="1" x14ac:dyDescent="0.25">
      <c r="A61" s="1162">
        <v>43100</v>
      </c>
      <c r="C61" s="1133"/>
      <c r="D61" s="1088">
        <v>58609.913510000049</v>
      </c>
      <c r="E61" s="1005">
        <v>52426.624000000098</v>
      </c>
      <c r="F61" s="1005">
        <v>6183.2895600000074</v>
      </c>
      <c r="G61" s="1005">
        <v>5384.894650000002</v>
      </c>
      <c r="H61" s="1005">
        <v>1061.7766699999972</v>
      </c>
      <c r="I61" s="1005">
        <v>227.14870999999999</v>
      </c>
      <c r="J61" s="1005">
        <v>5989.1025999999983</v>
      </c>
      <c r="K61" s="1089">
        <v>9409.2418621817833</v>
      </c>
      <c r="M61" s="1126"/>
    </row>
    <row r="62" spans="1:19" s="1132" customFormat="1" ht="20.100000000000001" customHeight="1" x14ac:dyDescent="0.25">
      <c r="A62" s="1162">
        <v>43465</v>
      </c>
      <c r="C62" s="1133"/>
      <c r="D62" s="1088">
        <v>53356.127910000097</v>
      </c>
      <c r="E62" s="1005">
        <v>52289.578269999933</v>
      </c>
      <c r="F62" s="1005">
        <v>1066.5497100000032</v>
      </c>
      <c r="G62" s="1005">
        <v>5120.8964800000058</v>
      </c>
      <c r="H62" s="1005">
        <v>1144.6061499999946</v>
      </c>
      <c r="I62" s="1005">
        <v>189.1236600000004</v>
      </c>
      <c r="J62" s="1005">
        <v>5938.3178299999972</v>
      </c>
      <c r="K62" s="1089">
        <v>8536.3521900788273</v>
      </c>
      <c r="M62" s="1126"/>
    </row>
    <row r="63" spans="1:19" s="1132" customFormat="1" ht="20.100000000000001" customHeight="1" x14ac:dyDescent="0.25">
      <c r="A63" s="1128">
        <v>43830</v>
      </c>
      <c r="B63" s="1129"/>
      <c r="C63" s="1130"/>
      <c r="D63" s="1221">
        <v>53821.022279999997</v>
      </c>
      <c r="E63" s="1220">
        <v>53328.018499999998</v>
      </c>
      <c r="F63" s="1220">
        <v>493.00376999999997</v>
      </c>
      <c r="G63" s="1220">
        <v>2829.2093</v>
      </c>
      <c r="H63" s="1220">
        <v>1136.88743</v>
      </c>
      <c r="I63" s="1220">
        <v>178.27744000000001</v>
      </c>
      <c r="J63" s="1220">
        <v>5844.58374</v>
      </c>
      <c r="K63" s="1250">
        <v>8576.1109456309277</v>
      </c>
      <c r="M63" s="1126"/>
    </row>
    <row r="64" spans="1:19" s="1132" customFormat="1" ht="20.100000000000001" customHeight="1" x14ac:dyDescent="0.25">
      <c r="A64" s="1203">
        <v>44196</v>
      </c>
      <c r="B64" s="1204"/>
      <c r="C64" s="1202"/>
      <c r="D64" s="1088">
        <f>'4.1_4.2'!$H$32</f>
        <v>60106.240880676545</v>
      </c>
      <c r="E64" s="1005">
        <f>'4.1_4.2'!$H$28+'4.1_4.2'!$H$16</f>
        <v>59222.780352676476</v>
      </c>
      <c r="F64" s="1005">
        <f>'4.1_4.2'!$H$12</f>
        <v>883.46052799999984</v>
      </c>
      <c r="G64" s="1005">
        <f>'4.1_4.2'!$H$44</f>
        <v>1436.9441780176001</v>
      </c>
      <c r="H64" s="1005">
        <f>'4.1_4.2'!$H$48</f>
        <v>1205.0310329988035</v>
      </c>
      <c r="I64" s="1005">
        <f xml:space="preserve"> '4.1_4.2'!$H$52</f>
        <v>168.85299600000008</v>
      </c>
      <c r="J64" s="1005">
        <f>'4.1_4.2'!$H$56</f>
        <v>6037.893949000003</v>
      </c>
      <c r="K64" s="1089">
        <f>D64/'A3'!G19*1000000</f>
        <v>9557.8013425132576</v>
      </c>
      <c r="M64" s="1126"/>
    </row>
    <row r="65" spans="1:17" s="1140" customFormat="1" ht="20.100000000000001" customHeight="1" x14ac:dyDescent="0.25">
      <c r="A65" s="1137"/>
      <c r="C65" s="1138"/>
      <c r="D65" s="1329" t="s">
        <v>782</v>
      </c>
      <c r="E65" s="1330"/>
      <c r="F65" s="1330"/>
      <c r="G65" s="1330"/>
      <c r="H65" s="1330"/>
      <c r="I65" s="1330"/>
      <c r="J65" s="1330"/>
      <c r="K65" s="1139"/>
      <c r="L65" s="1132"/>
      <c r="M65" s="1126"/>
      <c r="P65" s="1132"/>
      <c r="Q65" s="1132"/>
    </row>
    <row r="66" spans="1:17" s="1132" customFormat="1" ht="20.100000000000001" customHeight="1" x14ac:dyDescent="0.25">
      <c r="A66" s="1134"/>
      <c r="C66" s="1138"/>
      <c r="D66" s="1005"/>
      <c r="E66" s="1005"/>
      <c r="F66" s="1005"/>
      <c r="G66" s="1005"/>
      <c r="H66" s="1005"/>
      <c r="I66" s="1005"/>
      <c r="J66" s="1005"/>
      <c r="K66" s="1135"/>
      <c r="M66" s="1126"/>
    </row>
    <row r="67" spans="1:17" s="1132" customFormat="1" ht="20.100000000000001" customHeight="1" x14ac:dyDescent="0.25">
      <c r="A67" s="1260">
        <v>40178</v>
      </c>
      <c r="C67" s="1138"/>
      <c r="D67" s="1088" t="s">
        <v>259</v>
      </c>
      <c r="E67" s="1005">
        <v>11834</v>
      </c>
      <c r="F67" s="1005" t="s">
        <v>259</v>
      </c>
      <c r="G67" s="1005" t="s">
        <v>259</v>
      </c>
      <c r="H67" s="1005" t="s">
        <v>259</v>
      </c>
      <c r="I67" s="1005" t="s">
        <v>259</v>
      </c>
      <c r="J67" s="1005">
        <v>1905</v>
      </c>
      <c r="K67" s="1089" t="s">
        <v>259</v>
      </c>
      <c r="M67" s="1126"/>
    </row>
    <row r="68" spans="1:17" s="1132" customFormat="1" ht="20.100000000000001" customHeight="1" x14ac:dyDescent="0.25">
      <c r="A68" s="1260">
        <v>40543</v>
      </c>
      <c r="C68" s="1138"/>
      <c r="D68" s="1088">
        <v>12226.997219999992</v>
      </c>
      <c r="E68" s="1005">
        <v>11723.161510000013</v>
      </c>
      <c r="F68" s="1005">
        <v>503.83574999999985</v>
      </c>
      <c r="G68" s="1005">
        <v>590.73160999999982</v>
      </c>
      <c r="H68" s="1005" t="s">
        <v>259</v>
      </c>
      <c r="I68" s="1005">
        <v>109.49075999999999</v>
      </c>
      <c r="J68" s="1005">
        <v>1934.4243289999999</v>
      </c>
      <c r="K68" s="1089">
        <v>7426</v>
      </c>
      <c r="M68" s="1126"/>
    </row>
    <row r="69" spans="1:17" s="1132" customFormat="1" ht="20.100000000000001" customHeight="1" x14ac:dyDescent="0.25">
      <c r="A69" s="1260">
        <v>40908</v>
      </c>
      <c r="C69" s="1138"/>
      <c r="D69" s="1088">
        <v>12089.615679999994</v>
      </c>
      <c r="E69" s="1005">
        <v>11540.43871</v>
      </c>
      <c r="F69" s="1005">
        <v>549.17696999999998</v>
      </c>
      <c r="G69" s="1005">
        <v>564.4394499999994</v>
      </c>
      <c r="H69" s="1005">
        <v>30.183343018803665</v>
      </c>
      <c r="I69" s="1005">
        <v>158.50013999999999</v>
      </c>
      <c r="J69" s="1005">
        <v>1600.91993</v>
      </c>
      <c r="K69" s="1136">
        <v>7510.4961930699919</v>
      </c>
    </row>
    <row r="70" spans="1:17" s="1132" customFormat="1" ht="20.100000000000001" customHeight="1" x14ac:dyDescent="0.25">
      <c r="A70" s="1260">
        <v>41274</v>
      </c>
      <c r="C70" s="1138"/>
      <c r="D70" s="1088">
        <v>12167.224520000003</v>
      </c>
      <c r="E70" s="1005">
        <v>11372.151510000003</v>
      </c>
      <c r="F70" s="1005">
        <v>795.07301000000041</v>
      </c>
      <c r="G70" s="1005">
        <v>542.35090999999966</v>
      </c>
      <c r="H70" s="1005">
        <v>83.605526447110265</v>
      </c>
      <c r="I70" s="1005">
        <v>137.06478999999999</v>
      </c>
      <c r="J70" s="1005">
        <v>1653.6678000000004</v>
      </c>
      <c r="K70" s="1089">
        <v>7590.5013618606672</v>
      </c>
    </row>
    <row r="71" spans="1:17" s="1110" customFormat="1" ht="20.100000000000001" customHeight="1" x14ac:dyDescent="0.25">
      <c r="A71" s="1260">
        <v>41639</v>
      </c>
      <c r="B71" s="1132"/>
      <c r="C71" s="1138"/>
      <c r="D71" s="1088">
        <v>11815.469690000011</v>
      </c>
      <c r="E71" s="1005">
        <v>11177.051489999987</v>
      </c>
      <c r="F71" s="1005">
        <v>638.41824000000008</v>
      </c>
      <c r="G71" s="1005">
        <v>555.84510000000023</v>
      </c>
      <c r="H71" s="1005">
        <v>127.35586972997413</v>
      </c>
      <c r="I71" s="1005">
        <v>126.05502000000001</v>
      </c>
      <c r="J71" s="1005">
        <v>1377.8311700000002</v>
      </c>
      <c r="K71" s="1089">
        <v>7399.0085238416996</v>
      </c>
    </row>
    <row r="72" spans="1:17" s="1110" customFormat="1" ht="20.100000000000001" customHeight="1" x14ac:dyDescent="0.25">
      <c r="A72" s="1260">
        <v>42004</v>
      </c>
      <c r="B72" s="1117"/>
      <c r="C72" s="1117"/>
      <c r="D72" s="1088">
        <v>11724.411910000008</v>
      </c>
      <c r="E72" s="1005">
        <v>11034.37517000001</v>
      </c>
      <c r="F72" s="1005">
        <v>690.03671000000043</v>
      </c>
      <c r="G72" s="1005">
        <v>530.8006000000006</v>
      </c>
      <c r="H72" s="1005">
        <v>123.38051942563463</v>
      </c>
      <c r="I72" s="1005">
        <v>103.78237</v>
      </c>
      <c r="J72" s="1005">
        <v>1171.618891000001</v>
      </c>
      <c r="K72" s="1089">
        <v>7340.0474356751138</v>
      </c>
    </row>
    <row r="73" spans="1:17" s="1110" customFormat="1" ht="20.100000000000001" customHeight="1" x14ac:dyDescent="0.25">
      <c r="A73" s="1260">
        <v>42369</v>
      </c>
      <c r="B73" s="1117"/>
      <c r="C73" s="1117"/>
      <c r="D73" s="1088">
        <v>11552.333539999949</v>
      </c>
      <c r="E73" s="1005">
        <v>10878.624779999944</v>
      </c>
      <c r="F73" s="1005">
        <v>673.70876000000021</v>
      </c>
      <c r="G73" s="1005">
        <v>573.0293099999999</v>
      </c>
      <c r="H73" s="1005">
        <v>110.86939999999998</v>
      </c>
      <c r="I73" s="1005">
        <v>92.10727</v>
      </c>
      <c r="J73" s="1005">
        <v>1050.4872</v>
      </c>
      <c r="K73" s="1089">
        <v>7340.0474356751138</v>
      </c>
    </row>
    <row r="74" spans="1:17" s="1110" customFormat="1" ht="18.75" customHeight="1" x14ac:dyDescent="0.25">
      <c r="A74" s="1260">
        <v>42735</v>
      </c>
      <c r="B74" s="1117"/>
      <c r="C74" s="1117"/>
      <c r="D74" s="1088">
        <v>10437.504800000033</v>
      </c>
      <c r="E74" s="1005">
        <v>9847.4767100000281</v>
      </c>
      <c r="F74" s="1005">
        <v>590.02811999999983</v>
      </c>
      <c r="G74" s="1005">
        <v>879.76731999999959</v>
      </c>
      <c r="H74" s="1005">
        <v>108.33794999999878</v>
      </c>
      <c r="I74" s="1005">
        <v>80.847579999999994</v>
      </c>
      <c r="J74" s="1005">
        <v>940.97447999999986</v>
      </c>
      <c r="K74" s="1089">
        <v>6473.4251985596493</v>
      </c>
    </row>
    <row r="75" spans="1:17" s="1132" customFormat="1" ht="20.100000000000001" customHeight="1" x14ac:dyDescent="0.25">
      <c r="A75" s="1162">
        <v>43100</v>
      </c>
      <c r="C75" s="1141"/>
      <c r="D75" s="1088">
        <v>9804.1529900000423</v>
      </c>
      <c r="E75" s="1005">
        <v>9308.6841400000776</v>
      </c>
      <c r="F75" s="1005">
        <v>495.46886999999998</v>
      </c>
      <c r="G75" s="1005">
        <v>1809.2463700000005</v>
      </c>
      <c r="H75" s="1005">
        <v>126.12397000000011</v>
      </c>
      <c r="I75" s="1005">
        <v>66.271159999999995</v>
      </c>
      <c r="J75" s="1005">
        <v>896.54842000000053</v>
      </c>
      <c r="K75" s="1089">
        <v>6086.5570081227588</v>
      </c>
    </row>
    <row r="76" spans="1:17" s="1132" customFormat="1" ht="20.100000000000001" customHeight="1" x14ac:dyDescent="0.25">
      <c r="A76" s="1162">
        <v>43465</v>
      </c>
      <c r="C76" s="1141"/>
      <c r="D76" s="1088">
        <v>9319.5268600000545</v>
      </c>
      <c r="E76" s="1005">
        <v>8925.5322600000636</v>
      </c>
      <c r="F76" s="1005">
        <v>393.99457000000007</v>
      </c>
      <c r="G76" s="1005">
        <v>2346.547320000001</v>
      </c>
      <c r="H76" s="1005">
        <v>139.8363899999996</v>
      </c>
      <c r="I76" s="1005">
        <v>64.337640000000007</v>
      </c>
      <c r="J76" s="1005">
        <v>812.53060000000028</v>
      </c>
      <c r="K76" s="1089">
        <v>5790.1119871965266</v>
      </c>
    </row>
    <row r="77" spans="1:17" s="1132" customFormat="1" ht="20.100000000000001" customHeight="1" x14ac:dyDescent="0.25">
      <c r="A77" s="1128">
        <v>43830</v>
      </c>
      <c r="B77" s="1129"/>
      <c r="C77" s="1130"/>
      <c r="D77" s="1221">
        <v>9256.6302599999999</v>
      </c>
      <c r="E77" s="1220">
        <v>8875.1978899999995</v>
      </c>
      <c r="F77" s="1220">
        <v>381.43236999999999</v>
      </c>
      <c r="G77" s="1220">
        <v>2723.3628199999998</v>
      </c>
      <c r="H77" s="1220">
        <v>182.84358</v>
      </c>
      <c r="I77" s="1220">
        <v>48.177439999999997</v>
      </c>
      <c r="J77" s="1220">
        <v>1052.09978</v>
      </c>
      <c r="K77" s="1250">
        <v>5752.8114267194233</v>
      </c>
    </row>
    <row r="78" spans="1:17" s="1132" customFormat="1" ht="20.100000000000001" customHeight="1" x14ac:dyDescent="0.25">
      <c r="A78" s="1203">
        <v>44196</v>
      </c>
      <c r="B78" s="1204"/>
      <c r="C78" s="1202"/>
      <c r="D78" s="1088">
        <f>'4.1_4.2'!$I$32</f>
        <v>10067.175231909914</v>
      </c>
      <c r="E78" s="1005">
        <f>'4.1_4.2'!$I$28+'4.1_4.2'!$I$16</f>
        <v>9766.5224869099438</v>
      </c>
      <c r="F78" s="1005">
        <f>'4.1_4.2'!$I$12</f>
        <v>300.6527450000001</v>
      </c>
      <c r="G78" s="1005">
        <f>'4.1_4.2'!$I$44</f>
        <v>5285.4268340000062</v>
      </c>
      <c r="H78" s="1005">
        <f>'4.1_4.2'!$I$48</f>
        <v>192.57108769861784</v>
      </c>
      <c r="I78" s="1005">
        <f xml:space="preserve"> '4.1_4.2'!$I$52</f>
        <v>1.460788</v>
      </c>
      <c r="J78" s="1005">
        <f>'4.1_4.2'!$I$56</f>
        <v>1068.599209</v>
      </c>
      <c r="K78" s="1089">
        <f>D78/'A3'!H19*1000000</f>
        <v>6255.3632775556562</v>
      </c>
    </row>
    <row r="79" spans="1:17" s="1132" customFormat="1" ht="20.100000000000001" customHeight="1" x14ac:dyDescent="0.25">
      <c r="A79" s="1134"/>
      <c r="C79" s="1138"/>
      <c r="D79" s="1329" t="s">
        <v>766</v>
      </c>
      <c r="E79" s="1330"/>
      <c r="F79" s="1330"/>
      <c r="G79" s="1330"/>
      <c r="H79" s="1330"/>
      <c r="I79" s="1330"/>
      <c r="J79" s="1330"/>
      <c r="K79" s="1135"/>
    </row>
    <row r="80" spans="1:17" s="1132" customFormat="1" ht="20.100000000000001" customHeight="1" x14ac:dyDescent="0.25">
      <c r="A80" s="1134"/>
      <c r="C80" s="1138"/>
      <c r="D80" s="1005"/>
      <c r="E80" s="1005"/>
      <c r="F80" s="1005"/>
      <c r="G80" s="1005"/>
      <c r="H80" s="1005"/>
      <c r="I80" s="1005"/>
      <c r="J80" s="1005"/>
      <c r="K80" s="1135"/>
    </row>
    <row r="81" spans="1:17" s="1132" customFormat="1" ht="20.100000000000001" customHeight="1" x14ac:dyDescent="0.25">
      <c r="A81" s="1260">
        <v>40178</v>
      </c>
      <c r="C81" s="1138"/>
      <c r="D81" s="1088" t="s">
        <v>259</v>
      </c>
      <c r="E81" s="1005">
        <v>59443</v>
      </c>
      <c r="F81" s="1005" t="s">
        <v>259</v>
      </c>
      <c r="G81" s="1005" t="s">
        <v>259</v>
      </c>
      <c r="H81" s="1005" t="s">
        <v>259</v>
      </c>
      <c r="I81" s="1005" t="s">
        <v>259</v>
      </c>
      <c r="J81" s="1005">
        <v>6853</v>
      </c>
      <c r="K81" s="1089" t="s">
        <v>259</v>
      </c>
    </row>
    <row r="82" spans="1:17" s="1132" customFormat="1" ht="20.100000000000001" customHeight="1" x14ac:dyDescent="0.25">
      <c r="A82" s="1260">
        <v>40543</v>
      </c>
      <c r="C82" s="1138"/>
      <c r="D82" s="1088">
        <v>67009.028880000027</v>
      </c>
      <c r="E82" s="1005">
        <v>62163.301479999951</v>
      </c>
      <c r="F82" s="1005">
        <v>4845.7274699999971</v>
      </c>
      <c r="G82" s="1005">
        <v>1863.562649999996</v>
      </c>
      <c r="H82" s="1005" t="s">
        <v>259</v>
      </c>
      <c r="I82" s="1005">
        <v>327.43394999999998</v>
      </c>
      <c r="J82" s="1005">
        <v>8370.2105839999986</v>
      </c>
      <c r="K82" s="1089">
        <v>8448</v>
      </c>
    </row>
    <row r="83" spans="1:17" s="1132" customFormat="1" ht="20.100000000000001" customHeight="1" x14ac:dyDescent="0.25">
      <c r="A83" s="1260">
        <v>40908</v>
      </c>
      <c r="C83" s="1138"/>
      <c r="D83" s="1088">
        <v>69426.075100000002</v>
      </c>
      <c r="E83" s="1005">
        <v>64603.483979999997</v>
      </c>
      <c r="F83" s="1005">
        <v>4822.5911199999964</v>
      </c>
      <c r="G83" s="1005">
        <v>1630.4578600000041</v>
      </c>
      <c r="H83" s="1005">
        <v>437.85229335176109</v>
      </c>
      <c r="I83" s="1005">
        <v>244.27073999999999</v>
      </c>
      <c r="J83" s="1005">
        <v>8420.2466499999991</v>
      </c>
      <c r="K83" s="1136">
        <v>8917.7076406454999</v>
      </c>
    </row>
    <row r="84" spans="1:17" s="1132" customFormat="1" ht="20.100000000000001" customHeight="1" x14ac:dyDescent="0.25">
      <c r="A84" s="1260">
        <v>41274</v>
      </c>
      <c r="C84" s="1138"/>
      <c r="D84" s="1088">
        <v>68604.391869999919</v>
      </c>
      <c r="E84" s="1005">
        <v>64157.881259999922</v>
      </c>
      <c r="F84" s="1005">
        <v>4446.5106099999975</v>
      </c>
      <c r="G84" s="1005">
        <v>2080.7118199999977</v>
      </c>
      <c r="H84" s="1005">
        <v>438.07374656864755</v>
      </c>
      <c r="I84" s="1005">
        <v>248.3604499999999</v>
      </c>
      <c r="J84" s="1005">
        <v>11863.761439999987</v>
      </c>
      <c r="K84" s="1089">
        <v>8812.7281393462508</v>
      </c>
    </row>
    <row r="85" spans="1:17" s="1110" customFormat="1" ht="20.100000000000001" customHeight="1" x14ac:dyDescent="0.25">
      <c r="A85" s="1260">
        <v>41639</v>
      </c>
      <c r="B85" s="1132"/>
      <c r="C85" s="1138"/>
      <c r="D85" s="1088">
        <v>68878.784529999844</v>
      </c>
      <c r="E85" s="1005">
        <v>65149.331049999979</v>
      </c>
      <c r="F85" s="1005">
        <v>3729.45363</v>
      </c>
      <c r="G85" s="1005">
        <v>1152.9897699999997</v>
      </c>
      <c r="H85" s="1005">
        <v>527.16222497989827</v>
      </c>
      <c r="I85" s="1005">
        <v>188.32522000000003</v>
      </c>
      <c r="J85" s="1005">
        <v>10517.85372999999</v>
      </c>
      <c r="K85" s="1089">
        <v>8843.0230506940534</v>
      </c>
    </row>
    <row r="86" spans="1:17" s="1110" customFormat="1" ht="20.100000000000001" customHeight="1" x14ac:dyDescent="0.25">
      <c r="A86" s="1260">
        <v>42004</v>
      </c>
      <c r="B86" s="1117"/>
      <c r="C86" s="1117"/>
      <c r="D86" s="1088">
        <v>69666.581049999979</v>
      </c>
      <c r="E86" s="1005">
        <v>66418.428580000022</v>
      </c>
      <c r="F86" s="1005">
        <v>3248.1526300000028</v>
      </c>
      <c r="G86" s="1005">
        <v>1388.0691400000007</v>
      </c>
      <c r="H86" s="1005">
        <v>672.20687199516601</v>
      </c>
      <c r="I86" s="1005">
        <v>157.84712999999999</v>
      </c>
      <c r="J86" s="1005">
        <v>8021.741904566401</v>
      </c>
      <c r="K86" s="1089">
        <v>8916.5040533240008</v>
      </c>
    </row>
    <row r="87" spans="1:17" s="1110" customFormat="1" ht="20.100000000000001" customHeight="1" x14ac:dyDescent="0.25">
      <c r="A87" s="1260">
        <v>42369</v>
      </c>
      <c r="B87" s="1117"/>
      <c r="C87" s="1117"/>
      <c r="D87" s="1088">
        <v>73306.712709999949</v>
      </c>
      <c r="E87" s="1005">
        <v>70513.860099999933</v>
      </c>
      <c r="F87" s="1005">
        <v>2792.8525700000014</v>
      </c>
      <c r="G87" s="1005">
        <v>2448.2375900000002</v>
      </c>
      <c r="H87" s="1005">
        <v>639.76372999999899</v>
      </c>
      <c r="I87" s="1005">
        <v>206.84541999999988</v>
      </c>
      <c r="J87" s="1005">
        <v>7316.6590699999997</v>
      </c>
      <c r="K87" s="1089">
        <v>9325.9273053922007</v>
      </c>
    </row>
    <row r="88" spans="1:17" s="1110" customFormat="1" ht="20.100000000000001" customHeight="1" x14ac:dyDescent="0.25">
      <c r="A88" s="1260">
        <v>42735</v>
      </c>
      <c r="B88" s="1117"/>
      <c r="C88" s="1117"/>
      <c r="D88" s="1088">
        <v>72904.317240000062</v>
      </c>
      <c r="E88" s="1005">
        <v>70668.709690000003</v>
      </c>
      <c r="F88" s="1005">
        <v>2235.6075800000003</v>
      </c>
      <c r="G88" s="1005">
        <v>3530.3510900000028</v>
      </c>
      <c r="H88" s="1005">
        <v>702.34332000000472</v>
      </c>
      <c r="I88" s="1005">
        <v>195.15102000000005</v>
      </c>
      <c r="J88" s="1005">
        <v>7477.7456799999964</v>
      </c>
      <c r="K88" s="1089">
        <v>9197.4271992313552</v>
      </c>
    </row>
    <row r="89" spans="1:17" s="1132" customFormat="1" ht="20.100000000000001" customHeight="1" x14ac:dyDescent="0.25">
      <c r="A89" s="1162">
        <v>43100</v>
      </c>
      <c r="C89" s="1141"/>
      <c r="D89" s="1088">
        <v>72925.590589999658</v>
      </c>
      <c r="E89" s="1005">
        <v>71090.420630000037</v>
      </c>
      <c r="F89" s="1005">
        <v>1835.1699799999999</v>
      </c>
      <c r="G89" s="1005">
        <v>3960.5572600000037</v>
      </c>
      <c r="H89" s="1005">
        <v>759.31419999999594</v>
      </c>
      <c r="I89" s="1005">
        <v>210.57027000000005</v>
      </c>
      <c r="J89" s="1005">
        <v>6952.9074899999969</v>
      </c>
      <c r="K89" s="1089">
        <v>9158.6034464201439</v>
      </c>
    </row>
    <row r="90" spans="1:17" s="1132" customFormat="1" ht="20.100000000000001" customHeight="1" x14ac:dyDescent="0.25">
      <c r="A90" s="1162">
        <v>43465</v>
      </c>
      <c r="C90" s="1141"/>
      <c r="D90" s="1088">
        <v>71751.167860000132</v>
      </c>
      <c r="E90" s="1005">
        <v>70023.267099999939</v>
      </c>
      <c r="F90" s="1005">
        <v>1727.9007900000001</v>
      </c>
      <c r="G90" s="1005">
        <v>4164.4135799999967</v>
      </c>
      <c r="H90" s="1005">
        <v>812.52493000000402</v>
      </c>
      <c r="I90" s="1005">
        <v>199.09643</v>
      </c>
      <c r="J90" s="1005">
        <v>6465.0725699999975</v>
      </c>
      <c r="K90" s="1089">
        <v>8992.5948421320991</v>
      </c>
    </row>
    <row r="91" spans="1:17" s="1132" customFormat="1" ht="20.100000000000001" customHeight="1" x14ac:dyDescent="0.25">
      <c r="A91" s="1128">
        <v>43830</v>
      </c>
      <c r="B91" s="1129"/>
      <c r="C91" s="1130"/>
      <c r="D91" s="1221">
        <v>71125.923370000004</v>
      </c>
      <c r="E91" s="1220">
        <v>69553.307079999999</v>
      </c>
      <c r="F91" s="1220">
        <v>1572.61628</v>
      </c>
      <c r="G91" s="1220">
        <v>3259.9070299999998</v>
      </c>
      <c r="H91" s="1220">
        <v>806.00617999999997</v>
      </c>
      <c r="I91" s="1220">
        <v>163.21856</v>
      </c>
      <c r="J91" s="1220">
        <v>11421.041230000001</v>
      </c>
      <c r="K91" s="1250">
        <v>8900.7637934791583</v>
      </c>
    </row>
    <row r="92" spans="1:17" s="1132" customFormat="1" ht="20.100000000000001" customHeight="1" x14ac:dyDescent="0.25">
      <c r="A92" s="1203">
        <v>44196</v>
      </c>
      <c r="B92" s="1204"/>
      <c r="C92" s="1202"/>
      <c r="D92" s="1088">
        <f>'4.1_4.2'!$J$32</f>
        <v>78526.873422920689</v>
      </c>
      <c r="E92" s="1005">
        <f>'4.1_4.2'!$J$28+'4.1_4.2'!$J$16</f>
        <v>76791.100827808914</v>
      </c>
      <c r="F92" s="1005">
        <f>'4.1_4.2'!$J$12</f>
        <v>1735.7725951114403</v>
      </c>
      <c r="G92" s="1005">
        <f>'4.1_4.2'!$J$44</f>
        <v>3098.2788925575537</v>
      </c>
      <c r="H92" s="1005">
        <f>'4.1_4.2'!$J$48</f>
        <v>952.59906593767971</v>
      </c>
      <c r="I92" s="1005">
        <f xml:space="preserve"> '4.1_4.2'!$J$52</f>
        <v>118.19641499999996</v>
      </c>
      <c r="J92" s="1005">
        <f>'4.1_4.2'!$J$56</f>
        <v>9806.0208020000046</v>
      </c>
      <c r="K92" s="1089">
        <f>D92/'A3'!I19*1000000</f>
        <v>9820.7130652976102</v>
      </c>
    </row>
    <row r="93" spans="1:17" s="1140" customFormat="1" ht="20.100000000000001" customHeight="1" x14ac:dyDescent="0.25">
      <c r="A93" s="1137"/>
      <c r="C93" s="1138"/>
      <c r="D93" s="1329" t="s">
        <v>291</v>
      </c>
      <c r="E93" s="1330"/>
      <c r="F93" s="1330"/>
      <c r="G93" s="1330"/>
      <c r="H93" s="1330"/>
      <c r="I93" s="1330"/>
      <c r="J93" s="1330"/>
      <c r="K93" s="1139"/>
      <c r="L93" s="1132"/>
      <c r="M93" s="1132"/>
      <c r="N93" s="1132"/>
      <c r="O93" s="1132"/>
      <c r="P93" s="1132"/>
      <c r="Q93" s="1132"/>
    </row>
    <row r="94" spans="1:17" s="1140" customFormat="1" ht="20.100000000000001" customHeight="1" x14ac:dyDescent="0.3">
      <c r="A94" s="1137"/>
      <c r="C94" s="1138"/>
      <c r="D94" s="1005"/>
      <c r="E94" s="1005"/>
      <c r="F94" s="1005"/>
      <c r="G94" s="1005"/>
      <c r="H94" s="1005"/>
      <c r="I94" s="1005"/>
      <c r="J94" s="1005"/>
      <c r="K94" s="1139"/>
      <c r="L94" s="1132"/>
      <c r="M94" s="1132"/>
      <c r="N94" s="1120"/>
      <c r="O94" s="1132"/>
      <c r="P94" s="1132"/>
      <c r="Q94" s="1132"/>
    </row>
    <row r="95" spans="1:17" s="1140" customFormat="1" ht="20.100000000000001" customHeight="1" x14ac:dyDescent="0.3">
      <c r="A95" s="1260">
        <v>40178</v>
      </c>
      <c r="C95" s="1138"/>
      <c r="D95" s="1088" t="s">
        <v>259</v>
      </c>
      <c r="E95" s="1005">
        <v>147399</v>
      </c>
      <c r="F95" s="1005" t="s">
        <v>259</v>
      </c>
      <c r="G95" s="1005" t="s">
        <v>259</v>
      </c>
      <c r="H95" s="1005" t="s">
        <v>259</v>
      </c>
      <c r="I95" s="1005" t="s">
        <v>259</v>
      </c>
      <c r="J95" s="1005">
        <v>19404</v>
      </c>
      <c r="K95" s="1089" t="s">
        <v>259</v>
      </c>
      <c r="L95" s="1132"/>
      <c r="M95" s="1132"/>
      <c r="N95" s="1120"/>
      <c r="O95" s="1132"/>
      <c r="P95" s="1132"/>
      <c r="Q95" s="1132"/>
    </row>
    <row r="96" spans="1:17" s="1140" customFormat="1" ht="20.100000000000001" customHeight="1" x14ac:dyDescent="0.3">
      <c r="A96" s="1260">
        <v>40543</v>
      </c>
      <c r="C96" s="1138"/>
      <c r="D96" s="1088">
        <v>219258.04908999999</v>
      </c>
      <c r="E96" s="1005">
        <v>197331</v>
      </c>
      <c r="F96" s="1005">
        <v>21927.049089999986</v>
      </c>
      <c r="G96" s="1005">
        <v>14072.24454999999</v>
      </c>
      <c r="H96" s="1005" t="s">
        <v>259</v>
      </c>
      <c r="I96" s="1005">
        <v>239.05995999999999</v>
      </c>
      <c r="J96" s="1005">
        <v>26691.185794000005</v>
      </c>
      <c r="K96" s="1089">
        <v>12283</v>
      </c>
      <c r="L96" s="1132"/>
      <c r="M96" s="1132"/>
      <c r="N96" s="1120"/>
      <c r="O96" s="1132"/>
      <c r="P96" s="1132"/>
      <c r="Q96" s="1132"/>
    </row>
    <row r="97" spans="1:18" s="1140" customFormat="1" ht="20.100000000000001" customHeight="1" x14ac:dyDescent="0.3">
      <c r="A97" s="1260">
        <v>40908</v>
      </c>
      <c r="C97" s="1138"/>
      <c r="D97" s="1088">
        <v>227866.22313</v>
      </c>
      <c r="E97" s="1005">
        <v>204054.15040000001</v>
      </c>
      <c r="F97" s="1005">
        <v>23812.07273</v>
      </c>
      <c r="G97" s="1005">
        <v>11108.314339999997</v>
      </c>
      <c r="H97" s="1005">
        <v>1190.3092386455294</v>
      </c>
      <c r="I97" s="1005">
        <v>266.27287000000001</v>
      </c>
      <c r="J97" s="1005">
        <v>26462.120790000001</v>
      </c>
      <c r="K97" s="1143">
        <v>12993.94492373801</v>
      </c>
      <c r="L97" s="1132"/>
      <c r="M97" s="1132"/>
      <c r="N97" s="1120"/>
      <c r="O97" s="1132"/>
      <c r="P97" s="1132"/>
      <c r="Q97" s="1132"/>
    </row>
    <row r="98" spans="1:18" s="1140" customFormat="1" ht="20.100000000000001" customHeight="1" x14ac:dyDescent="0.3">
      <c r="A98" s="1260">
        <v>41274</v>
      </c>
      <c r="C98" s="1138"/>
      <c r="D98" s="1088">
        <v>257868.25842999943</v>
      </c>
      <c r="E98" s="1005">
        <v>229476.6218899994</v>
      </c>
      <c r="F98" s="1005">
        <v>28391.636540000025</v>
      </c>
      <c r="G98" s="1005">
        <v>10116.512759999998</v>
      </c>
      <c r="H98" s="1005">
        <v>2611.8413461180498</v>
      </c>
      <c r="I98" s="1005">
        <v>224.03066000000015</v>
      </c>
      <c r="J98" s="1005">
        <v>40707.339339999991</v>
      </c>
      <c r="K98" s="1089">
        <v>14699.481637266619</v>
      </c>
      <c r="L98" s="1132"/>
      <c r="M98" s="1132"/>
      <c r="N98" s="1120"/>
      <c r="O98" s="1132"/>
      <c r="P98" s="1132"/>
      <c r="Q98" s="1132"/>
    </row>
    <row r="99" spans="1:18" s="1110" customFormat="1" ht="20.100000000000001" customHeight="1" x14ac:dyDescent="0.3">
      <c r="A99" s="1260">
        <v>41639</v>
      </c>
      <c r="B99" s="1140"/>
      <c r="C99" s="1138"/>
      <c r="D99" s="1088">
        <v>239832.87406999987</v>
      </c>
      <c r="E99" s="1005">
        <v>211468.61436999991</v>
      </c>
      <c r="F99" s="1005">
        <v>28364.259800000011</v>
      </c>
      <c r="G99" s="1005">
        <v>10102.484650000004</v>
      </c>
      <c r="H99" s="1005">
        <v>1845.6883703256078</v>
      </c>
      <c r="I99" s="1005">
        <v>238.1147500000001</v>
      </c>
      <c r="J99" s="1005">
        <v>31936.440039999979</v>
      </c>
      <c r="K99" s="1089">
        <v>13668.816333686811</v>
      </c>
      <c r="N99" s="1120"/>
    </row>
    <row r="100" spans="1:18" s="1110" customFormat="1" ht="20.100000000000001" customHeight="1" x14ac:dyDescent="0.3">
      <c r="A100" s="1260">
        <v>42004</v>
      </c>
      <c r="B100" s="1117"/>
      <c r="C100" s="1117"/>
      <c r="D100" s="1088">
        <v>238502.9290400006</v>
      </c>
      <c r="E100" s="1005">
        <v>209419.84116999991</v>
      </c>
      <c r="F100" s="1005">
        <v>29083.087929999998</v>
      </c>
      <c r="G100" s="1005">
        <v>8916.3242899999987</v>
      </c>
      <c r="H100" s="1005">
        <v>1778.1751694266272</v>
      </c>
      <c r="I100" s="1005">
        <v>195.9990500000001</v>
      </c>
      <c r="J100" s="1005">
        <v>28554.710394466085</v>
      </c>
      <c r="K100" s="1089">
        <v>13557.889147284654</v>
      </c>
      <c r="N100" s="1120"/>
    </row>
    <row r="101" spans="1:18" s="1110" customFormat="1" ht="20.100000000000001" customHeight="1" x14ac:dyDescent="0.3">
      <c r="A101" s="1260">
        <v>42369</v>
      </c>
      <c r="B101" s="1117"/>
      <c r="C101" s="1117"/>
      <c r="D101" s="1088">
        <v>240062.09736999939</v>
      </c>
      <c r="E101" s="1005">
        <v>209343.34777999998</v>
      </c>
      <c r="F101" s="1005">
        <v>30718.749580000022</v>
      </c>
      <c r="G101" s="1005">
        <v>8622.9525800000083</v>
      </c>
      <c r="H101" s="1005">
        <v>2106.5813900000016</v>
      </c>
      <c r="I101" s="1005">
        <v>181.26973999999996</v>
      </c>
      <c r="J101" s="1005">
        <v>29053.354860000007</v>
      </c>
      <c r="K101" s="1089">
        <v>13575.770293255191</v>
      </c>
      <c r="N101" s="1120"/>
    </row>
    <row r="102" spans="1:18" s="1110" customFormat="1" ht="20.100000000000001" customHeight="1" x14ac:dyDescent="0.3">
      <c r="A102" s="1260">
        <v>42735</v>
      </c>
      <c r="B102" s="1117"/>
      <c r="C102" s="1117"/>
      <c r="D102" s="1088">
        <v>237312.13167000009</v>
      </c>
      <c r="E102" s="1005">
        <v>206237.84254000016</v>
      </c>
      <c r="F102" s="1005">
        <v>31074.289130000001</v>
      </c>
      <c r="G102" s="1005">
        <v>7423.0022099999951</v>
      </c>
      <c r="H102" s="1005">
        <v>2143.6283900000017</v>
      </c>
      <c r="I102" s="1005">
        <v>192.72314000000006</v>
      </c>
      <c r="J102" s="1005">
        <v>21453.252330000014</v>
      </c>
      <c r="K102" s="1089">
        <v>13283.250910301167</v>
      </c>
      <c r="N102" s="1120"/>
    </row>
    <row r="103" spans="1:18" s="1140" customFormat="1" ht="20.100000000000001" customHeight="1" x14ac:dyDescent="0.25">
      <c r="A103" s="1162">
        <v>43100</v>
      </c>
      <c r="C103" s="1141"/>
      <c r="D103" s="1088">
        <v>227731.12803000095</v>
      </c>
      <c r="E103" s="1005">
        <v>199894.68823000003</v>
      </c>
      <c r="F103" s="1005">
        <v>27836.439620000005</v>
      </c>
      <c r="G103" s="1005">
        <v>8584.7450799999951</v>
      </c>
      <c r="H103" s="1005">
        <v>2577.9492000000218</v>
      </c>
      <c r="I103" s="1005">
        <v>249.20808000000002</v>
      </c>
      <c r="J103" s="1005">
        <v>16678.052090000008</v>
      </c>
      <c r="K103" s="1089">
        <v>12726.545870048765</v>
      </c>
      <c r="L103" s="1132"/>
      <c r="M103" s="1132"/>
      <c r="N103" s="1132"/>
      <c r="O103" s="1132"/>
      <c r="P103" s="1132"/>
      <c r="Q103" s="1132"/>
    </row>
    <row r="104" spans="1:18" s="1140" customFormat="1" ht="20.100000000000001" customHeight="1" x14ac:dyDescent="0.25">
      <c r="A104" s="1162">
        <v>43465</v>
      </c>
      <c r="C104" s="1141"/>
      <c r="D104" s="1088">
        <v>219460.7993000003</v>
      </c>
      <c r="E104" s="1005">
        <v>192769.54243999987</v>
      </c>
      <c r="F104" s="1005">
        <v>26691.25710000001</v>
      </c>
      <c r="G104" s="1005">
        <v>8161.0046699999994</v>
      </c>
      <c r="H104" s="1005">
        <v>3193.6557599999956</v>
      </c>
      <c r="I104" s="1005">
        <v>218.67463000000006</v>
      </c>
      <c r="J104" s="1005">
        <v>14995.264369999997</v>
      </c>
      <c r="K104" s="1089">
        <v>12250.562973447441</v>
      </c>
      <c r="L104" s="1132"/>
      <c r="M104" s="1132"/>
      <c r="N104" s="1132"/>
      <c r="O104" s="1132"/>
      <c r="P104" s="1132"/>
      <c r="Q104" s="1132"/>
    </row>
    <row r="105" spans="1:18" s="1140" customFormat="1" ht="20.100000000000001" customHeight="1" x14ac:dyDescent="0.25">
      <c r="A105" s="1128">
        <v>43830</v>
      </c>
      <c r="B105" s="1129"/>
      <c r="C105" s="1130"/>
      <c r="D105" s="1221">
        <v>221794.27020999999</v>
      </c>
      <c r="E105" s="1220">
        <v>197703.36288</v>
      </c>
      <c r="F105" s="1220">
        <v>24090.907329999998</v>
      </c>
      <c r="G105" s="1220">
        <v>8419.2512599999991</v>
      </c>
      <c r="H105" s="1220">
        <v>3913.5227500000001</v>
      </c>
      <c r="I105" s="1220">
        <v>126.83011</v>
      </c>
      <c r="J105" s="1220">
        <v>13015.46956</v>
      </c>
      <c r="K105" s="1250">
        <v>12370.23095662119</v>
      </c>
      <c r="L105" s="1132"/>
      <c r="M105" s="1132"/>
      <c r="N105" s="1132"/>
      <c r="O105" s="1132"/>
      <c r="P105" s="1132"/>
      <c r="Q105" s="1132"/>
    </row>
    <row r="106" spans="1:18" s="1140" customFormat="1" ht="20.100000000000001" customHeight="1" x14ac:dyDescent="0.25">
      <c r="A106" s="1203">
        <v>44196</v>
      </c>
      <c r="B106" s="1204"/>
      <c r="C106" s="1202"/>
      <c r="D106" s="1088">
        <f>'4.1_4.2'!$K$32</f>
        <v>230098.78538645786</v>
      </c>
      <c r="E106" s="1005">
        <f>'4.1_4.2'!$K$28+'4.1_4.2'!$K$16</f>
        <v>207718.1410375695</v>
      </c>
      <c r="F106" s="1005">
        <f>'4.1_4.2'!$K$12</f>
        <v>22380.644348888611</v>
      </c>
      <c r="G106" s="1005">
        <f>'4.1_4.2'!$K$44</f>
        <v>21596.251030424868</v>
      </c>
      <c r="H106" s="1005">
        <f>'4.1_4.2'!$K$48</f>
        <v>4111.1518972231588</v>
      </c>
      <c r="I106" s="1005">
        <f xml:space="preserve"> '4.1_4.2'!$K$52</f>
        <v>148.65200500000006</v>
      </c>
      <c r="J106" s="1005">
        <f>'4.1_4.2'!$K$56</f>
        <v>13970.516397000005</v>
      </c>
      <c r="K106" s="1089">
        <f>D106/'A3'!J19*1000000</f>
        <v>12831.872989688154</v>
      </c>
      <c r="L106" s="1132"/>
      <c r="M106" s="1132"/>
      <c r="N106" s="1132"/>
      <c r="O106" s="1132"/>
      <c r="P106" s="1132"/>
      <c r="Q106" s="1132"/>
    </row>
    <row r="107" spans="1:18" s="1140" customFormat="1" ht="20.100000000000001" customHeight="1" x14ac:dyDescent="0.25">
      <c r="A107" s="1137"/>
      <c r="C107" s="1138"/>
      <c r="D107" s="1329" t="s">
        <v>767</v>
      </c>
      <c r="E107" s="1330"/>
      <c r="F107" s="1330"/>
      <c r="G107" s="1330"/>
      <c r="H107" s="1330"/>
      <c r="I107" s="1330"/>
      <c r="J107" s="1330"/>
      <c r="K107" s="1139"/>
      <c r="L107" s="1132"/>
      <c r="M107" s="1132"/>
      <c r="N107" s="1132"/>
      <c r="O107" s="1132"/>
      <c r="P107" s="1132"/>
      <c r="Q107" s="1132"/>
    </row>
    <row r="108" spans="1:18" s="1140" customFormat="1" ht="20.100000000000001" customHeight="1" x14ac:dyDescent="0.25">
      <c r="A108" s="1137"/>
      <c r="C108" s="1138"/>
      <c r="D108" s="1005"/>
      <c r="E108" s="1005"/>
      <c r="F108" s="1005"/>
      <c r="G108" s="1005"/>
      <c r="H108" s="1005"/>
      <c r="I108" s="1005"/>
      <c r="J108" s="1005"/>
      <c r="K108" s="1139"/>
      <c r="L108" s="1132"/>
      <c r="M108" s="1132"/>
      <c r="N108" s="1132"/>
      <c r="O108" s="1132"/>
      <c r="P108" s="1132"/>
      <c r="Q108" s="1132"/>
    </row>
    <row r="109" spans="1:18" s="1140" customFormat="1" ht="20.100000000000001" customHeight="1" x14ac:dyDescent="0.25">
      <c r="A109" s="1260">
        <v>40178</v>
      </c>
      <c r="C109" s="1138"/>
      <c r="D109" s="1088" t="s">
        <v>259</v>
      </c>
      <c r="E109" s="1005">
        <v>33811</v>
      </c>
      <c r="F109" s="1005" t="s">
        <v>259</v>
      </c>
      <c r="G109" s="1005" t="s">
        <v>259</v>
      </c>
      <c r="H109" s="1005" t="s">
        <v>259</v>
      </c>
      <c r="I109" s="1005" t="s">
        <v>259</v>
      </c>
      <c r="J109" s="1005">
        <v>2636</v>
      </c>
      <c r="K109" s="1089" t="s">
        <v>259</v>
      </c>
      <c r="L109" s="1132"/>
      <c r="M109" s="1126"/>
      <c r="R109" s="1005"/>
    </row>
    <row r="110" spans="1:18" s="1140" customFormat="1" ht="20.100000000000001" customHeight="1" x14ac:dyDescent="0.25">
      <c r="A110" s="1260">
        <v>40543</v>
      </c>
      <c r="C110" s="1138"/>
      <c r="D110" s="1088">
        <v>41334.430020000123</v>
      </c>
      <c r="E110" s="1005">
        <v>35123.408870000058</v>
      </c>
      <c r="F110" s="1005">
        <v>6211.0211400000007</v>
      </c>
      <c r="G110" s="1005">
        <v>3712.1540700000005</v>
      </c>
      <c r="H110" s="1005" t="s">
        <v>259</v>
      </c>
      <c r="I110" s="1005">
        <v>14.31977</v>
      </c>
      <c r="J110" s="1005">
        <v>2958.364916</v>
      </c>
      <c r="K110" s="1089">
        <v>10316</v>
      </c>
      <c r="L110" s="1132"/>
      <c r="M110" s="1126"/>
      <c r="R110" s="1005"/>
    </row>
    <row r="111" spans="1:18" s="1140" customFormat="1" ht="20.100000000000001" customHeight="1" x14ac:dyDescent="0.25">
      <c r="A111" s="1260">
        <v>40908</v>
      </c>
      <c r="C111" s="1138"/>
      <c r="D111" s="1088">
        <v>43258.74422</v>
      </c>
      <c r="E111" s="1005">
        <v>37083.186260000002</v>
      </c>
      <c r="F111" s="1005">
        <v>6175.5579599999992</v>
      </c>
      <c r="G111" s="1005">
        <v>5399.2838200000015</v>
      </c>
      <c r="H111" s="1005">
        <v>302.38515251919364</v>
      </c>
      <c r="I111" s="1005">
        <v>9.4959799999999994</v>
      </c>
      <c r="J111" s="1005">
        <v>1537.78666</v>
      </c>
      <c r="K111" s="1143">
        <v>10843.44014741086</v>
      </c>
      <c r="L111" s="1132"/>
      <c r="M111" s="1126"/>
      <c r="R111" s="1005"/>
    </row>
    <row r="112" spans="1:18" s="1140" customFormat="1" ht="20.100000000000001" customHeight="1" x14ac:dyDescent="0.25">
      <c r="A112" s="1260">
        <v>41274</v>
      </c>
      <c r="C112" s="1138"/>
      <c r="D112" s="1088">
        <v>44535.975199999964</v>
      </c>
      <c r="E112" s="1005">
        <v>37928.840469999966</v>
      </c>
      <c r="F112" s="1005">
        <v>6607.1347299999979</v>
      </c>
      <c r="G112" s="1005">
        <v>5403.3061499999931</v>
      </c>
      <c r="H112" s="1005">
        <v>298.17818444640932</v>
      </c>
      <c r="I112" s="1005">
        <v>124.12570000000002</v>
      </c>
      <c r="J112" s="1005">
        <v>2471.0129699999984</v>
      </c>
      <c r="K112" s="1089">
        <v>11164.240518625076</v>
      </c>
      <c r="L112" s="1132"/>
      <c r="M112" s="1126"/>
      <c r="R112" s="1005"/>
    </row>
    <row r="113" spans="1:23" s="1110" customFormat="1" ht="20.100000000000001" customHeight="1" x14ac:dyDescent="0.25">
      <c r="A113" s="1260">
        <v>41639</v>
      </c>
      <c r="B113" s="1140"/>
      <c r="C113" s="1138"/>
      <c r="D113" s="1088">
        <v>44765.108110000088</v>
      </c>
      <c r="E113" s="1005">
        <v>38749.437600000005</v>
      </c>
      <c r="F113" s="1005">
        <v>6015.670449999996</v>
      </c>
      <c r="G113" s="1005">
        <v>9118.1228599999868</v>
      </c>
      <c r="H113" s="1005">
        <v>337.5574922016873</v>
      </c>
      <c r="I113" s="1005">
        <v>118.11864000000001</v>
      </c>
      <c r="J113" s="1005">
        <v>2245.0542299999993</v>
      </c>
      <c r="K113" s="1089">
        <v>11223.296903605833</v>
      </c>
      <c r="M113" s="1126"/>
      <c r="R113" s="1005"/>
      <c r="T113" s="1005"/>
      <c r="U113" s="1005"/>
      <c r="W113" s="1005"/>
    </row>
    <row r="114" spans="1:23" s="1110" customFormat="1" ht="20.100000000000001" customHeight="1" x14ac:dyDescent="0.25">
      <c r="A114" s="1260">
        <v>42004</v>
      </c>
      <c r="B114" s="1117"/>
      <c r="C114" s="1117"/>
      <c r="D114" s="1088">
        <v>45244.592439999971</v>
      </c>
      <c r="E114" s="1005">
        <v>39115.42166</v>
      </c>
      <c r="F114" s="1005">
        <v>6129.1707799999976</v>
      </c>
      <c r="G114" s="1005">
        <v>9889.297789999986</v>
      </c>
      <c r="H114" s="1005">
        <v>342.50577818387336</v>
      </c>
      <c r="I114" s="1005">
        <v>111.64543000000002</v>
      </c>
      <c r="J114" s="1005">
        <v>3230.9980659999974</v>
      </c>
      <c r="K114" s="1089">
        <v>11309.101162689547</v>
      </c>
      <c r="M114" s="1126"/>
      <c r="R114" s="1005"/>
    </row>
    <row r="115" spans="1:23" s="1110" customFormat="1" ht="20.100000000000001" customHeight="1" x14ac:dyDescent="0.25">
      <c r="A115" s="1260">
        <v>42369</v>
      </c>
      <c r="B115" s="1117"/>
      <c r="C115" s="1117"/>
      <c r="D115" s="1088">
        <v>45563.804969999968</v>
      </c>
      <c r="E115" s="1005">
        <v>38942.712329999988</v>
      </c>
      <c r="F115" s="1005">
        <v>6621.0926599999984</v>
      </c>
      <c r="G115" s="1005">
        <v>11532.570929999983</v>
      </c>
      <c r="H115" s="1005">
        <v>389.1405899999948</v>
      </c>
      <c r="I115" s="1005">
        <v>105.60767999999996</v>
      </c>
      <c r="J115" s="1005">
        <v>3014.3395999999971</v>
      </c>
      <c r="K115" s="1089">
        <v>11330.866490218983</v>
      </c>
    </row>
    <row r="116" spans="1:23" s="1110" customFormat="1" ht="20.100000000000001" customHeight="1" x14ac:dyDescent="0.25">
      <c r="A116" s="1260">
        <v>42735</v>
      </c>
      <c r="B116" s="1117"/>
      <c r="C116" s="1117"/>
      <c r="D116" s="1088">
        <v>45989.854680000099</v>
      </c>
      <c r="E116" s="1005">
        <v>39485.874919999937</v>
      </c>
      <c r="F116" s="1005">
        <v>6503.9797299999982</v>
      </c>
      <c r="G116" s="1005">
        <v>11965.264740000006</v>
      </c>
      <c r="H116" s="1005">
        <v>367.73386999999821</v>
      </c>
      <c r="I116" s="1005">
        <v>97.673040000000015</v>
      </c>
      <c r="J116" s="1005">
        <v>2969.0869099999986</v>
      </c>
      <c r="K116" s="1089">
        <v>11347.665968466788</v>
      </c>
    </row>
    <row r="117" spans="1:23" s="1140" customFormat="1" ht="20.100000000000001" customHeight="1" x14ac:dyDescent="0.25">
      <c r="A117" s="1162">
        <v>43100</v>
      </c>
      <c r="C117" s="1141"/>
      <c r="D117" s="1088">
        <v>45062.633840000039</v>
      </c>
      <c r="E117" s="1005">
        <v>39072.954460000008</v>
      </c>
      <c r="F117" s="1005">
        <v>5989.6794100000006</v>
      </c>
      <c r="G117" s="1005">
        <v>8061.4660299999932</v>
      </c>
      <c r="H117" s="1005">
        <v>370.46093999999283</v>
      </c>
      <c r="I117" s="1005">
        <v>85.826309999999992</v>
      </c>
      <c r="J117" s="1005">
        <v>2080.3521399999995</v>
      </c>
      <c r="K117" s="1089">
        <v>11071.437763041848</v>
      </c>
      <c r="L117" s="1132"/>
      <c r="T117" s="1005"/>
      <c r="U117" s="1005"/>
      <c r="W117" s="1005"/>
    </row>
    <row r="118" spans="1:23" s="1140" customFormat="1" ht="20.100000000000001" customHeight="1" x14ac:dyDescent="0.25">
      <c r="A118" s="1162">
        <v>43465</v>
      </c>
      <c r="C118" s="1141"/>
      <c r="D118" s="1088">
        <v>43280.696079999776</v>
      </c>
      <c r="E118" s="1005">
        <v>37378.603990000018</v>
      </c>
      <c r="F118" s="1005">
        <v>5902.0921399999988</v>
      </c>
      <c r="G118" s="1005">
        <v>7508.2625200000302</v>
      </c>
      <c r="H118" s="1005">
        <v>460.33669000000287</v>
      </c>
      <c r="I118" s="1005">
        <v>79.286010000000005</v>
      </c>
      <c r="J118" s="1005">
        <v>2241.0723200000011</v>
      </c>
      <c r="K118" s="1089">
        <v>10612.94564336755</v>
      </c>
      <c r="L118" s="1132"/>
      <c r="T118" s="1005"/>
      <c r="U118" s="1005"/>
      <c r="W118" s="1005"/>
    </row>
    <row r="119" spans="1:23" s="1140" customFormat="1" ht="20.100000000000001" customHeight="1" x14ac:dyDescent="0.25">
      <c r="A119" s="1128">
        <v>43830</v>
      </c>
      <c r="B119" s="1129"/>
      <c r="C119" s="1130"/>
      <c r="D119" s="1221">
        <v>42929.060790000003</v>
      </c>
      <c r="E119" s="1220">
        <v>36544.740400000002</v>
      </c>
      <c r="F119" s="1220">
        <v>6384.3203899999999</v>
      </c>
      <c r="G119" s="1220">
        <v>5940.9055699999999</v>
      </c>
      <c r="H119" s="1220">
        <v>472.45576999999997</v>
      </c>
      <c r="I119" s="1220">
        <v>70.978229999999996</v>
      </c>
      <c r="J119" s="1220">
        <v>2041.54991</v>
      </c>
      <c r="K119" s="1250">
        <v>10497.173132248632</v>
      </c>
      <c r="L119" s="1132"/>
      <c r="T119" s="1005"/>
      <c r="U119" s="1005"/>
      <c r="W119" s="1005"/>
    </row>
    <row r="120" spans="1:23" s="1140" customFormat="1" ht="20.100000000000001" customHeight="1" x14ac:dyDescent="0.25">
      <c r="A120" s="1203">
        <v>44196</v>
      </c>
      <c r="B120" s="1204"/>
      <c r="C120" s="1202"/>
      <c r="D120" s="1088">
        <f>'4.1_4.2'!$N$32</f>
        <v>43876.794862092283</v>
      </c>
      <c r="E120" s="1005">
        <f>'4.1_4.2'!$N$28+'4.1_4.2'!$N$16</f>
        <v>37175.528634092108</v>
      </c>
      <c r="F120" s="1005">
        <f>'4.1_4.2'!$N$12</f>
        <v>6701.266227999995</v>
      </c>
      <c r="G120" s="1005">
        <f>'4.1_4.2'!$N$44</f>
        <v>6159.7626859999718</v>
      </c>
      <c r="H120" s="1005">
        <f>'4.1_4.2'!$N$48</f>
        <v>509.54023839614041</v>
      </c>
      <c r="I120" s="1005">
        <f xml:space="preserve"> '4.1_4.2'!$N$52</f>
        <v>64.669502000000179</v>
      </c>
      <c r="J120" s="1005">
        <f>'4.1_4.2'!$N$56</f>
        <v>2296.0601339999998</v>
      </c>
      <c r="K120" s="1089">
        <f>D120/'A3'!L19*1000000</f>
        <v>10720.876415547942</v>
      </c>
      <c r="L120" s="1132"/>
      <c r="T120" s="1005"/>
      <c r="U120" s="1005"/>
      <c r="W120" s="1005"/>
    </row>
    <row r="121" spans="1:23" s="1140" customFormat="1" ht="20.100000000000001" customHeight="1" x14ac:dyDescent="0.25">
      <c r="A121" s="1137"/>
      <c r="C121" s="1138"/>
      <c r="D121" s="1329" t="s">
        <v>250</v>
      </c>
      <c r="E121" s="1330"/>
      <c r="F121" s="1330"/>
      <c r="G121" s="1330"/>
      <c r="H121" s="1330"/>
      <c r="I121" s="1330"/>
      <c r="J121" s="1330"/>
      <c r="K121" s="1139"/>
      <c r="L121" s="1132"/>
      <c r="T121" s="1005"/>
      <c r="U121" s="1005"/>
      <c r="W121" s="1005"/>
    </row>
    <row r="122" spans="1:23" s="1140" customFormat="1" ht="20.100000000000001" customHeight="1" x14ac:dyDescent="0.25">
      <c r="A122" s="1137"/>
      <c r="C122" s="1138"/>
      <c r="D122" s="1005"/>
      <c r="E122" s="1005"/>
      <c r="F122" s="1005"/>
      <c r="G122" s="1005"/>
      <c r="H122" s="1005"/>
      <c r="I122" s="1005"/>
      <c r="J122" s="1005"/>
      <c r="K122" s="1139"/>
      <c r="L122" s="1132"/>
      <c r="T122" s="1005"/>
      <c r="U122" s="1005"/>
      <c r="W122" s="1005"/>
    </row>
    <row r="123" spans="1:23" s="1140" customFormat="1" ht="20.100000000000001" customHeight="1" x14ac:dyDescent="0.25">
      <c r="A123" s="1260">
        <v>40178</v>
      </c>
      <c r="C123" s="1138"/>
      <c r="D123" s="1088" t="s">
        <v>259</v>
      </c>
      <c r="E123" s="1005">
        <v>11556</v>
      </c>
      <c r="F123" s="1005" t="s">
        <v>259</v>
      </c>
      <c r="G123" s="1005" t="s">
        <v>259</v>
      </c>
      <c r="H123" s="1005" t="s">
        <v>259</v>
      </c>
      <c r="I123" s="1005" t="s">
        <v>259</v>
      </c>
      <c r="J123" s="1005">
        <v>1771</v>
      </c>
      <c r="K123" s="1089" t="s">
        <v>259</v>
      </c>
      <c r="L123" s="1132"/>
      <c r="T123" s="1005"/>
      <c r="U123" s="1005"/>
      <c r="W123" s="1005"/>
    </row>
    <row r="124" spans="1:23" s="1140" customFormat="1" ht="20.100000000000001" customHeight="1" x14ac:dyDescent="0.25">
      <c r="A124" s="1260">
        <v>40543</v>
      </c>
      <c r="C124" s="1138"/>
      <c r="D124" s="1088">
        <v>14539.28983</v>
      </c>
      <c r="E124" s="1005">
        <v>12577.808579999999</v>
      </c>
      <c r="F124" s="1005">
        <v>1961.4812500000007</v>
      </c>
      <c r="G124" s="1005">
        <v>330.10961999999984</v>
      </c>
      <c r="H124" s="1005" t="s">
        <v>259</v>
      </c>
      <c r="I124" s="1005">
        <v>8.7974700000000006</v>
      </c>
      <c r="J124" s="1005">
        <v>1986.4210849999999</v>
      </c>
      <c r="K124" s="1089">
        <v>14257</v>
      </c>
      <c r="L124" s="1132"/>
      <c r="T124" s="1005"/>
      <c r="U124" s="1005"/>
      <c r="W124" s="1005"/>
    </row>
    <row r="125" spans="1:23" s="1140" customFormat="1" ht="20.100000000000001" customHeight="1" x14ac:dyDescent="0.25">
      <c r="A125" s="1260">
        <v>40908</v>
      </c>
      <c r="C125" s="1138"/>
      <c r="D125" s="1088">
        <v>15167.563920000001</v>
      </c>
      <c r="E125" s="1005">
        <v>12981.45046</v>
      </c>
      <c r="F125" s="1005">
        <v>2186.1134599999996</v>
      </c>
      <c r="G125" s="1005">
        <v>555.20243000000005</v>
      </c>
      <c r="H125" s="1005">
        <v>42.72845100072017</v>
      </c>
      <c r="I125" s="1005">
        <v>8.6923899999999996</v>
      </c>
      <c r="J125" s="1005">
        <v>2126.3518800000002</v>
      </c>
      <c r="K125" s="1143">
        <v>15182.169166738408</v>
      </c>
      <c r="L125" s="1132"/>
      <c r="M125" s="1132"/>
      <c r="N125" s="1005"/>
      <c r="O125" s="1005"/>
      <c r="P125" s="1005"/>
      <c r="Q125" s="1005"/>
      <c r="R125" s="1005"/>
      <c r="S125" s="1005"/>
      <c r="T125" s="1005"/>
      <c r="U125" s="1005"/>
      <c r="W125" s="1005"/>
    </row>
    <row r="126" spans="1:23" s="1140" customFormat="1" ht="20.100000000000001" customHeight="1" x14ac:dyDescent="0.25">
      <c r="A126" s="1260">
        <v>41274</v>
      </c>
      <c r="C126" s="1138"/>
      <c r="D126" s="1088">
        <v>16007.935479999998</v>
      </c>
      <c r="E126" s="1005">
        <v>14007.217529999998</v>
      </c>
      <c r="F126" s="1005">
        <v>2000.7179500000002</v>
      </c>
      <c r="G126" s="1005">
        <v>567.76029000000005</v>
      </c>
      <c r="H126" s="1005">
        <v>63.651405868474548</v>
      </c>
      <c r="I126" s="1005">
        <v>8.9170800000000003</v>
      </c>
      <c r="J126" s="1005">
        <v>2245.2723600000004</v>
      </c>
      <c r="K126" s="1089">
        <v>16076.550196237538</v>
      </c>
      <c r="L126" s="1132"/>
      <c r="M126" s="1132"/>
      <c r="N126" s="1132"/>
      <c r="O126" s="1132"/>
      <c r="P126" s="1132"/>
      <c r="Q126" s="1132"/>
    </row>
    <row r="127" spans="1:23" s="1110" customFormat="1" ht="20.100000000000001" customHeight="1" x14ac:dyDescent="0.25">
      <c r="A127" s="1260">
        <v>41639</v>
      </c>
      <c r="B127" s="1140"/>
      <c r="C127" s="1138"/>
      <c r="D127" s="1088">
        <v>16721.419820000003</v>
      </c>
      <c r="E127" s="1005">
        <v>14758.369599999998</v>
      </c>
      <c r="F127" s="1005">
        <v>1963.0502200000005</v>
      </c>
      <c r="G127" s="1005">
        <v>478.73101999999989</v>
      </c>
      <c r="H127" s="1005">
        <v>38.465312081527891</v>
      </c>
      <c r="I127" s="1005">
        <v>7.5047599999999992</v>
      </c>
      <c r="J127" s="1005">
        <v>2324.5651100000005</v>
      </c>
      <c r="K127" s="1089">
        <v>16859.703059493968</v>
      </c>
      <c r="M127" s="1005"/>
      <c r="N127" s="1005"/>
      <c r="O127" s="1005"/>
      <c r="P127" s="1005"/>
      <c r="Q127" s="1005"/>
      <c r="R127" s="1005"/>
      <c r="S127" s="1005"/>
    </row>
    <row r="128" spans="1:23" s="1110" customFormat="1" ht="20.100000000000001" customHeight="1" x14ac:dyDescent="0.25">
      <c r="A128" s="1260">
        <v>42004</v>
      </c>
      <c r="B128" s="1117"/>
      <c r="C128" s="1117"/>
      <c r="D128" s="1088">
        <v>17460.939540000003</v>
      </c>
      <c r="E128" s="1005">
        <v>15424.131560000002</v>
      </c>
      <c r="F128" s="1005">
        <v>2036.8079700000001</v>
      </c>
      <c r="G128" s="1005">
        <v>581.9019199999999</v>
      </c>
      <c r="H128" s="1005">
        <v>0.44857908681394493</v>
      </c>
      <c r="I128" s="1005">
        <v>7.9243199999999998</v>
      </c>
      <c r="J128" s="1005">
        <v>1137.6602949999999</v>
      </c>
      <c r="K128" s="1089">
        <v>17647.170126343302</v>
      </c>
    </row>
    <row r="129" spans="1:17" s="1110" customFormat="1" ht="20.100000000000001" customHeight="1" x14ac:dyDescent="0.25">
      <c r="A129" s="1260">
        <v>42369</v>
      </c>
      <c r="B129" s="1117"/>
      <c r="C129" s="1117"/>
      <c r="D129" s="1088">
        <v>17825.536159999992</v>
      </c>
      <c r="E129" s="1005">
        <v>15611.500869999998</v>
      </c>
      <c r="F129" s="1005">
        <v>2214.0353</v>
      </c>
      <c r="G129" s="1005">
        <v>547.50595999999985</v>
      </c>
      <c r="H129" s="1005">
        <v>38.93347</v>
      </c>
      <c r="I129" s="1005">
        <v>7.9940100000000003</v>
      </c>
      <c r="J129" s="1005">
        <v>1587.0507900000002</v>
      </c>
      <c r="K129" s="1089">
        <v>18019.006229890325</v>
      </c>
    </row>
    <row r="130" spans="1:17" s="1110" customFormat="1" ht="20.100000000000001" customHeight="1" x14ac:dyDescent="0.25">
      <c r="A130" s="1260">
        <v>42735</v>
      </c>
      <c r="B130" s="1117"/>
      <c r="C130" s="1117"/>
      <c r="D130" s="1088">
        <v>17860.437330000019</v>
      </c>
      <c r="E130" s="1005">
        <v>15683.982809999994</v>
      </c>
      <c r="F130" s="1005">
        <v>2176.4545600000006</v>
      </c>
      <c r="G130" s="1005">
        <v>501.82868000000013</v>
      </c>
      <c r="H130" s="1005">
        <v>53.126310000000018</v>
      </c>
      <c r="I130" s="1005">
        <v>7.7550599999999994</v>
      </c>
      <c r="J130" s="1005">
        <v>1612.9841500000002</v>
      </c>
      <c r="K130" s="1089">
        <v>17939.42461658685</v>
      </c>
    </row>
    <row r="131" spans="1:17" s="1140" customFormat="1" ht="20.100000000000001" customHeight="1" x14ac:dyDescent="0.25">
      <c r="A131" s="1162">
        <v>43100</v>
      </c>
      <c r="C131" s="1141"/>
      <c r="D131" s="1088">
        <v>17725.620039999994</v>
      </c>
      <c r="E131" s="1005">
        <v>15609.312180000004</v>
      </c>
      <c r="F131" s="1005">
        <v>2116.3078599999994</v>
      </c>
      <c r="G131" s="1005">
        <v>357.70505000000009</v>
      </c>
      <c r="H131" s="1005">
        <v>47.616499999999974</v>
      </c>
      <c r="I131" s="1005">
        <v>7.9597699999999989</v>
      </c>
      <c r="J131" s="1005">
        <v>1669.9499500000002</v>
      </c>
      <c r="K131" s="1089">
        <v>17806.014194086296</v>
      </c>
      <c r="L131" s="1132"/>
      <c r="M131" s="1132"/>
      <c r="N131" s="1132"/>
      <c r="O131" s="1132"/>
      <c r="P131" s="1132"/>
      <c r="Q131" s="1132"/>
    </row>
    <row r="132" spans="1:17" s="1140" customFormat="1" ht="20.100000000000001" customHeight="1" x14ac:dyDescent="0.25">
      <c r="A132" s="1162">
        <v>43465</v>
      </c>
      <c r="C132" s="1141"/>
      <c r="D132" s="1088">
        <v>17435.742190000004</v>
      </c>
      <c r="E132" s="1005">
        <v>15248.665779999994</v>
      </c>
      <c r="F132" s="1005">
        <v>2187.0764000000008</v>
      </c>
      <c r="G132" s="1005">
        <v>327.91863000000018</v>
      </c>
      <c r="H132" s="1005">
        <v>53.030110000000214</v>
      </c>
      <c r="I132" s="1005">
        <v>11.24587</v>
      </c>
      <c r="J132" s="1005">
        <v>1600.2663499999996</v>
      </c>
      <c r="K132" s="1089">
        <v>17572.455896877713</v>
      </c>
      <c r="L132" s="1132"/>
      <c r="M132" s="1132"/>
      <c r="N132" s="1132"/>
      <c r="O132" s="1132"/>
      <c r="P132" s="1132"/>
      <c r="Q132" s="1132"/>
    </row>
    <row r="133" spans="1:17" s="1140" customFormat="1" ht="20.100000000000001" customHeight="1" x14ac:dyDescent="0.25">
      <c r="A133" s="1128">
        <v>43830</v>
      </c>
      <c r="B133" s="1129"/>
      <c r="C133" s="1130"/>
      <c r="D133" s="1221">
        <v>17427.44442</v>
      </c>
      <c r="E133" s="1220">
        <v>15510.64849</v>
      </c>
      <c r="F133" s="1220">
        <v>1916.79593</v>
      </c>
      <c r="G133" s="1220">
        <v>383.03318000000002</v>
      </c>
      <c r="H133" s="1220">
        <v>79.562139999999999</v>
      </c>
      <c r="I133" s="1220">
        <v>8.2572100000000006</v>
      </c>
      <c r="J133" s="1220">
        <v>1582.76019</v>
      </c>
      <c r="K133" s="1250">
        <v>17634.508822531963</v>
      </c>
      <c r="L133" s="1132"/>
      <c r="M133" s="1132"/>
      <c r="N133" s="1132"/>
      <c r="O133" s="1132"/>
      <c r="P133" s="1132"/>
      <c r="Q133" s="1132"/>
    </row>
    <row r="134" spans="1:17" s="1140" customFormat="1" ht="20.100000000000001" customHeight="1" x14ac:dyDescent="0.25">
      <c r="A134" s="1203">
        <v>44196</v>
      </c>
      <c r="B134" s="1204"/>
      <c r="C134" s="1202"/>
      <c r="D134" s="1088">
        <f>'4.1_4.2'!$O$32</f>
        <v>17624.084832435285</v>
      </c>
      <c r="E134" s="1005">
        <f>'4.1_4.2'!$O$28+'4.1_4.2'!$O$16</f>
        <v>16141.795402435275</v>
      </c>
      <c r="F134" s="1005">
        <f>'4.1_4.2'!$O$12</f>
        <v>1482.2894299999998</v>
      </c>
      <c r="G134" s="1005">
        <f>'4.1_4.2'!$O$44</f>
        <v>249.64428300000012</v>
      </c>
      <c r="H134" s="1005">
        <f>'4.1_4.2'!$O$48</f>
        <v>61.054836875434034</v>
      </c>
      <c r="I134" s="1005">
        <f xml:space="preserve"> '4.1_4.2'!$O$52</f>
        <v>0.60669399999999984</v>
      </c>
      <c r="J134" s="1005">
        <f>'4.1_4.2'!$O$56</f>
        <v>1615.3171220000002</v>
      </c>
      <c r="K134" s="1089">
        <f>D134/'A3'!M19*1000000</f>
        <v>17895.178897554335</v>
      </c>
      <c r="L134" s="1132"/>
      <c r="M134" s="1132"/>
      <c r="N134" s="1132"/>
      <c r="O134" s="1132"/>
      <c r="P134" s="1132"/>
      <c r="Q134" s="1132"/>
    </row>
    <row r="135" spans="1:17" s="1140" customFormat="1" ht="20.100000000000001" customHeight="1" x14ac:dyDescent="0.25">
      <c r="A135" s="1137"/>
      <c r="C135" s="1138"/>
      <c r="D135" s="1329" t="s">
        <v>698</v>
      </c>
      <c r="E135" s="1330"/>
      <c r="F135" s="1330"/>
      <c r="G135" s="1330"/>
      <c r="H135" s="1330"/>
      <c r="I135" s="1330"/>
      <c r="J135" s="1330"/>
      <c r="K135" s="1139"/>
      <c r="L135" s="1132"/>
      <c r="M135" s="1132"/>
      <c r="N135" s="1132"/>
      <c r="O135" s="1132"/>
      <c r="P135" s="1132"/>
      <c r="Q135" s="1132"/>
    </row>
    <row r="136" spans="1:17" s="1140" customFormat="1" ht="20.100000000000001" customHeight="1" x14ac:dyDescent="0.25">
      <c r="A136" s="1137"/>
      <c r="C136" s="1138"/>
      <c r="D136" s="1005"/>
      <c r="E136" s="1005"/>
      <c r="F136" s="1005"/>
      <c r="G136" s="1005"/>
      <c r="H136" s="1005"/>
      <c r="I136" s="1005"/>
      <c r="J136" s="1005"/>
      <c r="K136" s="1139"/>
      <c r="L136" s="1132"/>
      <c r="M136" s="1132"/>
      <c r="N136" s="1132"/>
      <c r="O136" s="1132"/>
      <c r="P136" s="1132"/>
      <c r="Q136" s="1132"/>
    </row>
    <row r="137" spans="1:17" s="1140" customFormat="1" ht="20.100000000000001" customHeight="1" x14ac:dyDescent="0.25">
      <c r="A137" s="1260">
        <v>40178</v>
      </c>
      <c r="C137" s="1138"/>
      <c r="D137" s="1088" t="s">
        <v>259</v>
      </c>
      <c r="E137" s="1005">
        <v>10567</v>
      </c>
      <c r="F137" s="1005" t="s">
        <v>259</v>
      </c>
      <c r="G137" s="1005" t="s">
        <v>259</v>
      </c>
      <c r="H137" s="1005" t="s">
        <v>259</v>
      </c>
      <c r="I137" s="1005" t="s">
        <v>259</v>
      </c>
      <c r="J137" s="1005">
        <v>6153</v>
      </c>
      <c r="K137" s="1089" t="s">
        <v>259</v>
      </c>
      <c r="L137" s="1132"/>
      <c r="M137" s="1132"/>
      <c r="N137" s="1132"/>
      <c r="O137" s="1132"/>
      <c r="P137" s="1132"/>
      <c r="Q137" s="1132"/>
    </row>
    <row r="138" spans="1:17" s="1140" customFormat="1" ht="20.100000000000001" customHeight="1" x14ac:dyDescent="0.25">
      <c r="A138" s="1260">
        <v>40543</v>
      </c>
      <c r="C138" s="1138"/>
      <c r="D138" s="1088">
        <v>10102.755049999992</v>
      </c>
      <c r="E138" s="1005">
        <v>10055.133739999996</v>
      </c>
      <c r="F138" s="1005">
        <v>47.621300000000005</v>
      </c>
      <c r="G138" s="1005">
        <v>2513.6543499999993</v>
      </c>
      <c r="H138" s="1005" t="s">
        <v>259</v>
      </c>
      <c r="I138" s="1005">
        <v>105.38176</v>
      </c>
      <c r="J138" s="1005">
        <v>5786.3346260000008</v>
      </c>
      <c r="K138" s="1089">
        <v>2432</v>
      </c>
      <c r="L138" s="1132"/>
      <c r="M138" s="1144"/>
      <c r="N138" s="1144"/>
      <c r="O138" s="1132"/>
      <c r="P138" s="1132"/>
      <c r="Q138" s="1132"/>
    </row>
    <row r="139" spans="1:17" s="1140" customFormat="1" ht="20.100000000000001" customHeight="1" x14ac:dyDescent="0.25">
      <c r="A139" s="1260">
        <v>40908</v>
      </c>
      <c r="C139" s="1138"/>
      <c r="D139" s="1088">
        <v>9087.5938600000009</v>
      </c>
      <c r="E139" s="1005">
        <v>9035.5125000000007</v>
      </c>
      <c r="F139" s="1005">
        <v>52.081359999999997</v>
      </c>
      <c r="G139" s="1005">
        <v>3890.7583499999982</v>
      </c>
      <c r="H139" s="1005">
        <v>161.61667986182667</v>
      </c>
      <c r="I139" s="1005">
        <v>91.679389999999998</v>
      </c>
      <c r="J139" s="1005">
        <v>5457.6682700000001</v>
      </c>
      <c r="K139" s="1143">
        <v>2241.1614953812154</v>
      </c>
      <c r="L139" s="1132"/>
      <c r="M139" s="1144"/>
      <c r="N139" s="1144"/>
      <c r="O139" s="1132"/>
      <c r="P139" s="1132"/>
      <c r="Q139" s="1132"/>
    </row>
    <row r="140" spans="1:17" s="1140" customFormat="1" ht="20.100000000000001" customHeight="1" x14ac:dyDescent="0.25">
      <c r="A140" s="1260">
        <v>41274</v>
      </c>
      <c r="C140" s="1138"/>
      <c r="D140" s="1088">
        <v>9316.0834500000037</v>
      </c>
      <c r="E140" s="1005">
        <v>9221.5412000000033</v>
      </c>
      <c r="F140" s="1005">
        <v>94.542250000000038</v>
      </c>
      <c r="G140" s="1005">
        <v>4181.58097</v>
      </c>
      <c r="H140" s="1005">
        <v>242.77299790923732</v>
      </c>
      <c r="I140" s="1005">
        <v>62.490309999999994</v>
      </c>
      <c r="J140" s="1005">
        <v>5080.3373000000047</v>
      </c>
      <c r="K140" s="1089">
        <v>2302.4966764119049</v>
      </c>
      <c r="L140" s="1132"/>
      <c r="M140" s="1144"/>
      <c r="N140" s="1144"/>
      <c r="O140" s="1132"/>
      <c r="P140" s="1132"/>
      <c r="Q140" s="1132"/>
    </row>
    <row r="141" spans="1:17" s="1110" customFormat="1" ht="20.100000000000001" customHeight="1" x14ac:dyDescent="0.25">
      <c r="A141" s="1260">
        <v>41639</v>
      </c>
      <c r="B141" s="1140"/>
      <c r="C141" s="1138"/>
      <c r="D141" s="1088">
        <v>8430.5883799999865</v>
      </c>
      <c r="E141" s="1005">
        <v>8324.6091599999982</v>
      </c>
      <c r="F141" s="1005">
        <v>105.97918</v>
      </c>
      <c r="G141" s="1005">
        <v>6773.5704700000033</v>
      </c>
      <c r="H141" s="1005">
        <v>370.30206105206145</v>
      </c>
      <c r="I141" s="1005">
        <v>27.989379999999993</v>
      </c>
      <c r="J141" s="1005">
        <v>4745.9239400000024</v>
      </c>
      <c r="K141" s="1089">
        <v>2085.9206163971267</v>
      </c>
      <c r="M141" s="1144"/>
      <c r="N141" s="1144"/>
    </row>
    <row r="142" spans="1:17" s="1110" customFormat="1" ht="20.100000000000001" customHeight="1" x14ac:dyDescent="0.25">
      <c r="A142" s="1260">
        <v>42004</v>
      </c>
      <c r="B142" s="1117"/>
      <c r="C142" s="1117"/>
      <c r="D142" s="1088">
        <v>7467.2474900000025</v>
      </c>
      <c r="E142" s="1005">
        <v>7367.0058499999986</v>
      </c>
      <c r="F142" s="1005">
        <v>100.24161000000002</v>
      </c>
      <c r="G142" s="1005">
        <v>6328.680159999999</v>
      </c>
      <c r="H142" s="1005">
        <v>305.28565185120056</v>
      </c>
      <c r="I142" s="1005">
        <v>51.042770000000012</v>
      </c>
      <c r="J142" s="1005">
        <v>3835.0033887450977</v>
      </c>
      <c r="K142" s="1089">
        <v>1845.7960995594417</v>
      </c>
      <c r="M142" s="1144"/>
      <c r="N142" s="1144"/>
    </row>
    <row r="143" spans="1:17" s="1110" customFormat="1" ht="20.100000000000001" customHeight="1" x14ac:dyDescent="0.25">
      <c r="A143" s="1260">
        <v>42369</v>
      </c>
      <c r="B143" s="1117"/>
      <c r="C143" s="1117"/>
      <c r="D143" s="1088">
        <v>6541.9946600000039</v>
      </c>
      <c r="E143" s="1005">
        <v>6441.5037599999514</v>
      </c>
      <c r="F143" s="1005">
        <v>100.49029999999983</v>
      </c>
      <c r="G143" s="1005">
        <v>7564.9047399999972</v>
      </c>
      <c r="H143" s="1005">
        <v>358.43263000000104</v>
      </c>
      <c r="I143" s="1005">
        <v>40.290710000000004</v>
      </c>
      <c r="J143" s="1005">
        <v>3078.7434200000002</v>
      </c>
      <c r="K143" s="1089">
        <v>1612.9623549762725</v>
      </c>
      <c r="M143" s="1144"/>
      <c r="N143" s="1144"/>
    </row>
    <row r="144" spans="1:17" s="1110" customFormat="1" ht="20.100000000000001" customHeight="1" x14ac:dyDescent="0.25">
      <c r="A144" s="1260">
        <v>42735</v>
      </c>
      <c r="B144" s="1117"/>
      <c r="C144" s="1117"/>
      <c r="D144" s="1088">
        <v>5308.9172599999683</v>
      </c>
      <c r="E144" s="1005">
        <v>5184.0995299999686</v>
      </c>
      <c r="F144" s="1005">
        <v>124.81774999999999</v>
      </c>
      <c r="G144" s="1005">
        <v>7297.617830000001</v>
      </c>
      <c r="H144" s="1005">
        <v>395.60212999999675</v>
      </c>
      <c r="I144" s="1005">
        <v>38.386630000000004</v>
      </c>
      <c r="J144" s="1005">
        <v>2740.5138800000004</v>
      </c>
      <c r="K144" s="1089">
        <v>1299.6599533250951</v>
      </c>
      <c r="M144" s="1144"/>
      <c r="N144" s="1144"/>
    </row>
    <row r="145" spans="1:17" s="1140" customFormat="1" ht="20.100000000000001" customHeight="1" x14ac:dyDescent="0.25">
      <c r="A145" s="1162">
        <v>43100</v>
      </c>
      <c r="C145" s="1141"/>
      <c r="D145" s="1088">
        <v>4679.06693000004</v>
      </c>
      <c r="E145" s="1005">
        <v>4554.8475099999996</v>
      </c>
      <c r="F145" s="1005">
        <v>124.21947000000002</v>
      </c>
      <c r="G145" s="1005">
        <v>6828.1132799999978</v>
      </c>
      <c r="H145" s="1005">
        <v>436.69471999999581</v>
      </c>
      <c r="I145" s="1005">
        <v>24.288170000000004</v>
      </c>
      <c r="J145" s="1005">
        <v>2238.7278199999969</v>
      </c>
      <c r="K145" s="1089">
        <v>1147.543406882327</v>
      </c>
      <c r="L145" s="1132"/>
      <c r="O145" s="1132"/>
      <c r="P145" s="1132"/>
      <c r="Q145" s="1132"/>
    </row>
    <row r="146" spans="1:17" s="1140" customFormat="1" ht="20.100000000000001" customHeight="1" x14ac:dyDescent="0.25">
      <c r="A146" s="1162">
        <v>43465</v>
      </c>
      <c r="C146" s="1141"/>
      <c r="D146" s="1088">
        <v>4241.8691900000094</v>
      </c>
      <c r="E146" s="1005">
        <v>4146.9215100000119</v>
      </c>
      <c r="F146" s="1005">
        <v>94.947720000000032</v>
      </c>
      <c r="G146" s="1005">
        <v>6247.4860999999992</v>
      </c>
      <c r="H146" s="1005">
        <v>447.2846999999972</v>
      </c>
      <c r="I146" s="1005">
        <v>15.115580000000005</v>
      </c>
      <c r="J146" s="1005">
        <v>1308.4076099999993</v>
      </c>
      <c r="K146" s="1089">
        <v>1040.8825714763884</v>
      </c>
      <c r="L146" s="1132"/>
      <c r="O146" s="1132"/>
      <c r="P146" s="1132"/>
      <c r="Q146" s="1132"/>
    </row>
    <row r="147" spans="1:17" s="1140" customFormat="1" ht="20.100000000000001" customHeight="1" x14ac:dyDescent="0.25">
      <c r="A147" s="1128">
        <v>43830</v>
      </c>
      <c r="B147" s="1129"/>
      <c r="C147" s="1130"/>
      <c r="D147" s="1221">
        <v>3768.7639399999998</v>
      </c>
      <c r="E147" s="1220">
        <v>3693.5297300000002</v>
      </c>
      <c r="F147" s="1220">
        <v>75.234210000000004</v>
      </c>
      <c r="G147" s="1220">
        <v>5685.6325100000004</v>
      </c>
      <c r="H147" s="1220">
        <v>450.07422000000003</v>
      </c>
      <c r="I147" s="1220">
        <v>10.691789999999999</v>
      </c>
      <c r="J147" s="1220">
        <v>1225.1865499999999</v>
      </c>
      <c r="K147" s="1250">
        <v>925.38143064806525</v>
      </c>
      <c r="L147" s="1132"/>
      <c r="O147" s="1132"/>
      <c r="P147" s="1132"/>
      <c r="Q147" s="1132"/>
    </row>
    <row r="148" spans="1:17" s="1140" customFormat="1" ht="20.100000000000001" customHeight="1" x14ac:dyDescent="0.25">
      <c r="A148" s="1203">
        <v>44196</v>
      </c>
      <c r="B148" s="1204"/>
      <c r="C148" s="1202"/>
      <c r="D148" s="1088">
        <f>'4.1_4.2'!$P$32</f>
        <v>7388.8705466834035</v>
      </c>
      <c r="E148" s="1005">
        <f>'4.1_4.2'!$P$28+'4.1_4.2'!$P$16</f>
        <v>6588.5323658924708</v>
      </c>
      <c r="F148" s="1005">
        <f>'4.1_4.2'!$P$12</f>
        <v>800.33818079091998</v>
      </c>
      <c r="G148" s="1005">
        <f>'4.1_4.2'!$P$44</f>
        <v>3891.2474148954802</v>
      </c>
      <c r="H148" s="1005">
        <f>'4.1_4.2'!$P$48</f>
        <v>535.20124409778055</v>
      </c>
      <c r="I148" s="1005">
        <f xml:space="preserve"> '4.1_4.2'!$P$52</f>
        <v>7.4487940000000012</v>
      </c>
      <c r="J148" s="1005">
        <f>'4.1_4.2'!$P$56</f>
        <v>1166.9741714688275</v>
      </c>
      <c r="K148" s="1089">
        <f>D148/'A3'!N19*1000000</f>
        <v>1818.3960591335835</v>
      </c>
      <c r="L148" s="1132"/>
      <c r="O148" s="1132"/>
      <c r="P148" s="1132"/>
      <c r="Q148" s="1132"/>
    </row>
    <row r="149" spans="1:17" s="1140" customFormat="1" ht="20.100000000000001" customHeight="1" x14ac:dyDescent="0.25">
      <c r="A149" s="1137"/>
      <c r="C149" s="1138"/>
      <c r="D149" s="1329" t="s">
        <v>1</v>
      </c>
      <c r="E149" s="1330"/>
      <c r="F149" s="1330"/>
      <c r="G149" s="1330"/>
      <c r="H149" s="1330"/>
      <c r="I149" s="1330"/>
      <c r="J149" s="1330"/>
      <c r="K149" s="1139"/>
      <c r="L149" s="1132"/>
      <c r="O149" s="1132"/>
      <c r="P149" s="1132"/>
      <c r="Q149" s="1132"/>
    </row>
    <row r="150" spans="1:17" s="1140" customFormat="1" ht="20.100000000000001" customHeight="1" x14ac:dyDescent="0.25">
      <c r="A150" s="1137"/>
      <c r="C150" s="1138"/>
      <c r="D150" s="1005"/>
      <c r="E150" s="1005"/>
      <c r="F150" s="1005"/>
      <c r="G150" s="1005"/>
      <c r="H150" s="1005"/>
      <c r="I150" s="1005"/>
      <c r="J150" s="1005"/>
      <c r="K150" s="1139"/>
      <c r="L150" s="1132"/>
      <c r="O150" s="1132"/>
      <c r="P150" s="1132"/>
      <c r="Q150" s="1132"/>
    </row>
    <row r="151" spans="1:17" s="1140" customFormat="1" ht="20.100000000000001" customHeight="1" x14ac:dyDescent="0.25">
      <c r="A151" s="1260">
        <v>40178</v>
      </c>
      <c r="C151" s="1138"/>
      <c r="D151" s="1088" t="s">
        <v>259</v>
      </c>
      <c r="E151" s="1005">
        <v>22647</v>
      </c>
      <c r="F151" s="1005" t="s">
        <v>259</v>
      </c>
      <c r="G151" s="1005" t="s">
        <v>259</v>
      </c>
      <c r="H151" s="1005" t="s">
        <v>259</v>
      </c>
      <c r="I151" s="1005" t="s">
        <v>259</v>
      </c>
      <c r="J151" s="1005">
        <v>2376</v>
      </c>
      <c r="K151" s="1089" t="s">
        <v>259</v>
      </c>
      <c r="L151" s="1132"/>
      <c r="O151" s="1132"/>
      <c r="P151" s="1132"/>
      <c r="Q151" s="1132"/>
    </row>
    <row r="152" spans="1:17" s="1140" customFormat="1" ht="20.100000000000001" customHeight="1" x14ac:dyDescent="0.25">
      <c r="A152" s="1260">
        <v>40543</v>
      </c>
      <c r="C152" s="1138"/>
      <c r="D152" s="1088">
        <v>24244.199069999966</v>
      </c>
      <c r="E152" s="1005">
        <v>23239.580519999989</v>
      </c>
      <c r="F152" s="1005">
        <v>1004.6185999999992</v>
      </c>
      <c r="G152" s="1005">
        <v>36.700690000000009</v>
      </c>
      <c r="H152" s="1005" t="s">
        <v>259</v>
      </c>
      <c r="I152" s="1005">
        <v>139.45329000000001</v>
      </c>
      <c r="J152" s="1005">
        <v>2489.4410079999998</v>
      </c>
      <c r="K152" s="1089">
        <v>10340</v>
      </c>
      <c r="L152" s="1132"/>
      <c r="M152" s="1132"/>
      <c r="N152" s="1132"/>
      <c r="O152" s="1132"/>
      <c r="P152" s="1132"/>
      <c r="Q152" s="1132"/>
    </row>
    <row r="153" spans="1:17" s="1140" customFormat="1" ht="20.100000000000001" customHeight="1" x14ac:dyDescent="0.25">
      <c r="A153" s="1260">
        <v>40908</v>
      </c>
      <c r="C153" s="1138"/>
      <c r="D153" s="1088">
        <v>24101.438119999984</v>
      </c>
      <c r="E153" s="1005">
        <v>23169.057369999999</v>
      </c>
      <c r="F153" s="1005">
        <v>932.38075000000003</v>
      </c>
      <c r="G153" s="1005">
        <v>105.63487000000001</v>
      </c>
      <c r="H153" s="1005">
        <v>20.879839708719061</v>
      </c>
      <c r="I153" s="1005">
        <v>157.1114</v>
      </c>
      <c r="J153" s="1005">
        <v>2630.62023</v>
      </c>
      <c r="K153" s="1143">
        <v>10547.859971290518</v>
      </c>
      <c r="L153" s="1132"/>
      <c r="M153" s="1132"/>
      <c r="N153" s="1132"/>
      <c r="O153" s="1132"/>
      <c r="P153" s="1132"/>
      <c r="Q153" s="1132"/>
    </row>
    <row r="154" spans="1:17" s="1140" customFormat="1" ht="20.100000000000001" customHeight="1" x14ac:dyDescent="0.25">
      <c r="A154" s="1260">
        <v>41274</v>
      </c>
      <c r="C154" s="1138"/>
      <c r="D154" s="1088">
        <v>23924.383040000015</v>
      </c>
      <c r="E154" s="1005">
        <v>22898.643090000016</v>
      </c>
      <c r="F154" s="1005">
        <v>1025.7399499999995</v>
      </c>
      <c r="G154" s="1005">
        <v>127.56194000000001</v>
      </c>
      <c r="H154" s="1005">
        <v>35.905961206520537</v>
      </c>
      <c r="I154" s="1005">
        <v>152.07091999999997</v>
      </c>
      <c r="J154" s="1005">
        <v>3063.6255800000004</v>
      </c>
      <c r="K154" s="1089">
        <v>10555.646364153386</v>
      </c>
      <c r="L154" s="1132"/>
      <c r="M154" s="1132"/>
      <c r="N154" s="1132"/>
      <c r="O154" s="1132"/>
      <c r="P154" s="1132"/>
      <c r="Q154" s="1132"/>
    </row>
    <row r="155" spans="1:17" s="1110" customFormat="1" ht="20.100000000000001" customHeight="1" x14ac:dyDescent="0.25">
      <c r="A155" s="1260">
        <v>41639</v>
      </c>
      <c r="B155" s="1140"/>
      <c r="C155" s="1138"/>
      <c r="D155" s="1088">
        <v>23328.345429999998</v>
      </c>
      <c r="E155" s="1005">
        <v>22278.606840000022</v>
      </c>
      <c r="F155" s="1005">
        <v>1049.7386900000006</v>
      </c>
      <c r="G155" s="1005">
        <v>409.95284999999984</v>
      </c>
      <c r="H155" s="1005">
        <v>94.557677393300295</v>
      </c>
      <c r="I155" s="1005">
        <v>124.66053999999997</v>
      </c>
      <c r="J155" s="1005">
        <v>3240.195630000002</v>
      </c>
      <c r="K155" s="1089">
        <v>10373.146425906709</v>
      </c>
    </row>
    <row r="156" spans="1:17" s="1110" customFormat="1" ht="20.100000000000001" customHeight="1" x14ac:dyDescent="0.25">
      <c r="A156" s="1260">
        <v>42004</v>
      </c>
      <c r="B156" s="1117"/>
      <c r="C156" s="1117"/>
      <c r="D156" s="1088">
        <v>23441.476789999986</v>
      </c>
      <c r="E156" s="1005">
        <v>22237.794539999988</v>
      </c>
      <c r="F156" s="1005">
        <v>1203.6823400000003</v>
      </c>
      <c r="G156" s="1005">
        <v>439.26721999999995</v>
      </c>
      <c r="H156" s="1005">
        <v>139.58388346048318</v>
      </c>
      <c r="I156" s="1005">
        <v>100.03626000000001</v>
      </c>
      <c r="J156" s="1005">
        <v>2592.1918180000025</v>
      </c>
      <c r="K156" s="1089">
        <v>10474.713601211122</v>
      </c>
    </row>
    <row r="157" spans="1:17" s="1110" customFormat="1" ht="20.100000000000001" customHeight="1" x14ac:dyDescent="0.25">
      <c r="A157" s="1260">
        <v>42369</v>
      </c>
      <c r="B157" s="1117"/>
      <c r="C157" s="1117"/>
      <c r="D157" s="1088">
        <v>23802.778450000009</v>
      </c>
      <c r="E157" s="1005">
        <v>21614.626210000035</v>
      </c>
      <c r="F157" s="1005">
        <v>2188.1523600000023</v>
      </c>
      <c r="G157" s="1005">
        <v>487.32177000000007</v>
      </c>
      <c r="H157" s="1005">
        <v>116.19671000000025</v>
      </c>
      <c r="I157" s="1005">
        <v>86.49752000000008</v>
      </c>
      <c r="J157" s="1005">
        <v>2225.4920500000021</v>
      </c>
      <c r="K157" s="1089">
        <v>10668.896915524754</v>
      </c>
    </row>
    <row r="158" spans="1:17" s="1110" customFormat="1" ht="20.100000000000001" customHeight="1" x14ac:dyDescent="0.25">
      <c r="A158" s="1260">
        <v>42735</v>
      </c>
      <c r="B158" s="1117"/>
      <c r="C158" s="1117"/>
      <c r="D158" s="1088">
        <v>23294.725619999972</v>
      </c>
      <c r="E158" s="1005">
        <v>21821.128690000005</v>
      </c>
      <c r="F158" s="1005">
        <v>1473.5969899999996</v>
      </c>
      <c r="G158" s="1005">
        <v>313.14319000000063</v>
      </c>
      <c r="H158" s="1005">
        <v>123.35774000000002</v>
      </c>
      <c r="I158" s="1005">
        <v>129.30132</v>
      </c>
      <c r="J158" s="1005">
        <v>2208.3408600000007</v>
      </c>
      <c r="K158" s="1089">
        <v>10374.097903779597</v>
      </c>
    </row>
    <row r="159" spans="1:17" s="1140" customFormat="1" ht="20.100000000000001" customHeight="1" x14ac:dyDescent="0.25">
      <c r="A159" s="1162">
        <v>43100</v>
      </c>
      <c r="C159" s="1141"/>
      <c r="D159" s="1088">
        <v>23554.683819999991</v>
      </c>
      <c r="E159" s="1005">
        <v>21518.54121000001</v>
      </c>
      <c r="F159" s="1005">
        <v>2036.1426900000004</v>
      </c>
      <c r="G159" s="1005">
        <v>418.2560500000007</v>
      </c>
      <c r="H159" s="1005">
        <v>115.33248999999988</v>
      </c>
      <c r="I159" s="1005">
        <v>117.29400000000001</v>
      </c>
      <c r="J159" s="1005">
        <v>2172.9054199999991</v>
      </c>
      <c r="K159" s="1089">
        <v>10564.121251099366</v>
      </c>
      <c r="L159" s="1132"/>
      <c r="M159" s="1132"/>
      <c r="N159" s="1132"/>
      <c r="O159" s="1132"/>
      <c r="P159" s="1132"/>
      <c r="Q159" s="1132"/>
    </row>
    <row r="160" spans="1:17" s="1140" customFormat="1" ht="20.100000000000001" customHeight="1" x14ac:dyDescent="0.25">
      <c r="A160" s="1162">
        <v>43465</v>
      </c>
      <c r="C160" s="1141"/>
      <c r="D160" s="1088">
        <v>22594.092280000066</v>
      </c>
      <c r="E160" s="1005">
        <v>20397.912659999995</v>
      </c>
      <c r="F160" s="1005">
        <v>2196.17967</v>
      </c>
      <c r="G160" s="1005">
        <v>493.21243000000015</v>
      </c>
      <c r="H160" s="1005">
        <v>130.99681000000032</v>
      </c>
      <c r="I160" s="1005">
        <v>102.06714000000001</v>
      </c>
      <c r="J160" s="1005">
        <v>2128.4924100000003</v>
      </c>
      <c r="K160" s="1089">
        <v>10205.648939577179</v>
      </c>
      <c r="L160" s="1132"/>
      <c r="M160" s="1132"/>
      <c r="N160" s="1132"/>
      <c r="O160" s="1132"/>
      <c r="P160" s="1132"/>
      <c r="Q160" s="1132"/>
    </row>
    <row r="161" spans="1:17" s="1140" customFormat="1" ht="20.100000000000001" customHeight="1" x14ac:dyDescent="0.25">
      <c r="A161" s="1128">
        <v>43830</v>
      </c>
      <c r="B161" s="1129"/>
      <c r="C161" s="1130"/>
      <c r="D161" s="1221">
        <v>23492.490259999999</v>
      </c>
      <c r="E161" s="1220">
        <v>20866.8325</v>
      </c>
      <c r="F161" s="1220">
        <v>2625.6577600000001</v>
      </c>
      <c r="G161" s="1220">
        <v>907.48950000000002</v>
      </c>
      <c r="H161" s="1220">
        <v>161.91327999999999</v>
      </c>
      <c r="I161" s="1220">
        <v>82.24494</v>
      </c>
      <c r="J161" s="1220">
        <v>2033.3241</v>
      </c>
      <c r="K161" s="1250">
        <v>10677.006947077876</v>
      </c>
      <c r="L161" s="1132"/>
      <c r="M161" s="1132"/>
      <c r="N161" s="1132"/>
      <c r="O161" s="1132"/>
      <c r="P161" s="1132"/>
      <c r="Q161" s="1132"/>
    </row>
    <row r="162" spans="1:17" s="1140" customFormat="1" ht="20.100000000000001" customHeight="1" x14ac:dyDescent="0.25">
      <c r="A162" s="1203">
        <v>44196</v>
      </c>
      <c r="B162" s="1204"/>
      <c r="C162" s="1202"/>
      <c r="D162" s="1088">
        <f>'4.1_4.2'!$Q$32</f>
        <v>23728.77584723799</v>
      </c>
      <c r="E162" s="1005">
        <f>'4.1_4.2'!$Q$28+'4.1_4.2'!$Q$16</f>
        <v>21786.331096237976</v>
      </c>
      <c r="F162" s="1005">
        <f>'4.1_4.2'!$Q$12</f>
        <v>1942.4447510000014</v>
      </c>
      <c r="G162" s="1005">
        <f>'4.1_4.2'!$Q$44</f>
        <v>641.01090199999976</v>
      </c>
      <c r="H162" s="1005">
        <f>'4.1_4.2'!$Q$48</f>
        <v>186.96679098170122</v>
      </c>
      <c r="I162" s="1005">
        <f xml:space="preserve"> '4.1_4.2'!$Q$52</f>
        <v>78.408696000000035</v>
      </c>
      <c r="J162" s="1005">
        <f>'4.1_4.2'!$Q$56</f>
        <v>2754.1298889999998</v>
      </c>
      <c r="K162" s="1089">
        <f>D162/'A3'!O19*1000000</f>
        <v>10851.488302488147</v>
      </c>
      <c r="L162" s="1132"/>
      <c r="M162" s="1132"/>
      <c r="N162" s="1132"/>
      <c r="O162" s="1132"/>
      <c r="P162" s="1132"/>
      <c r="Q162" s="1132"/>
    </row>
    <row r="163" spans="1:17" s="1140" customFormat="1" ht="20.100000000000001" customHeight="1" x14ac:dyDescent="0.25">
      <c r="A163" s="1137"/>
      <c r="C163" s="1138"/>
      <c r="D163" s="1329" t="s">
        <v>2</v>
      </c>
      <c r="E163" s="1330"/>
      <c r="F163" s="1330"/>
      <c r="G163" s="1330"/>
      <c r="H163" s="1330"/>
      <c r="I163" s="1330"/>
      <c r="J163" s="1330"/>
      <c r="K163" s="1139"/>
      <c r="L163" s="1132"/>
      <c r="M163" s="1132"/>
      <c r="N163" s="1132"/>
      <c r="O163" s="1132"/>
      <c r="P163" s="1132"/>
      <c r="Q163" s="1132"/>
    </row>
    <row r="164" spans="1:17" s="1140" customFormat="1" ht="20.100000000000001" customHeight="1" x14ac:dyDescent="0.25">
      <c r="A164" s="1137"/>
      <c r="C164" s="1138"/>
      <c r="D164" s="1005"/>
      <c r="E164" s="1005"/>
      <c r="F164" s="1005"/>
      <c r="G164" s="1005"/>
      <c r="H164" s="1005"/>
      <c r="I164" s="1005"/>
      <c r="J164" s="1005"/>
      <c r="K164" s="1139"/>
      <c r="L164" s="1132"/>
      <c r="M164" s="1132"/>
      <c r="N164" s="1132"/>
      <c r="O164" s="1132"/>
      <c r="P164" s="1132"/>
      <c r="Q164" s="1132"/>
    </row>
    <row r="165" spans="1:17" s="1140" customFormat="1" ht="20.100000000000001" customHeight="1" x14ac:dyDescent="0.25">
      <c r="A165" s="1260">
        <v>40178</v>
      </c>
      <c r="C165" s="1138"/>
      <c r="D165" s="1088" t="s">
        <v>259</v>
      </c>
      <c r="E165" s="1005">
        <v>28517</v>
      </c>
      <c r="F165" s="1005" t="s">
        <v>259</v>
      </c>
      <c r="G165" s="1005" t="s">
        <v>259</v>
      </c>
      <c r="H165" s="1005" t="s">
        <v>259</v>
      </c>
      <c r="I165" s="1005" t="s">
        <v>259</v>
      </c>
      <c r="J165" s="1005">
        <v>953</v>
      </c>
      <c r="K165" s="1089" t="s">
        <v>259</v>
      </c>
      <c r="L165" s="1132"/>
      <c r="M165" s="1132"/>
      <c r="N165" s="1132"/>
      <c r="O165" s="1132"/>
      <c r="P165" s="1132"/>
      <c r="Q165" s="1132"/>
    </row>
    <row r="166" spans="1:17" s="1140" customFormat="1" ht="20.100000000000001" customHeight="1" x14ac:dyDescent="0.25">
      <c r="A166" s="1260">
        <v>40543</v>
      </c>
      <c r="C166" s="1138"/>
      <c r="D166" s="1088">
        <v>30699.497199999907</v>
      </c>
      <c r="E166" s="1005">
        <v>30045.084149999999</v>
      </c>
      <c r="F166" s="1005">
        <v>654.41301000000021</v>
      </c>
      <c r="G166" s="1005">
        <v>1065.4458199999942</v>
      </c>
      <c r="H166" s="1005" t="s">
        <v>259</v>
      </c>
      <c r="I166" s="1005">
        <v>45.437449999999998</v>
      </c>
      <c r="J166" s="1005">
        <v>12678.768562000001</v>
      </c>
      <c r="K166" s="1089">
        <v>10843</v>
      </c>
      <c r="L166" s="1132"/>
      <c r="M166" s="1132"/>
      <c r="N166" s="1132"/>
      <c r="O166" s="1132"/>
      <c r="P166" s="1132"/>
      <c r="Q166" s="1132"/>
    </row>
    <row r="167" spans="1:17" s="1132" customFormat="1" ht="20.100000000000001" customHeight="1" x14ac:dyDescent="0.25">
      <c r="A167" s="1260">
        <v>40908</v>
      </c>
      <c r="B167" s="1140"/>
      <c r="C167" s="1138"/>
      <c r="D167" s="1088">
        <v>31613.069439999999</v>
      </c>
      <c r="E167" s="1005">
        <v>30793.80816</v>
      </c>
      <c r="F167" s="1005">
        <v>819.26128000000074</v>
      </c>
      <c r="G167" s="1005">
        <v>956.07134000000087</v>
      </c>
      <c r="H167" s="1005">
        <v>131.83734312661733</v>
      </c>
      <c r="I167" s="1005">
        <v>54.316859999999998</v>
      </c>
      <c r="J167" s="1005">
        <v>9290.5817000000006</v>
      </c>
      <c r="K167" s="1136">
        <v>11289.494911114154</v>
      </c>
    </row>
    <row r="168" spans="1:17" s="1132" customFormat="1" ht="20.100000000000001" customHeight="1" x14ac:dyDescent="0.25">
      <c r="A168" s="1260">
        <v>41274</v>
      </c>
      <c r="C168" s="1138"/>
      <c r="D168" s="1088">
        <v>32087.553639999944</v>
      </c>
      <c r="E168" s="1005">
        <v>31073.297279999944</v>
      </c>
      <c r="F168" s="1005">
        <v>1014.2563600000002</v>
      </c>
      <c r="G168" s="1005">
        <v>847.67259000000229</v>
      </c>
      <c r="H168" s="1005">
        <v>148.19000371460584</v>
      </c>
      <c r="I168" s="1005">
        <v>52.555440000000011</v>
      </c>
      <c r="J168" s="1005">
        <v>9225.5397499999999</v>
      </c>
      <c r="K168" s="1089">
        <v>11444.076370513883</v>
      </c>
    </row>
    <row r="169" spans="1:17" s="1110" customFormat="1" ht="20.100000000000001" customHeight="1" x14ac:dyDescent="0.25">
      <c r="A169" s="1260">
        <v>41639</v>
      </c>
      <c r="B169" s="1132"/>
      <c r="C169" s="1138"/>
      <c r="D169" s="1088">
        <v>31679.99371999994</v>
      </c>
      <c r="E169" s="1005">
        <v>30905.602399999996</v>
      </c>
      <c r="F169" s="1005">
        <v>774.39131999999984</v>
      </c>
      <c r="G169" s="1005">
        <v>708.86747999999909</v>
      </c>
      <c r="H169" s="1005">
        <v>147.42306990378438</v>
      </c>
      <c r="I169" s="1005">
        <v>45.57229000000001</v>
      </c>
      <c r="J169" s="1005">
        <v>12258.269520000002</v>
      </c>
      <c r="K169" s="1089">
        <v>11281.369865457096</v>
      </c>
    </row>
    <row r="170" spans="1:17" s="1110" customFormat="1" ht="20.100000000000001" customHeight="1" x14ac:dyDescent="0.25">
      <c r="A170" s="1260">
        <v>42004</v>
      </c>
      <c r="B170" s="1117"/>
      <c r="C170" s="1117"/>
      <c r="D170" s="1088">
        <v>32077.790049999992</v>
      </c>
      <c r="E170" s="1005">
        <v>31084.385450000031</v>
      </c>
      <c r="F170" s="1005">
        <v>993.40458999999976</v>
      </c>
      <c r="G170" s="1005">
        <v>727.52472999999952</v>
      </c>
      <c r="H170" s="1005">
        <v>149.42501746752751</v>
      </c>
      <c r="I170" s="1005">
        <v>41.593379999999996</v>
      </c>
      <c r="J170" s="1005">
        <v>11581.369086000001</v>
      </c>
      <c r="K170" s="1089">
        <v>11372.227536087505</v>
      </c>
    </row>
    <row r="171" spans="1:17" s="1110" customFormat="1" ht="20.100000000000001" customHeight="1" x14ac:dyDescent="0.25">
      <c r="A171" s="1260">
        <v>42369</v>
      </c>
      <c r="B171" s="1117"/>
      <c r="C171" s="1117"/>
      <c r="D171" s="1088">
        <v>31905.389389999913</v>
      </c>
      <c r="E171" s="1005">
        <v>31012.485499999966</v>
      </c>
      <c r="F171" s="1005">
        <v>892.90386000000001</v>
      </c>
      <c r="G171" s="1005">
        <v>776.98167999999976</v>
      </c>
      <c r="H171" s="1005">
        <v>137.32847000000115</v>
      </c>
      <c r="I171" s="1005">
        <v>39.080210000000001</v>
      </c>
      <c r="J171" s="1005">
        <v>7113.6851599999991</v>
      </c>
      <c r="K171" s="1089">
        <v>11230.274447591959</v>
      </c>
    </row>
    <row r="172" spans="1:17" s="1110" customFormat="1" ht="20.100000000000001" customHeight="1" x14ac:dyDescent="0.25">
      <c r="A172" s="1260">
        <v>42735</v>
      </c>
      <c r="B172" s="1117"/>
      <c r="C172" s="1117"/>
      <c r="D172" s="1088">
        <v>33679.93451000013</v>
      </c>
      <c r="E172" s="1005">
        <v>32834.331369999971</v>
      </c>
      <c r="F172" s="1005">
        <v>845.60320999999954</v>
      </c>
      <c r="G172" s="1005">
        <v>1171.2669799999987</v>
      </c>
      <c r="H172" s="1005">
        <v>156.79415000000083</v>
      </c>
      <c r="I172" s="1005">
        <v>37.227049999999998</v>
      </c>
      <c r="J172" s="1005">
        <v>7834.7471400000004</v>
      </c>
      <c r="K172" s="1089">
        <v>11781.498432512008</v>
      </c>
    </row>
    <row r="173" spans="1:17" s="1132" customFormat="1" ht="20.100000000000001" customHeight="1" x14ac:dyDescent="0.25">
      <c r="A173" s="1162">
        <v>43100</v>
      </c>
      <c r="C173" s="1141"/>
      <c r="D173" s="1088">
        <v>33533.77229999988</v>
      </c>
      <c r="E173" s="1005">
        <v>32556.712669999928</v>
      </c>
      <c r="F173" s="1005">
        <v>977.05960000000005</v>
      </c>
      <c r="G173" s="1005">
        <v>1772.0613300000091</v>
      </c>
      <c r="H173" s="1005">
        <v>162.8882800000012</v>
      </c>
      <c r="I173" s="1005">
        <v>33.715649999999982</v>
      </c>
      <c r="J173" s="1005">
        <v>7218.0124300000007</v>
      </c>
      <c r="K173" s="1089">
        <v>11615.889601536282</v>
      </c>
    </row>
    <row r="174" spans="1:17" s="1132" customFormat="1" ht="20.100000000000001" customHeight="1" x14ac:dyDescent="0.25">
      <c r="A174" s="1162">
        <v>43465</v>
      </c>
      <c r="C174" s="1141"/>
      <c r="D174" s="1088">
        <v>35158.07437999962</v>
      </c>
      <c r="E174" s="1005">
        <v>34227.634769999924</v>
      </c>
      <c r="F174" s="1005">
        <v>930.43957</v>
      </c>
      <c r="G174" s="1005">
        <v>2951.3486700000158</v>
      </c>
      <c r="H174" s="1005">
        <v>179.78262000000214</v>
      </c>
      <c r="I174" s="1005">
        <v>30.518599999999989</v>
      </c>
      <c r="J174" s="1005">
        <v>4701.7491399999999</v>
      </c>
      <c r="K174" s="1089">
        <v>12152.904907297783</v>
      </c>
    </row>
    <row r="175" spans="1:17" s="1132" customFormat="1" ht="20.100000000000001" customHeight="1" x14ac:dyDescent="0.25">
      <c r="A175" s="1128">
        <v>43830</v>
      </c>
      <c r="B175" s="1129"/>
      <c r="C175" s="1130"/>
      <c r="D175" s="1220">
        <v>35097.749459999999</v>
      </c>
      <c r="E175" s="1220">
        <v>34276.518839999997</v>
      </c>
      <c r="F175" s="1220">
        <v>821.23062000000004</v>
      </c>
      <c r="G175" s="1220">
        <v>2317.8783400000002</v>
      </c>
      <c r="H175" s="1220">
        <v>215.76024000000001</v>
      </c>
      <c r="I175" s="1220">
        <v>27.093250000000001</v>
      </c>
      <c r="J175" s="1220">
        <v>4192.5936499999998</v>
      </c>
      <c r="K175" s="1250">
        <v>12103.152181586436</v>
      </c>
    </row>
    <row r="176" spans="1:17" s="1132" customFormat="1" ht="20.100000000000001" customHeight="1" x14ac:dyDescent="0.25">
      <c r="A176" s="1203">
        <v>44196</v>
      </c>
      <c r="B176" s="1204"/>
      <c r="C176" s="1202"/>
      <c r="D176" s="1088">
        <f>'4.1_4.2'!$R$32</f>
        <v>36468.567512499605</v>
      </c>
      <c r="E176" s="1005">
        <f>'4.1_4.2'!$R$28+'4.1_4.2'!$R$16</f>
        <v>35955.181682000009</v>
      </c>
      <c r="F176" s="1005">
        <f>'4.1_4.2'!$R$12</f>
        <v>513.38583049999988</v>
      </c>
      <c r="G176" s="1005">
        <f>'4.1_4.2'!$R$44</f>
        <v>2689.7722590000094</v>
      </c>
      <c r="H176" s="1005">
        <f>'4.1_4.2'!$R$48</f>
        <v>247.43459493828422</v>
      </c>
      <c r="I176" s="1005">
        <f xml:space="preserve"> '4.1_4.2'!$R$52</f>
        <v>22.718410000000009</v>
      </c>
      <c r="J176" s="1005">
        <f>'4.1_4.2'!$R$56</f>
        <v>4221.60221</v>
      </c>
      <c r="K176" s="1089">
        <f>D176/'A3'!P19*1000000</f>
        <v>12548.039343450473</v>
      </c>
    </row>
    <row r="177" spans="1:17" s="1132" customFormat="1" ht="20.100000000000001" customHeight="1" x14ac:dyDescent="0.25">
      <c r="A177" s="1134"/>
      <c r="C177" s="1138"/>
      <c r="D177" s="1329" t="s">
        <v>252</v>
      </c>
      <c r="E177" s="1330"/>
      <c r="F177" s="1330"/>
      <c r="G177" s="1330"/>
      <c r="H177" s="1330"/>
      <c r="I177" s="1330"/>
      <c r="J177" s="1330"/>
      <c r="K177" s="1135"/>
      <c r="M177" s="1126"/>
    </row>
    <row r="178" spans="1:17" s="1132" customFormat="1" ht="20.100000000000001" customHeight="1" x14ac:dyDescent="0.25">
      <c r="A178" s="1134"/>
      <c r="C178" s="1138"/>
      <c r="D178" s="1329"/>
      <c r="E178" s="1330"/>
      <c r="F178" s="1330"/>
      <c r="G178" s="1330"/>
      <c r="H178" s="1330"/>
      <c r="I178" s="1330"/>
      <c r="J178" s="1330"/>
      <c r="K178" s="1135"/>
      <c r="M178" s="1126"/>
    </row>
    <row r="179" spans="1:17" s="1132" customFormat="1" ht="20.100000000000001" customHeight="1" x14ac:dyDescent="0.25">
      <c r="A179" s="1260">
        <v>40178</v>
      </c>
      <c r="C179" s="1138"/>
      <c r="D179" s="1088" t="s">
        <v>259</v>
      </c>
      <c r="E179" s="1005">
        <v>18184</v>
      </c>
      <c r="F179" s="1005" t="s">
        <v>259</v>
      </c>
      <c r="G179" s="1005" t="s">
        <v>259</v>
      </c>
      <c r="H179" s="1005" t="s">
        <v>259</v>
      </c>
      <c r="I179" s="1005" t="s">
        <v>259</v>
      </c>
      <c r="J179" s="1005">
        <v>2251</v>
      </c>
      <c r="K179" s="1089" t="s">
        <v>259</v>
      </c>
      <c r="M179" s="1126"/>
    </row>
    <row r="180" spans="1:17" s="1132" customFormat="1" ht="20.100000000000001" customHeight="1" x14ac:dyDescent="0.25">
      <c r="A180" s="1260">
        <v>40543</v>
      </c>
      <c r="C180" s="1138"/>
      <c r="D180" s="1088">
        <v>18827.325629999992</v>
      </c>
      <c r="E180" s="1005">
        <v>18596.830430000009</v>
      </c>
      <c r="F180" s="1005">
        <v>230.49516000000017</v>
      </c>
      <c r="G180" s="1005">
        <v>353.02686000000023</v>
      </c>
      <c r="H180" s="1005" t="s">
        <v>259</v>
      </c>
      <c r="I180" s="1005">
        <v>337.49383</v>
      </c>
      <c r="J180" s="1005">
        <v>2267.1129660000001</v>
      </c>
      <c r="K180" s="1089">
        <v>8401</v>
      </c>
      <c r="M180" s="1126"/>
    </row>
    <row r="181" spans="1:17" s="1132" customFormat="1" ht="20.100000000000001" customHeight="1" x14ac:dyDescent="0.25">
      <c r="A181" s="1260">
        <v>40908</v>
      </c>
      <c r="C181" s="1138"/>
      <c r="D181" s="1088">
        <v>18792.75201</v>
      </c>
      <c r="E181" s="1005">
        <v>18559.062030000001</v>
      </c>
      <c r="F181" s="1005">
        <v>233.68997999999999</v>
      </c>
      <c r="G181" s="1005">
        <v>414.29689999999994</v>
      </c>
      <c r="H181" s="1005">
        <v>29.116561094570951</v>
      </c>
      <c r="I181" s="1005">
        <v>303.96559999999999</v>
      </c>
      <c r="J181" s="1005">
        <v>1874.0860299999999</v>
      </c>
      <c r="K181" s="1136">
        <v>8592.4335521286139</v>
      </c>
      <c r="M181" s="1126"/>
    </row>
    <row r="182" spans="1:17" s="1140" customFormat="1" ht="20.100000000000001" customHeight="1" x14ac:dyDescent="0.25">
      <c r="A182" s="1260">
        <v>41274</v>
      </c>
      <c r="C182" s="1145"/>
      <c r="D182" s="1088">
        <v>18483.323189999999</v>
      </c>
      <c r="E182" s="1005">
        <v>18315.429249999997</v>
      </c>
      <c r="F182" s="1005">
        <v>167.89394000000019</v>
      </c>
      <c r="G182" s="1005">
        <v>474.24113000000011</v>
      </c>
      <c r="H182" s="1005">
        <v>27.117808943966672</v>
      </c>
      <c r="I182" s="1005">
        <v>281.12675000000002</v>
      </c>
      <c r="J182" s="1005">
        <v>1770.4494899999997</v>
      </c>
      <c r="K182" s="1089">
        <v>8497.9428790801066</v>
      </c>
      <c r="L182" s="1132"/>
      <c r="M182" s="1126"/>
      <c r="P182" s="1132"/>
      <c r="Q182" s="1132"/>
    </row>
    <row r="183" spans="1:17" s="1110" customFormat="1" ht="20.100000000000001" customHeight="1" x14ac:dyDescent="0.25">
      <c r="A183" s="1260">
        <v>41639</v>
      </c>
      <c r="B183" s="1140"/>
      <c r="C183" s="1145"/>
      <c r="D183" s="1088">
        <v>19082.435410000064</v>
      </c>
      <c r="E183" s="1005">
        <v>18879.899079999937</v>
      </c>
      <c r="F183" s="1005">
        <v>202.53647000000001</v>
      </c>
      <c r="G183" s="1005">
        <v>402.35101999999995</v>
      </c>
      <c r="H183" s="1005">
        <v>43.153614372265174</v>
      </c>
      <c r="I183" s="1005">
        <v>375.33655999999985</v>
      </c>
      <c r="J183" s="1005">
        <v>2067.3390399999994</v>
      </c>
      <c r="K183" s="1089">
        <v>8819.4227202413676</v>
      </c>
      <c r="M183" s="1126"/>
    </row>
    <row r="184" spans="1:17" s="1110" customFormat="1" ht="20.100000000000001" customHeight="1" x14ac:dyDescent="0.25">
      <c r="A184" s="1260">
        <v>42004</v>
      </c>
      <c r="B184" s="1117"/>
      <c r="C184" s="1117"/>
      <c r="D184" s="1088">
        <v>18724.258309999928</v>
      </c>
      <c r="E184" s="1005">
        <v>18524.183940000006</v>
      </c>
      <c r="F184" s="1005">
        <v>200.07447999999994</v>
      </c>
      <c r="G184" s="1005">
        <v>521.08775000000026</v>
      </c>
      <c r="H184" s="1005">
        <v>55.892875387014769</v>
      </c>
      <c r="I184" s="1005">
        <v>258.71140000000008</v>
      </c>
      <c r="J184" s="1005">
        <v>2499.0878420000004</v>
      </c>
      <c r="K184" s="1089">
        <v>8682.2161278146705</v>
      </c>
      <c r="M184" s="1126"/>
    </row>
    <row r="185" spans="1:17" s="1110" customFormat="1" ht="20.100000000000001" customHeight="1" x14ac:dyDescent="0.25">
      <c r="A185" s="1260">
        <v>42369</v>
      </c>
      <c r="B185" s="1117"/>
      <c r="C185" s="1117"/>
      <c r="D185" s="1088">
        <v>18488.248379999954</v>
      </c>
      <c r="E185" s="1005">
        <v>18325.669109999988</v>
      </c>
      <c r="F185" s="1005">
        <v>162.57944999999995</v>
      </c>
      <c r="G185" s="1005">
        <v>554.38102000000026</v>
      </c>
      <c r="H185" s="1005">
        <v>72.678379999999947</v>
      </c>
      <c r="I185" s="1005">
        <v>285.59421000000003</v>
      </c>
      <c r="J185" s="1005">
        <v>2372.2588999999994</v>
      </c>
      <c r="K185" s="1089">
        <v>8579.966168805111</v>
      </c>
      <c r="M185" s="1126"/>
    </row>
    <row r="186" spans="1:17" s="1110" customFormat="1" ht="20.100000000000001" customHeight="1" x14ac:dyDescent="0.25">
      <c r="A186" s="1260">
        <v>42735</v>
      </c>
      <c r="B186" s="1117"/>
      <c r="C186" s="1117"/>
      <c r="D186" s="1088">
        <v>18104.923200000008</v>
      </c>
      <c r="E186" s="1005">
        <v>17569.951270000045</v>
      </c>
      <c r="F186" s="1005">
        <v>534.97203999999954</v>
      </c>
      <c r="G186" s="1005">
        <v>509.76271000000003</v>
      </c>
      <c r="H186" s="1005">
        <v>57.016050000000412</v>
      </c>
      <c r="I186" s="1005">
        <v>248.33544000000003</v>
      </c>
      <c r="J186" s="1005">
        <v>2045.4423899999988</v>
      </c>
      <c r="K186" s="1089">
        <v>8340.538274503233</v>
      </c>
      <c r="M186" s="1126"/>
    </row>
    <row r="187" spans="1:17" s="1140" customFormat="1" ht="20.100000000000001" customHeight="1" x14ac:dyDescent="0.25">
      <c r="A187" s="1162">
        <v>43100</v>
      </c>
      <c r="C187" s="1146"/>
      <c r="D187" s="1088">
        <v>18475.727460000049</v>
      </c>
      <c r="E187" s="1005">
        <v>17594.273870000005</v>
      </c>
      <c r="F187" s="1005">
        <v>881.45364000000006</v>
      </c>
      <c r="G187" s="1005">
        <v>1112.9490500000022</v>
      </c>
      <c r="H187" s="1005">
        <v>57.978820000000105</v>
      </c>
      <c r="I187" s="1005">
        <v>190.72295999999989</v>
      </c>
      <c r="J187" s="1005">
        <v>1920.7882299999994</v>
      </c>
      <c r="K187" s="1089">
        <v>8579.3991360107666</v>
      </c>
      <c r="L187" s="1132"/>
      <c r="M187" s="1132"/>
      <c r="N187" s="1132"/>
      <c r="O187" s="1132"/>
      <c r="P187" s="1132"/>
      <c r="Q187" s="1132"/>
    </row>
    <row r="188" spans="1:17" s="1140" customFormat="1" ht="20.100000000000001" customHeight="1" x14ac:dyDescent="0.25">
      <c r="A188" s="1162">
        <v>43465</v>
      </c>
      <c r="C188" s="1146"/>
      <c r="D188" s="1088">
        <v>17048.195930000024</v>
      </c>
      <c r="E188" s="1005">
        <v>16779.46855000002</v>
      </c>
      <c r="F188" s="1005">
        <v>268.72744999999998</v>
      </c>
      <c r="G188" s="1005">
        <v>1238.9314300000003</v>
      </c>
      <c r="H188" s="1005">
        <v>60.248310000000011</v>
      </c>
      <c r="I188" s="1005">
        <v>150.66150000000019</v>
      </c>
      <c r="J188" s="1005">
        <v>1728.01487</v>
      </c>
      <c r="K188" s="1089">
        <v>7946.1728160860712</v>
      </c>
      <c r="L188" s="1132"/>
      <c r="M188" s="1132"/>
      <c r="N188" s="1132"/>
      <c r="O188" s="1132"/>
      <c r="P188" s="1132"/>
      <c r="Q188" s="1132"/>
    </row>
    <row r="189" spans="1:17" s="1140" customFormat="1" ht="20.100000000000001" customHeight="1" x14ac:dyDescent="0.25">
      <c r="A189" s="1128">
        <v>43830</v>
      </c>
      <c r="B189" s="1129"/>
      <c r="C189" s="1130"/>
      <c r="D189" s="1220">
        <v>16896.322390000001</v>
      </c>
      <c r="E189" s="1220">
        <v>16722.482339999999</v>
      </c>
      <c r="F189" s="1220">
        <v>173.84004999999999</v>
      </c>
      <c r="G189" s="1220">
        <v>1472.1662699999999</v>
      </c>
      <c r="H189" s="1220">
        <v>99.892129999999995</v>
      </c>
      <c r="I189" s="1220">
        <v>139.15494000000001</v>
      </c>
      <c r="J189" s="1220">
        <v>1584.87087</v>
      </c>
      <c r="K189" s="1250">
        <v>7905.9882819996492</v>
      </c>
      <c r="L189" s="1132"/>
      <c r="M189" s="1132"/>
      <c r="N189" s="1132"/>
      <c r="O189" s="1132"/>
      <c r="P189" s="1132"/>
      <c r="Q189" s="1132"/>
    </row>
    <row r="190" spans="1:17" s="1140" customFormat="1" ht="20.100000000000001" customHeight="1" x14ac:dyDescent="0.25">
      <c r="A190" s="1203">
        <v>44196</v>
      </c>
      <c r="B190" s="1204"/>
      <c r="C190" s="1202"/>
      <c r="D190" s="1088">
        <f>'4.1_4.2'!$S$32</f>
        <v>17825.812616669326</v>
      </c>
      <c r="E190" s="1005">
        <f>'4.1_4.2'!$S$28+'4.1_4.2'!$S$16</f>
        <v>17050.630146669424</v>
      </c>
      <c r="F190" s="1005">
        <f>'4.1_4.2'!$S$12</f>
        <v>775.18246999999985</v>
      </c>
      <c r="G190" s="1005">
        <f>'4.1_4.2'!$S$44</f>
        <v>1398.3966931045193</v>
      </c>
      <c r="H190" s="1005">
        <f>'4.1_4.2'!$S$48</f>
        <v>102.14225497220222</v>
      </c>
      <c r="I190" s="1005">
        <f xml:space="preserve"> '4.1_4.2'!$S$52</f>
        <v>76.039729999999992</v>
      </c>
      <c r="J190" s="1005">
        <f>'4.1_4.2'!$S$56</f>
        <v>1554.0149610000005</v>
      </c>
      <c r="K190" s="1089">
        <f>D190/'A3'!Q19*1000000</f>
        <v>8387.0152886880551</v>
      </c>
      <c r="L190" s="1132"/>
      <c r="M190" s="1132"/>
      <c r="N190" s="1132"/>
      <c r="O190" s="1132"/>
      <c r="P190" s="1132"/>
      <c r="Q190" s="1132"/>
    </row>
    <row r="191" spans="1:17" s="1140" customFormat="1" ht="20.100000000000001" customHeight="1" x14ac:dyDescent="0.25">
      <c r="A191" s="1137"/>
      <c r="C191" s="1145"/>
      <c r="D191" s="1329" t="s">
        <v>253</v>
      </c>
      <c r="E191" s="1330"/>
      <c r="F191" s="1330"/>
      <c r="G191" s="1330"/>
      <c r="H191" s="1330"/>
      <c r="I191" s="1330"/>
      <c r="J191" s="1330"/>
      <c r="K191" s="1139"/>
      <c r="L191" s="1132"/>
      <c r="M191" s="1132"/>
      <c r="N191" s="1132"/>
      <c r="O191" s="1132"/>
      <c r="P191" s="1132"/>
      <c r="Q191" s="1132"/>
    </row>
    <row r="192" spans="1:17" s="1140" customFormat="1" ht="20.100000000000001" customHeight="1" x14ac:dyDescent="0.25">
      <c r="A192" s="1137"/>
      <c r="C192" s="1145"/>
      <c r="D192" s="1005"/>
      <c r="E192" s="1005"/>
      <c r="F192" s="1005"/>
      <c r="G192" s="1005"/>
      <c r="H192" s="1005"/>
      <c r="I192" s="1005"/>
      <c r="J192" s="1005"/>
      <c r="K192" s="1139"/>
      <c r="L192" s="1132"/>
      <c r="M192" s="1132"/>
      <c r="N192" s="1132"/>
      <c r="O192" s="1132"/>
      <c r="P192" s="1132"/>
      <c r="Q192" s="1132"/>
    </row>
    <row r="193" spans="1:18" s="1140" customFormat="1" ht="20.100000000000001" customHeight="1" x14ac:dyDescent="0.25">
      <c r="A193" s="1260">
        <v>40178</v>
      </c>
      <c r="C193" s="1145"/>
      <c r="D193" s="1088" t="s">
        <v>259</v>
      </c>
      <c r="E193" s="1005">
        <v>58345</v>
      </c>
      <c r="F193" s="1005" t="s">
        <v>259</v>
      </c>
      <c r="G193" s="1005" t="s">
        <v>259</v>
      </c>
      <c r="H193" s="1005" t="s">
        <v>259</v>
      </c>
      <c r="I193" s="1005" t="s">
        <v>259</v>
      </c>
      <c r="J193" s="1005">
        <v>26988</v>
      </c>
      <c r="K193" s="1089" t="s">
        <v>259</v>
      </c>
      <c r="L193" s="1132"/>
      <c r="M193" s="1132"/>
      <c r="N193" s="1132"/>
      <c r="O193" s="1132"/>
      <c r="P193" s="1132"/>
      <c r="Q193" s="1132"/>
    </row>
    <row r="194" spans="1:18" s="1140" customFormat="1" ht="20.100000000000001" customHeight="1" x14ac:dyDescent="0.25">
      <c r="A194" s="1260">
        <v>40543</v>
      </c>
      <c r="C194" s="1145"/>
      <c r="D194" s="1088">
        <v>60243.392899999999</v>
      </c>
      <c r="E194" s="1005">
        <v>60243.392899999999</v>
      </c>
      <c r="F194" s="1005">
        <v>0</v>
      </c>
      <c r="G194" s="1005">
        <v>1121.1848499999994</v>
      </c>
      <c r="H194" s="1005" t="s">
        <v>259</v>
      </c>
      <c r="I194" s="1005">
        <v>18.864899999999999</v>
      </c>
      <c r="J194" s="1005">
        <v>26607.676572</v>
      </c>
      <c r="K194" s="1089">
        <v>17490</v>
      </c>
      <c r="L194" s="1132"/>
      <c r="M194" s="1132"/>
      <c r="N194" s="1132"/>
      <c r="O194" s="1132"/>
      <c r="P194" s="1132"/>
      <c r="Q194" s="1132"/>
    </row>
    <row r="195" spans="1:18" s="1140" customFormat="1" ht="20.100000000000001" customHeight="1" x14ac:dyDescent="0.25">
      <c r="A195" s="1260">
        <v>40908</v>
      </c>
      <c r="C195" s="1145"/>
      <c r="D195" s="1088">
        <v>61386.319150000003</v>
      </c>
      <c r="E195" s="1005">
        <v>61386.319150000003</v>
      </c>
      <c r="F195" s="1005">
        <v>0</v>
      </c>
      <c r="G195" s="1005">
        <v>1103.7141600000007</v>
      </c>
      <c r="H195" s="1005">
        <v>158.88233896450592</v>
      </c>
      <c r="I195" s="1005">
        <v>22.214739999999999</v>
      </c>
      <c r="J195" s="1005">
        <v>26276.590329999999</v>
      </c>
      <c r="K195" s="1143">
        <v>18619.411498502079</v>
      </c>
      <c r="L195" s="1132"/>
      <c r="M195" s="1132"/>
      <c r="N195" s="1132"/>
      <c r="O195" s="1132"/>
      <c r="P195" s="1132"/>
      <c r="Q195" s="1132"/>
    </row>
    <row r="196" spans="1:18" s="1140" customFormat="1" ht="20.100000000000001" customHeight="1" x14ac:dyDescent="0.25">
      <c r="A196" s="1260">
        <v>41274</v>
      </c>
      <c r="C196" s="1145"/>
      <c r="D196" s="1088">
        <v>60924.674470000005</v>
      </c>
      <c r="E196" s="1005">
        <v>60887.673530000007</v>
      </c>
      <c r="F196" s="1005">
        <v>37.00094</v>
      </c>
      <c r="G196" s="1005">
        <v>1230.7666199999999</v>
      </c>
      <c r="H196" s="1005">
        <v>213.42714986366892</v>
      </c>
      <c r="I196" s="1005">
        <v>17.214579999999998</v>
      </c>
      <c r="J196" s="1005">
        <v>8776.4962500000001</v>
      </c>
      <c r="K196" s="1089">
        <v>18213.06650487817</v>
      </c>
      <c r="L196" s="1132"/>
      <c r="M196" s="1126"/>
      <c r="R196" s="1005"/>
    </row>
    <row r="197" spans="1:18" s="1110" customFormat="1" ht="20.100000000000001" customHeight="1" x14ac:dyDescent="0.25">
      <c r="A197" s="1260">
        <v>41639</v>
      </c>
      <c r="B197" s="1140"/>
      <c r="C197" s="1145"/>
      <c r="D197" s="1088">
        <v>60413.31357999998</v>
      </c>
      <c r="E197" s="1005">
        <v>60285.313590000005</v>
      </c>
      <c r="F197" s="1005">
        <v>128</v>
      </c>
      <c r="G197" s="1005">
        <v>1011.67861</v>
      </c>
      <c r="H197" s="1005">
        <v>278.48429269769417</v>
      </c>
      <c r="I197" s="1005">
        <v>16.153660000000002</v>
      </c>
      <c r="J197" s="1005">
        <v>8889.6890699999985</v>
      </c>
      <c r="K197" s="1089">
        <v>17799.351698078743</v>
      </c>
      <c r="M197" s="1126"/>
      <c r="R197" s="1005"/>
    </row>
    <row r="198" spans="1:18" s="1110" customFormat="1" ht="20.100000000000001" customHeight="1" x14ac:dyDescent="0.25">
      <c r="A198" s="1260">
        <v>42004</v>
      </c>
      <c r="B198" s="1117"/>
      <c r="C198" s="1117"/>
      <c r="D198" s="1088">
        <v>59692.330219999989</v>
      </c>
      <c r="E198" s="1005">
        <v>59685.930229999998</v>
      </c>
      <c r="F198" s="1005">
        <v>6.4</v>
      </c>
      <c r="G198" s="1005">
        <v>932.58294999999998</v>
      </c>
      <c r="H198" s="1005">
        <v>160.33009548125978</v>
      </c>
      <c r="I198" s="1005">
        <v>14.977310000000001</v>
      </c>
      <c r="J198" s="1005">
        <v>7718.1914649999999</v>
      </c>
      <c r="K198" s="1089">
        <v>17347.42410543939</v>
      </c>
      <c r="M198" s="1126"/>
      <c r="R198" s="1005"/>
    </row>
    <row r="199" spans="1:18" s="1110" customFormat="1" ht="20.100000000000001" customHeight="1" x14ac:dyDescent="0.25">
      <c r="A199" s="1260">
        <v>42369</v>
      </c>
      <c r="B199" s="1117"/>
      <c r="C199" s="1117"/>
      <c r="D199" s="1088">
        <v>58655.220120000005</v>
      </c>
      <c r="E199" s="1005">
        <v>58480.220119999998</v>
      </c>
      <c r="F199" s="1005">
        <v>175</v>
      </c>
      <c r="G199" s="1005">
        <v>1893.8142699999999</v>
      </c>
      <c r="H199" s="1005">
        <v>139.69944000000001</v>
      </c>
      <c r="I199" s="1005">
        <v>13.835290000000001</v>
      </c>
      <c r="J199" s="1005">
        <v>7185.4234100000003</v>
      </c>
      <c r="K199" s="1089">
        <v>16830.790322511224</v>
      </c>
      <c r="M199" s="1126"/>
      <c r="R199" s="1005"/>
    </row>
    <row r="200" spans="1:18" s="1110" customFormat="1" ht="20.100000000000001" customHeight="1" x14ac:dyDescent="0.25">
      <c r="A200" s="1260">
        <v>42735</v>
      </c>
      <c r="B200" s="1117"/>
      <c r="C200" s="1117"/>
      <c r="D200" s="1088">
        <v>58031.054979999994</v>
      </c>
      <c r="E200" s="1005">
        <v>57917.154979999999</v>
      </c>
      <c r="F200" s="1005">
        <v>113.9</v>
      </c>
      <c r="G200" s="1005">
        <v>2604.8308699999998</v>
      </c>
      <c r="H200" s="1005">
        <v>218.98640999999998</v>
      </c>
      <c r="I200" s="1005">
        <v>12.684389999999999</v>
      </c>
      <c r="J200" s="1005">
        <v>6171.0299400000004</v>
      </c>
      <c r="K200" s="1089">
        <v>16485.949976008731</v>
      </c>
      <c r="M200" s="1126"/>
      <c r="R200" s="1005"/>
    </row>
    <row r="201" spans="1:18" s="1140" customFormat="1" ht="20.100000000000001" customHeight="1" x14ac:dyDescent="0.25">
      <c r="A201" s="1162">
        <v>43100</v>
      </c>
      <c r="C201" s="1146"/>
      <c r="D201" s="1088">
        <v>56554.018329999999</v>
      </c>
      <c r="E201" s="1005">
        <v>56554.018330000006</v>
      </c>
      <c r="F201" s="1005">
        <v>0</v>
      </c>
      <c r="G201" s="1005">
        <v>4219.9259399999992</v>
      </c>
      <c r="H201" s="1005">
        <v>203.49899999999997</v>
      </c>
      <c r="I201" s="1005">
        <v>6.8252100000000002</v>
      </c>
      <c r="J201" s="1005">
        <v>5378.7546000000002</v>
      </c>
      <c r="K201" s="1089">
        <v>15744.178570006783</v>
      </c>
      <c r="L201" s="1132"/>
      <c r="M201" s="1126"/>
      <c r="R201" s="1005"/>
    </row>
    <row r="202" spans="1:18" s="1140" customFormat="1" ht="20.100000000000001" customHeight="1" x14ac:dyDescent="0.25">
      <c r="A202" s="1162">
        <v>43465</v>
      </c>
      <c r="C202" s="1146"/>
      <c r="D202" s="1088">
        <v>54402.85727</v>
      </c>
      <c r="E202" s="1005">
        <v>54402.857270000008</v>
      </c>
      <c r="F202" s="1005">
        <v>0</v>
      </c>
      <c r="G202" s="1005">
        <v>5301.6737300000004</v>
      </c>
      <c r="H202" s="1005">
        <v>229.51071000000002</v>
      </c>
      <c r="I202" s="1005">
        <v>6.5417699999999996</v>
      </c>
      <c r="J202" s="1005">
        <v>4588.7218000000003</v>
      </c>
      <c r="K202" s="1089">
        <v>15007.974573302106</v>
      </c>
      <c r="L202" s="1132"/>
      <c r="M202" s="1126"/>
      <c r="R202" s="1005"/>
    </row>
    <row r="203" spans="1:18" s="1140" customFormat="1" ht="20.100000000000001" customHeight="1" x14ac:dyDescent="0.25">
      <c r="A203" s="1128">
        <v>43830</v>
      </c>
      <c r="B203" s="1129"/>
      <c r="C203" s="1130"/>
      <c r="D203" s="1220">
        <v>53959.078829999999</v>
      </c>
      <c r="E203" s="1220">
        <v>53959.078829999999</v>
      </c>
      <c r="F203" s="1220">
        <v>0</v>
      </c>
      <c r="G203" s="1220">
        <v>3733.3916199999999</v>
      </c>
      <c r="H203" s="1220">
        <v>202.81344999999999</v>
      </c>
      <c r="I203" s="1220">
        <v>6.2464300000000001</v>
      </c>
      <c r="J203" s="1220">
        <v>3294.8159000000001</v>
      </c>
      <c r="K203" s="1250">
        <v>14772.624411384642</v>
      </c>
      <c r="L203" s="1132"/>
      <c r="M203" s="1126"/>
      <c r="R203" s="1005"/>
    </row>
    <row r="204" spans="1:18" s="1140" customFormat="1" ht="20.100000000000001" customHeight="1" x14ac:dyDescent="0.25">
      <c r="A204" s="1203">
        <v>44196</v>
      </c>
      <c r="B204" s="1204"/>
      <c r="C204" s="1202"/>
      <c r="D204" s="1088">
        <f>'4.1_4.2'!$U$32</f>
        <v>59723.272907000006</v>
      </c>
      <c r="E204" s="1005">
        <f>'4.1_4.2'!$U$28+'4.1_4.2'!$U$16</f>
        <v>59723.272907000006</v>
      </c>
      <c r="F204" s="1005">
        <f>'4.1_4.2'!$U$12</f>
        <v>0</v>
      </c>
      <c r="G204" s="1005">
        <f>'4.1_4.2'!$U$44</f>
        <v>3054.2531119999999</v>
      </c>
      <c r="H204" s="1005">
        <f>'4.1_4.2'!$U$48</f>
        <v>265.90657472658927</v>
      </c>
      <c r="I204" s="1005">
        <f xml:space="preserve"> '4.1_4.2'!$U$52</f>
        <v>4.5527380000000006</v>
      </c>
      <c r="J204" s="1005">
        <f>'4.1_4.2'!$U$56</f>
        <v>3237.4576000000002</v>
      </c>
      <c r="K204" s="1089">
        <f>D204/'A3'!S19*1000000</f>
        <v>16306.691221927311</v>
      </c>
      <c r="L204" s="1132"/>
      <c r="M204" s="1126"/>
      <c r="R204" s="1005"/>
    </row>
    <row r="205" spans="1:18" s="1140" customFormat="1" ht="20.100000000000001" customHeight="1" x14ac:dyDescent="0.25">
      <c r="A205" s="1137"/>
      <c r="C205" s="1145"/>
      <c r="D205" s="1329" t="s">
        <v>254</v>
      </c>
      <c r="E205" s="1330"/>
      <c r="F205" s="1330"/>
      <c r="G205" s="1330"/>
      <c r="H205" s="1330"/>
      <c r="I205" s="1330"/>
      <c r="J205" s="1330"/>
      <c r="K205" s="1139"/>
      <c r="L205" s="1132"/>
      <c r="M205" s="1126"/>
      <c r="R205" s="1005"/>
    </row>
    <row r="206" spans="1:18" s="1140" customFormat="1" ht="20.100000000000001" customHeight="1" x14ac:dyDescent="0.25">
      <c r="A206" s="1137"/>
      <c r="C206" s="1145"/>
      <c r="D206" s="1005"/>
      <c r="E206" s="1005"/>
      <c r="F206" s="1005"/>
      <c r="G206" s="1005"/>
      <c r="H206" s="1005"/>
      <c r="I206" s="1005"/>
      <c r="J206" s="1005"/>
      <c r="K206" s="1139"/>
      <c r="L206" s="1132"/>
      <c r="M206" s="1132"/>
      <c r="N206" s="1132"/>
      <c r="O206" s="1132"/>
      <c r="P206" s="1132"/>
      <c r="Q206" s="1132"/>
    </row>
    <row r="207" spans="1:18" s="1140" customFormat="1" ht="20.100000000000001" customHeight="1" x14ac:dyDescent="0.25">
      <c r="A207" s="1260">
        <v>40178</v>
      </c>
      <c r="C207" s="1148"/>
      <c r="D207" s="1088" t="s">
        <v>259</v>
      </c>
      <c r="E207" s="1005">
        <v>16274</v>
      </c>
      <c r="F207" s="1005" t="s">
        <v>259</v>
      </c>
      <c r="G207" s="1005" t="s">
        <v>259</v>
      </c>
      <c r="H207" s="1005" t="s">
        <v>259</v>
      </c>
      <c r="I207" s="1005" t="s">
        <v>259</v>
      </c>
      <c r="J207" s="1005">
        <v>1820</v>
      </c>
      <c r="K207" s="1089" t="s">
        <v>259</v>
      </c>
      <c r="L207" s="1132"/>
      <c r="M207" s="1132"/>
      <c r="N207" s="1132"/>
      <c r="O207" s="1132"/>
      <c r="P207" s="1132"/>
      <c r="Q207" s="1132"/>
    </row>
    <row r="208" spans="1:18" s="1132" customFormat="1" ht="20.100000000000001" customHeight="1" x14ac:dyDescent="0.25">
      <c r="A208" s="1260">
        <v>40543</v>
      </c>
      <c r="C208" s="1149"/>
      <c r="D208" s="1088">
        <v>18053.236259999994</v>
      </c>
      <c r="E208" s="1005">
        <v>18003.50649</v>
      </c>
      <c r="F208" s="1005">
        <v>49.729770000000002</v>
      </c>
      <c r="G208" s="1005">
        <v>399.85673000000003</v>
      </c>
      <c r="H208" s="1005" t="s">
        <v>259</v>
      </c>
      <c r="I208" s="1005">
        <v>0</v>
      </c>
      <c r="J208" s="1005">
        <v>3700.5996169999999</v>
      </c>
      <c r="K208" s="1089">
        <v>27372</v>
      </c>
    </row>
    <row r="209" spans="1:14" s="1132" customFormat="1" ht="20.100000000000001" customHeight="1" x14ac:dyDescent="0.25">
      <c r="A209" s="1260">
        <v>40908</v>
      </c>
      <c r="C209" s="1149"/>
      <c r="D209" s="1088">
        <v>18887.510399999996</v>
      </c>
      <c r="E209" s="1005">
        <v>18656.68218</v>
      </c>
      <c r="F209" s="1005">
        <v>230.82821999999999</v>
      </c>
      <c r="G209" s="1005">
        <v>1752.6505900000002</v>
      </c>
      <c r="H209" s="1005">
        <v>2.4604444856666667</v>
      </c>
      <c r="I209" s="1005">
        <v>0</v>
      </c>
      <c r="J209" s="1005">
        <v>1885.3558</v>
      </c>
      <c r="K209" s="1136">
        <v>29051.138281034899</v>
      </c>
    </row>
    <row r="210" spans="1:14" s="1132" customFormat="1" ht="20.100000000000001" customHeight="1" x14ac:dyDescent="0.25">
      <c r="A210" s="1260">
        <v>41274</v>
      </c>
      <c r="C210" s="1149"/>
      <c r="D210" s="1088">
        <v>19664.229909999991</v>
      </c>
      <c r="E210" s="1005">
        <v>19339.033029999991</v>
      </c>
      <c r="F210" s="1005">
        <v>325.19688000000002</v>
      </c>
      <c r="G210" s="1005">
        <v>1726.62346</v>
      </c>
      <c r="H210" s="1005">
        <v>16.084439837644442</v>
      </c>
      <c r="I210" s="1005">
        <v>0</v>
      </c>
      <c r="J210" s="1005">
        <v>1864.61151</v>
      </c>
      <c r="K210" s="1089">
        <v>30154.866847209345</v>
      </c>
    </row>
    <row r="211" spans="1:14" s="1110" customFormat="1" ht="20.100000000000001" customHeight="1" x14ac:dyDescent="0.25">
      <c r="A211" s="1260">
        <v>41639</v>
      </c>
      <c r="B211" s="1132"/>
      <c r="C211" s="1149"/>
      <c r="D211" s="1088">
        <v>20040.267440000003</v>
      </c>
      <c r="E211" s="1005">
        <v>19935.767440000003</v>
      </c>
      <c r="F211" s="1005">
        <v>104.5</v>
      </c>
      <c r="G211" s="1005">
        <v>1528.4910299999999</v>
      </c>
      <c r="H211" s="1005">
        <v>38.997505170939249</v>
      </c>
      <c r="I211" s="1005">
        <v>6.9199999999999999E-3</v>
      </c>
      <c r="J211" s="1005">
        <v>1439.60697</v>
      </c>
      <c r="K211" s="1089">
        <v>30615.412668562025</v>
      </c>
    </row>
    <row r="212" spans="1:14" s="1110" customFormat="1" ht="20.100000000000001" customHeight="1" x14ac:dyDescent="0.25">
      <c r="A212" s="1260">
        <v>42004</v>
      </c>
      <c r="B212" s="1117"/>
      <c r="C212" s="1117"/>
      <c r="D212" s="1088">
        <v>20594.49165</v>
      </c>
      <c r="E212" s="1005">
        <v>19714.49165</v>
      </c>
      <c r="F212" s="1005">
        <v>880</v>
      </c>
      <c r="G212" s="1005">
        <v>1728.4982299999999</v>
      </c>
      <c r="H212" s="1005">
        <v>40.822702286199146</v>
      </c>
      <c r="I212" s="1005">
        <v>1.001E-2</v>
      </c>
      <c r="J212" s="1005">
        <v>1401.1169</v>
      </c>
      <c r="K212" s="1089">
        <v>31298.524396582379</v>
      </c>
    </row>
    <row r="213" spans="1:14" s="1110" customFormat="1" ht="20.100000000000001" customHeight="1" x14ac:dyDescent="0.25">
      <c r="A213" s="1260">
        <v>42369</v>
      </c>
      <c r="B213" s="1117"/>
      <c r="C213" s="1117"/>
      <c r="D213" s="1088">
        <v>21923.405959999993</v>
      </c>
      <c r="E213" s="1005">
        <v>21678.405959999996</v>
      </c>
      <c r="F213" s="1005">
        <v>245</v>
      </c>
      <c r="G213" s="1005">
        <v>1531.4439900000002</v>
      </c>
      <c r="H213" s="1005">
        <v>67.56953</v>
      </c>
      <c r="I213" s="1005">
        <v>3.1800000000000001E-3</v>
      </c>
      <c r="J213" s="1005">
        <v>1022.22997</v>
      </c>
      <c r="K213" s="1089">
        <v>33036.631450146087</v>
      </c>
    </row>
    <row r="214" spans="1:14" s="1110" customFormat="1" ht="20.100000000000001" customHeight="1" x14ac:dyDescent="0.25">
      <c r="A214" s="1260">
        <v>42735</v>
      </c>
      <c r="B214" s="1117"/>
      <c r="C214" s="1117"/>
      <c r="D214" s="1088">
        <v>21323.562359999993</v>
      </c>
      <c r="E214" s="1005">
        <v>21203.56236</v>
      </c>
      <c r="F214" s="1005">
        <v>120</v>
      </c>
      <c r="G214" s="1005">
        <v>1959.1837199999995</v>
      </c>
      <c r="H214" s="1005">
        <v>56.451779999999992</v>
      </c>
      <c r="I214" s="1005">
        <v>1.8500000000000001E-3</v>
      </c>
      <c r="J214" s="1005">
        <v>1137.2964400000001</v>
      </c>
      <c r="K214" s="1089">
        <v>31755.639124393685</v>
      </c>
    </row>
    <row r="215" spans="1:14" s="1132" customFormat="1" ht="20.100000000000001" customHeight="1" x14ac:dyDescent="0.25">
      <c r="A215" s="1162">
        <v>43100</v>
      </c>
      <c r="C215" s="1150"/>
      <c r="D215" s="1088">
        <v>21042.771189999999</v>
      </c>
      <c r="E215" s="1005">
        <v>20752.315349999997</v>
      </c>
      <c r="F215" s="1005">
        <v>290.45584000000002</v>
      </c>
      <c r="G215" s="1005">
        <v>2311.7934000000005</v>
      </c>
      <c r="H215" s="1005">
        <v>52.854710000000004</v>
      </c>
      <c r="I215" s="1005">
        <v>5.4000000000000001E-4</v>
      </c>
      <c r="J215" s="1005">
        <v>1324.18184</v>
      </c>
      <c r="K215" s="1089">
        <v>30987.266838271891</v>
      </c>
    </row>
    <row r="216" spans="1:14" s="1132" customFormat="1" ht="20.100000000000001" customHeight="1" x14ac:dyDescent="0.25">
      <c r="A216" s="1162">
        <v>43465</v>
      </c>
      <c r="C216" s="1150"/>
      <c r="D216" s="1088">
        <v>21729.938150000002</v>
      </c>
      <c r="E216" s="1005">
        <v>20819.36231</v>
      </c>
      <c r="F216" s="1005">
        <v>910.57583999999997</v>
      </c>
      <c r="G216" s="1005">
        <v>2107.3422299999997</v>
      </c>
      <c r="H216" s="1005">
        <v>91.903260000000031</v>
      </c>
      <c r="I216" s="1005">
        <v>3.6000000000000002E-4</v>
      </c>
      <c r="J216" s="1005">
        <v>1109.59276</v>
      </c>
      <c r="K216" s="1089">
        <v>31928.089084470826</v>
      </c>
    </row>
    <row r="217" spans="1:14" s="1132" customFormat="1" ht="20.100000000000001" customHeight="1" x14ac:dyDescent="0.25">
      <c r="A217" s="1128">
        <v>43830</v>
      </c>
      <c r="B217" s="1129"/>
      <c r="C217" s="1130"/>
      <c r="D217" s="1220">
        <v>30005.873039999999</v>
      </c>
      <c r="E217" s="1220">
        <v>21023.555970000001</v>
      </c>
      <c r="F217" s="1220">
        <v>8982.3170699999991</v>
      </c>
      <c r="G217" s="1220">
        <v>3085.4970800000001</v>
      </c>
      <c r="H217" s="1220">
        <v>91.313450000000003</v>
      </c>
      <c r="I217" s="1220">
        <v>5.1000000000000004E-4</v>
      </c>
      <c r="J217" s="1220">
        <v>1431.2565099999999</v>
      </c>
      <c r="K217" s="1250">
        <v>43920.631987868568</v>
      </c>
    </row>
    <row r="218" spans="1:14" s="1132" customFormat="1" ht="20.100000000000001" customHeight="1" x14ac:dyDescent="0.25">
      <c r="A218" s="1203">
        <v>44196</v>
      </c>
      <c r="B218" s="1204"/>
      <c r="C218" s="1202"/>
      <c r="D218" s="1088">
        <f>'4.1_4.2'!$V$32</f>
        <v>39436.943945999992</v>
      </c>
      <c r="E218" s="1005">
        <f>'4.1_4.2'!$V$28+'4.1_4.2'!$V$16</f>
        <v>35075.364413000003</v>
      </c>
      <c r="F218" s="1005">
        <f>'4.1_4.2'!$V$12</f>
        <v>4361.5795330000001</v>
      </c>
      <c r="G218" s="1005">
        <f>'4.1_4.2'!$V$44</f>
        <v>195.43463199999999</v>
      </c>
      <c r="H218" s="1005">
        <f>'4.1_4.2'!$V$48</f>
        <v>128.0105626407892</v>
      </c>
      <c r="I218" s="1005">
        <f xml:space="preserve"> '4.1_4.2'!$V$52</f>
        <v>0</v>
      </c>
      <c r="J218" s="1005">
        <f>'4.1_4.2'!$V$56</f>
        <v>1293.496314</v>
      </c>
      <c r="K218" s="1089">
        <f>D218/'A3'!T19*1000000</f>
        <v>58034.935420830028</v>
      </c>
    </row>
    <row r="219" spans="1:14" s="1132" customFormat="1" ht="20.100000000000001" customHeight="1" x14ac:dyDescent="0.25">
      <c r="A219" s="1260"/>
      <c r="C219" s="1149"/>
      <c r="D219" s="1329" t="s">
        <v>255</v>
      </c>
      <c r="E219" s="1330"/>
      <c r="F219" s="1330"/>
      <c r="G219" s="1330"/>
      <c r="H219" s="1330"/>
      <c r="I219" s="1330"/>
      <c r="J219" s="1330"/>
      <c r="K219" s="1135"/>
    </row>
    <row r="220" spans="1:14" s="1132" customFormat="1" ht="20.100000000000001" customHeight="1" x14ac:dyDescent="0.25">
      <c r="A220" s="1260"/>
      <c r="C220" s="1149"/>
      <c r="D220" s="1005"/>
      <c r="E220" s="1005"/>
      <c r="F220" s="1005"/>
      <c r="G220" s="1005"/>
      <c r="H220" s="1005"/>
      <c r="I220" s="1005"/>
      <c r="J220" s="1005"/>
      <c r="K220" s="1135"/>
      <c r="M220" s="1144"/>
      <c r="N220" s="1144"/>
    </row>
    <row r="221" spans="1:14" s="1132" customFormat="1" ht="20.100000000000001" customHeight="1" x14ac:dyDescent="0.25">
      <c r="A221" s="1260">
        <v>40178</v>
      </c>
      <c r="C221" s="1149"/>
      <c r="D221" s="1088" t="s">
        <v>259</v>
      </c>
      <c r="E221" s="1005">
        <v>24151</v>
      </c>
      <c r="F221" s="1005" t="s">
        <v>259</v>
      </c>
      <c r="G221" s="1005" t="s">
        <v>259</v>
      </c>
      <c r="H221" s="1005" t="s">
        <v>259</v>
      </c>
      <c r="I221" s="1005" t="s">
        <v>259</v>
      </c>
      <c r="J221" s="1005">
        <v>16143</v>
      </c>
      <c r="K221" s="1089" t="s">
        <v>259</v>
      </c>
      <c r="M221" s="1144"/>
      <c r="N221" s="1144"/>
    </row>
    <row r="222" spans="1:14" s="1132" customFormat="1" ht="20.100000000000001" customHeight="1" x14ac:dyDescent="0.25">
      <c r="A222" s="1260">
        <v>40543</v>
      </c>
      <c r="C222" s="1149"/>
      <c r="D222" s="1088">
        <v>25119.795809999996</v>
      </c>
      <c r="E222" s="1005">
        <v>25091.60469</v>
      </c>
      <c r="F222" s="1005">
        <v>28.191110000000002</v>
      </c>
      <c r="G222" s="1005">
        <v>510.83157999999986</v>
      </c>
      <c r="H222" s="1005" t="s">
        <v>259</v>
      </c>
      <c r="I222" s="1005">
        <v>154.79542000000001</v>
      </c>
      <c r="J222" s="1005">
        <v>20910.216636999998</v>
      </c>
      <c r="K222" s="1089">
        <v>14119</v>
      </c>
      <c r="M222" s="1144"/>
      <c r="N222" s="1144"/>
    </row>
    <row r="223" spans="1:14" s="1132" customFormat="1" ht="20.100000000000001" customHeight="1" x14ac:dyDescent="0.25">
      <c r="A223" s="1260">
        <v>40908</v>
      </c>
      <c r="C223" s="1149"/>
      <c r="D223" s="1088">
        <v>24890.724760000001</v>
      </c>
      <c r="E223" s="1005">
        <v>24647.723470000001</v>
      </c>
      <c r="F223" s="1005">
        <v>243.00129000000004</v>
      </c>
      <c r="G223" s="1005">
        <v>472.2291699999999</v>
      </c>
      <c r="H223" s="1005">
        <v>145.18717412254207</v>
      </c>
      <c r="I223" s="1005">
        <v>151.79246000000001</v>
      </c>
      <c r="J223" s="1005">
        <v>17686.602729999999</v>
      </c>
      <c r="K223" s="1136">
        <v>14559.844988084556</v>
      </c>
      <c r="M223" s="1144"/>
      <c r="N223" s="1144"/>
    </row>
    <row r="224" spans="1:14" s="1132" customFormat="1" ht="20.100000000000001" customHeight="1" x14ac:dyDescent="0.25">
      <c r="A224" s="1260">
        <v>41274</v>
      </c>
      <c r="C224" s="1149"/>
      <c r="D224" s="1088">
        <v>24610.555250000001</v>
      </c>
      <c r="E224" s="1005">
        <v>24507.151020000001</v>
      </c>
      <c r="F224" s="1005">
        <v>103.40423</v>
      </c>
      <c r="G224" s="1005">
        <v>363.03075999999999</v>
      </c>
      <c r="H224" s="1005">
        <v>340.06152319131013</v>
      </c>
      <c r="I224" s="1005">
        <v>48.765499999999996</v>
      </c>
      <c r="J224" s="1005">
        <v>17371.728300000002</v>
      </c>
      <c r="K224" s="1089">
        <v>14272.705907119896</v>
      </c>
    </row>
    <row r="225" spans="1:17" s="1110" customFormat="1" ht="20.100000000000001" customHeight="1" x14ac:dyDescent="0.25">
      <c r="A225" s="1260">
        <v>41639</v>
      </c>
      <c r="B225" s="1132"/>
      <c r="C225" s="1149"/>
      <c r="D225" s="1088">
        <v>25083.375819999994</v>
      </c>
      <c r="E225" s="1005">
        <v>24994.2284</v>
      </c>
      <c r="F225" s="1005">
        <v>89.147419999999997</v>
      </c>
      <c r="G225" s="1005">
        <v>2264.6395000000002</v>
      </c>
      <c r="H225" s="1005">
        <v>185.52129257871209</v>
      </c>
      <c r="I225" s="1005">
        <v>230.81706</v>
      </c>
      <c r="J225" s="1005">
        <v>20464.659090000001</v>
      </c>
      <c r="K225" s="1089">
        <v>14393.340837315127</v>
      </c>
    </row>
    <row r="226" spans="1:17" s="1110" customFormat="1" ht="20.100000000000001" customHeight="1" x14ac:dyDescent="0.25">
      <c r="A226" s="1260">
        <v>42004</v>
      </c>
      <c r="B226" s="1117"/>
      <c r="C226" s="1117"/>
      <c r="D226" s="1088">
        <v>28242.0134</v>
      </c>
      <c r="E226" s="1005">
        <v>28057.213060000002</v>
      </c>
      <c r="F226" s="1005">
        <v>184.80034000000001</v>
      </c>
      <c r="G226" s="1005">
        <v>2112.0089999999996</v>
      </c>
      <c r="H226" s="1005">
        <v>312.46647440234915</v>
      </c>
      <c r="I226" s="1005">
        <v>188.91082999999998</v>
      </c>
      <c r="J226" s="1005">
        <v>14075.773461000001</v>
      </c>
      <c r="K226" s="1089">
        <v>16148.305320727422</v>
      </c>
    </row>
    <row r="227" spans="1:17" s="1110" customFormat="1" ht="20.100000000000001" customHeight="1" x14ac:dyDescent="0.25">
      <c r="A227" s="1260">
        <v>42369</v>
      </c>
      <c r="B227" s="1117"/>
      <c r="C227" s="1117"/>
      <c r="D227" s="1088">
        <v>28866.361660000002</v>
      </c>
      <c r="E227" s="1005">
        <v>28433.60802</v>
      </c>
      <c r="F227" s="1005">
        <v>432.75362999999999</v>
      </c>
      <c r="G227" s="1005">
        <v>2157.2596100000001</v>
      </c>
      <c r="H227" s="1005">
        <v>498.16972999999996</v>
      </c>
      <c r="I227" s="1005">
        <v>66.459460000000007</v>
      </c>
      <c r="J227" s="1005">
        <v>14208.79759</v>
      </c>
      <c r="K227" s="1089">
        <v>16307.186381811382</v>
      </c>
    </row>
    <row r="228" spans="1:17" s="1110" customFormat="1" ht="20.100000000000001" customHeight="1" x14ac:dyDescent="0.25">
      <c r="A228" s="1260">
        <v>42735</v>
      </c>
      <c r="B228" s="1117"/>
      <c r="C228" s="1122"/>
      <c r="D228" s="1005">
        <v>31128.415890000004</v>
      </c>
      <c r="E228" s="1005">
        <v>30967.254440000004</v>
      </c>
      <c r="F228" s="1005">
        <v>161.16144</v>
      </c>
      <c r="G228" s="1005">
        <v>2269.84033</v>
      </c>
      <c r="H228" s="1005">
        <v>419.05362999999977</v>
      </c>
      <c r="I228" s="1005">
        <v>50.863440000000004</v>
      </c>
      <c r="J228" s="1005">
        <v>14720.429689999999</v>
      </c>
      <c r="K228" s="1089">
        <v>17415.394744792462</v>
      </c>
    </row>
    <row r="229" spans="1:17" s="1132" customFormat="1" ht="20.100000000000001" customHeight="1" x14ac:dyDescent="0.25">
      <c r="A229" s="1162">
        <v>43100</v>
      </c>
      <c r="C229" s="1150"/>
      <c r="D229" s="1005">
        <v>32567.734269999997</v>
      </c>
      <c r="E229" s="1005">
        <v>32337.634279999998</v>
      </c>
      <c r="F229" s="1005">
        <v>230.1</v>
      </c>
      <c r="G229" s="1005">
        <v>3657.4675299999999</v>
      </c>
      <c r="H229" s="1005">
        <v>412.41162000000003</v>
      </c>
      <c r="I229" s="1005">
        <v>41.824809999999999</v>
      </c>
      <c r="J229" s="1005">
        <v>13403.574079999999</v>
      </c>
      <c r="K229" s="1089">
        <v>17885.200693930357</v>
      </c>
    </row>
    <row r="230" spans="1:17" s="1132" customFormat="1" ht="20.100000000000001" customHeight="1" x14ac:dyDescent="0.25">
      <c r="A230" s="1162">
        <v>43465</v>
      </c>
      <c r="C230" s="1150"/>
      <c r="D230" s="1005">
        <v>34362.414290000001</v>
      </c>
      <c r="E230" s="1005">
        <v>34193.435539999999</v>
      </c>
      <c r="F230" s="1005">
        <v>168.97874999999999</v>
      </c>
      <c r="G230" s="1005">
        <v>4488.91921</v>
      </c>
      <c r="H230" s="1005">
        <v>495.2835500000005</v>
      </c>
      <c r="I230" s="1005">
        <v>36.507899999999999</v>
      </c>
      <c r="J230" s="1005">
        <v>10785.928099999999</v>
      </c>
      <c r="K230" s="1089">
        <v>18733.829463255704</v>
      </c>
    </row>
    <row r="231" spans="1:17" s="1132" customFormat="1" ht="20.100000000000001" customHeight="1" x14ac:dyDescent="0.25">
      <c r="A231" s="1128">
        <v>43830</v>
      </c>
      <c r="B231" s="1129"/>
      <c r="C231" s="1130"/>
      <c r="D231" s="1220">
        <v>33691.12788</v>
      </c>
      <c r="E231" s="1220">
        <v>33436.591639999999</v>
      </c>
      <c r="F231" s="1220">
        <v>254.53623999999999</v>
      </c>
      <c r="G231" s="1220">
        <v>4355.9257900000002</v>
      </c>
      <c r="H231" s="1220">
        <v>773.26005999999995</v>
      </c>
      <c r="I231" s="1220">
        <v>34.845640000000003</v>
      </c>
      <c r="J231" s="1220">
        <v>11261.320470000001</v>
      </c>
      <c r="K231" s="1250">
        <v>18278.844712062222</v>
      </c>
    </row>
    <row r="232" spans="1:17" s="1132" customFormat="1" ht="20.100000000000001" customHeight="1" x14ac:dyDescent="0.25">
      <c r="A232" s="1203">
        <v>44196</v>
      </c>
      <c r="B232" s="1204"/>
      <c r="C232" s="1202"/>
      <c r="D232" s="1005">
        <f>'4.1_4.2'!$W$32</f>
        <v>35392.948938499998</v>
      </c>
      <c r="E232" s="1005">
        <f>'4.1_4.2'!$W$28+'4.1_4.2'!$W$16</f>
        <v>35388.448922000003</v>
      </c>
      <c r="F232" s="1005">
        <f>'4.1_4.2'!$W$12</f>
        <v>4.5000165000000001</v>
      </c>
      <c r="G232" s="1005">
        <f>'4.1_4.2'!$W$44</f>
        <v>3440.7837749999999</v>
      </c>
      <c r="H232" s="1005">
        <f>'4.1_4.2'!$W$48</f>
        <v>962.01960218541683</v>
      </c>
      <c r="I232" s="1005">
        <f xml:space="preserve"> '4.1_4.2'!$W$52</f>
        <v>23.526184999999998</v>
      </c>
      <c r="J232" s="1005">
        <f>'4.1_4.2'!$W$56</f>
        <v>11009.406230999999</v>
      </c>
      <c r="K232" s="1089">
        <f>D232/'A3'!U19*1000000</f>
        <v>19180.789451336394</v>
      </c>
    </row>
    <row r="233" spans="1:17" s="1132" customFormat="1" ht="20.100000000000001" customHeight="1" x14ac:dyDescent="0.25">
      <c r="A233" s="1260"/>
      <c r="C233" s="1149"/>
      <c r="D233" s="1329" t="s">
        <v>256</v>
      </c>
      <c r="E233" s="1330"/>
      <c r="F233" s="1330"/>
      <c r="G233" s="1330"/>
      <c r="H233" s="1330"/>
      <c r="I233" s="1330"/>
      <c r="J233" s="1330"/>
      <c r="K233" s="1135"/>
    </row>
    <row r="234" spans="1:17" s="1140" customFormat="1" ht="20.100000000000001" customHeight="1" x14ac:dyDescent="0.25">
      <c r="A234" s="1137"/>
      <c r="C234" s="1145"/>
      <c r="D234" s="1005"/>
      <c r="E234" s="1005"/>
      <c r="F234" s="1005"/>
      <c r="G234" s="1005"/>
      <c r="H234" s="1005"/>
      <c r="I234" s="1005"/>
      <c r="J234" s="1005"/>
      <c r="K234" s="1139"/>
      <c r="L234" s="1132"/>
      <c r="M234" s="1132"/>
      <c r="N234" s="1132"/>
      <c r="O234" s="1132"/>
      <c r="P234" s="1132"/>
      <c r="Q234" s="1132"/>
    </row>
    <row r="235" spans="1:17" s="1140" customFormat="1" ht="20.100000000000001" customHeight="1" x14ac:dyDescent="0.25">
      <c r="A235" s="1260">
        <v>40178</v>
      </c>
      <c r="C235" s="1147"/>
      <c r="D235" s="1088" t="s">
        <v>259</v>
      </c>
      <c r="E235" s="1005">
        <v>609144</v>
      </c>
      <c r="F235" s="1005" t="s">
        <v>259</v>
      </c>
      <c r="G235" s="1005" t="s">
        <v>259</v>
      </c>
      <c r="H235" s="1005" t="s">
        <v>259</v>
      </c>
      <c r="I235" s="1005" t="s">
        <v>259</v>
      </c>
      <c r="J235" s="1005">
        <v>136393</v>
      </c>
      <c r="K235" s="1089" t="s">
        <v>259</v>
      </c>
      <c r="L235" s="1132"/>
      <c r="M235" s="1132"/>
      <c r="N235" s="1132"/>
      <c r="O235" s="1132"/>
      <c r="P235" s="1132"/>
      <c r="Q235" s="1132"/>
    </row>
    <row r="236" spans="1:17" s="1140" customFormat="1" ht="20.100000000000001" customHeight="1" x14ac:dyDescent="0.25">
      <c r="A236" s="1260">
        <v>40543</v>
      </c>
      <c r="C236" s="1145"/>
      <c r="D236" s="1088">
        <v>723678.67819000187</v>
      </c>
      <c r="E236" s="1005">
        <v>679542.74105999852</v>
      </c>
      <c r="F236" s="1005">
        <v>44135.937380000054</v>
      </c>
      <c r="G236" s="1005">
        <v>34747.327720000176</v>
      </c>
      <c r="H236" s="1005" t="s">
        <v>259</v>
      </c>
      <c r="I236" s="1005">
        <v>2023.6519400000002</v>
      </c>
      <c r="J236" s="1005">
        <v>173484.08355900002</v>
      </c>
      <c r="K236" s="1089">
        <v>8852</v>
      </c>
      <c r="L236" s="1132"/>
      <c r="M236" s="1132"/>
      <c r="N236" s="1132"/>
      <c r="O236" s="1132"/>
      <c r="P236" s="1132"/>
      <c r="Q236" s="1132"/>
    </row>
    <row r="237" spans="1:17" s="1140" customFormat="1" ht="20.100000000000001" customHeight="1" x14ac:dyDescent="0.25">
      <c r="A237" s="1260">
        <v>40908</v>
      </c>
      <c r="C237" s="1145"/>
      <c r="D237" s="1088">
        <v>745032.47664999997</v>
      </c>
      <c r="E237" s="1005">
        <v>697264.58415000001</v>
      </c>
      <c r="F237" s="1005">
        <v>47767.892500000256</v>
      </c>
      <c r="G237" s="1005">
        <v>37042.798219999953</v>
      </c>
      <c r="H237" s="1005">
        <v>3957.6252570516426</v>
      </c>
      <c r="I237" s="1005">
        <v>2030.07737</v>
      </c>
      <c r="J237" s="1005">
        <v>167139.71739999999</v>
      </c>
      <c r="K237" s="1143">
        <v>9285.8488517408696</v>
      </c>
      <c r="L237" s="1132"/>
      <c r="M237" s="1132"/>
      <c r="N237" s="1132"/>
      <c r="O237" s="1132"/>
      <c r="P237" s="1132"/>
      <c r="Q237" s="1132"/>
    </row>
    <row r="238" spans="1:17" s="1140" customFormat="1" ht="19.5" customHeight="1" x14ac:dyDescent="0.25">
      <c r="A238" s="1260">
        <v>41274</v>
      </c>
      <c r="C238" s="1145"/>
      <c r="D238" s="1088">
        <v>780106.82022001082</v>
      </c>
      <c r="E238" s="1005">
        <v>726383.71443001064</v>
      </c>
      <c r="F238" s="1005">
        <v>53723.105790000125</v>
      </c>
      <c r="G238" s="1005">
        <v>35246.197430000015</v>
      </c>
      <c r="H238" s="1005">
        <v>6064.9794391643909</v>
      </c>
      <c r="I238" s="1005">
        <v>1881.7400300000013</v>
      </c>
      <c r="J238" s="1005">
        <v>168604.77323999975</v>
      </c>
      <c r="K238" s="1089">
        <v>9702.9112971983795</v>
      </c>
      <c r="L238" s="1132"/>
      <c r="M238" s="1132"/>
      <c r="N238" s="1132"/>
      <c r="O238" s="1132"/>
      <c r="P238" s="1132"/>
      <c r="Q238" s="1132"/>
    </row>
    <row r="239" spans="1:17" s="1110" customFormat="1" ht="20.100000000000001" customHeight="1" x14ac:dyDescent="0.25">
      <c r="A239" s="1260">
        <v>41639</v>
      </c>
      <c r="B239" s="1140"/>
      <c r="C239" s="1145"/>
      <c r="D239" s="1088">
        <v>760030.46733000269</v>
      </c>
      <c r="E239" s="1005">
        <v>708681.03551999864</v>
      </c>
      <c r="F239" s="1005">
        <v>51349.432459999996</v>
      </c>
      <c r="G239" s="1005">
        <v>41522.176269999916</v>
      </c>
      <c r="H239" s="1005">
        <v>5912.0176705218</v>
      </c>
      <c r="I239" s="1005">
        <v>2032.6426200000012</v>
      </c>
      <c r="J239" s="1005">
        <v>164602.96399000019</v>
      </c>
      <c r="K239" s="1089">
        <v>9431.3335121905784</v>
      </c>
    </row>
    <row r="240" spans="1:17" s="1110" customFormat="1" ht="20.100000000000001" customHeight="1" x14ac:dyDescent="0.25">
      <c r="A240" s="1260">
        <v>42004</v>
      </c>
      <c r="B240" s="1117"/>
      <c r="C240" s="1117"/>
      <c r="D240" s="1088">
        <v>753502.81456000509</v>
      </c>
      <c r="E240" s="1005">
        <v>697876.83068999962</v>
      </c>
      <c r="F240" s="1005">
        <v>55625.98456999992</v>
      </c>
      <c r="G240" s="1005">
        <v>40649.347870000041</v>
      </c>
      <c r="H240" s="1005">
        <v>6661.5356640001146</v>
      </c>
      <c r="I240" s="1005">
        <v>1825.2302600000012</v>
      </c>
      <c r="J240" s="1005">
        <v>132837.08724699984</v>
      </c>
      <c r="K240" s="1089">
        <v>9311.1217289494161</v>
      </c>
    </row>
    <row r="241" spans="1:11" s="1110" customFormat="1" ht="20.100000000000001" customHeight="1" x14ac:dyDescent="0.25">
      <c r="A241" s="1260">
        <v>42369</v>
      </c>
      <c r="B241" s="1117"/>
      <c r="C241" s="1117"/>
      <c r="D241" s="1088">
        <v>757446.5832400074</v>
      </c>
      <c r="E241" s="1005">
        <v>702445.6641000011</v>
      </c>
      <c r="F241" s="1005">
        <v>55000.918839999911</v>
      </c>
      <c r="G241" s="1005">
        <v>49071.172779999855</v>
      </c>
      <c r="H241" s="1005">
        <v>7362.6504700000387</v>
      </c>
      <c r="I241" s="1005">
        <v>1795.4665799999966</v>
      </c>
      <c r="J241" s="1005">
        <v>127052.58752000006</v>
      </c>
      <c r="K241" s="1089">
        <v>9298.5033919773396</v>
      </c>
    </row>
    <row r="242" spans="1:11" s="1110" customFormat="1" ht="20.100000000000001" customHeight="1" x14ac:dyDescent="0.25">
      <c r="A242" s="1260">
        <v>42735</v>
      </c>
      <c r="B242" s="1117"/>
      <c r="C242" s="1117"/>
      <c r="D242" s="1088">
        <v>751810.56043999537</v>
      </c>
      <c r="E242" s="1005">
        <v>696788.19402999687</v>
      </c>
      <c r="F242" s="1005">
        <v>55022.367049999964</v>
      </c>
      <c r="G242" s="1005">
        <v>49748.511409999635</v>
      </c>
      <c r="H242" s="1005">
        <v>7499.2801099998733</v>
      </c>
      <c r="I242" s="1005">
        <v>1767.3121799999985</v>
      </c>
      <c r="J242" s="1005">
        <v>115190.67450000002</v>
      </c>
      <c r="K242" s="1089">
        <v>9148.8202330022032</v>
      </c>
    </row>
    <row r="243" spans="1:11" ht="19.5" customHeight="1" x14ac:dyDescent="0.25">
      <c r="A243" s="1162">
        <v>43100</v>
      </c>
      <c r="B243" s="1140"/>
      <c r="C243" s="1146"/>
      <c r="D243" s="1088">
        <v>726118.54685999663</v>
      </c>
      <c r="E243" s="1005">
        <v>675253.17526000622</v>
      </c>
      <c r="F243" s="1005">
        <v>50865.371660000164</v>
      </c>
      <c r="G243" s="1005">
        <v>55365.555019999767</v>
      </c>
      <c r="H243" s="1005">
        <v>8551.9612399997513</v>
      </c>
      <c r="I243" s="1005">
        <v>1716.7257799999991</v>
      </c>
      <c r="J243" s="1005">
        <v>98275.225989999788</v>
      </c>
      <c r="K243" s="1089">
        <v>8783.8105388807744</v>
      </c>
    </row>
    <row r="244" spans="1:11" ht="19.5" customHeight="1" x14ac:dyDescent="0.25">
      <c r="A244" s="1162">
        <v>43465</v>
      </c>
      <c r="B244" s="1140"/>
      <c r="C244" s="1147"/>
      <c r="D244" s="1088">
        <v>702337.92405999871</v>
      </c>
      <c r="E244" s="1005">
        <v>658322.26272999938</v>
      </c>
      <c r="F244" s="1005">
        <v>44015.661849999931</v>
      </c>
      <c r="G244" s="1005">
        <v>57301.911069999864</v>
      </c>
      <c r="H244" s="1005">
        <v>9245.6430799997397</v>
      </c>
      <c r="I244" s="1005">
        <v>1621.167279999994</v>
      </c>
      <c r="J244" s="1005">
        <v>88483.436790000123</v>
      </c>
      <c r="K244" s="1089">
        <v>8473.4429162319229</v>
      </c>
    </row>
    <row r="245" spans="1:11" ht="19.5" customHeight="1" x14ac:dyDescent="0.25">
      <c r="A245" s="1128">
        <v>43830</v>
      </c>
      <c r="B245" s="1129"/>
      <c r="C245" s="1130"/>
      <c r="D245" s="1220">
        <v>710420.70895999996</v>
      </c>
      <c r="E245" s="1220">
        <v>661329.69845000003</v>
      </c>
      <c r="F245" s="1220">
        <v>49091.01051</v>
      </c>
      <c r="G245" s="1220">
        <v>52902.197719999996</v>
      </c>
      <c r="H245" s="1220">
        <v>10865.439630000001</v>
      </c>
      <c r="I245" s="1220">
        <v>1472.4835800000001</v>
      </c>
      <c r="J245" s="1220">
        <v>93858.179780000006</v>
      </c>
      <c r="K245" s="1250">
        <v>8551.7578364692399</v>
      </c>
    </row>
    <row r="246" spans="1:11" ht="19.5" customHeight="1" x14ac:dyDescent="0.25">
      <c r="A246" s="1203">
        <v>44196</v>
      </c>
      <c r="B246" s="1204"/>
      <c r="C246" s="1202"/>
      <c r="D246" s="1088">
        <f>'4.1_4.2'!$C$32</f>
        <v>769325.54057000775</v>
      </c>
      <c r="E246" s="1005">
        <f>'4.1_4.2'!$C$28+'4.1_4.2'!$C$16</f>
        <v>725780.22980500152</v>
      </c>
      <c r="F246" s="1005">
        <f>'4.1_4.2'!$C$12</f>
        <v>43545.310765000031</v>
      </c>
      <c r="G246" s="1005">
        <f>'4.1_4.2'!$C$44</f>
        <v>60508.484939000075</v>
      </c>
      <c r="H246" s="1005">
        <f>'4.1_4.2'!$C$48</f>
        <v>11658.216109000316</v>
      </c>
      <c r="I246" s="1005">
        <f xml:space="preserve"> '4.1_4.2'!$C$52</f>
        <v>1262.1994749999958</v>
      </c>
      <c r="J246" s="1005">
        <f>'4.1_4.2'!$C$56</f>
        <v>95261.1507309999</v>
      </c>
      <c r="K246" s="1089">
        <f>D246/'A3'!B19*1000000</f>
        <v>9255.2791394198011</v>
      </c>
    </row>
    <row r="247" spans="1:11" ht="23.25" customHeight="1" x14ac:dyDescent="0.25">
      <c r="A247" s="1153" t="s">
        <v>495</v>
      </c>
      <c r="B247" s="1154"/>
      <c r="C247" s="1154"/>
      <c r="D247" s="1005"/>
      <c r="E247" s="1005"/>
      <c r="F247" s="1005"/>
      <c r="G247" s="1005"/>
      <c r="H247" s="1005"/>
      <c r="I247" s="1005"/>
      <c r="J247" s="1005"/>
    </row>
    <row r="248" spans="1:11" ht="12.75" customHeight="1" x14ac:dyDescent="0.25">
      <c r="A248" s="1331" t="s">
        <v>697</v>
      </c>
      <c r="B248" s="1332"/>
      <c r="C248" s="1332"/>
      <c r="D248" s="1332"/>
      <c r="E248" s="1332"/>
      <c r="F248" s="1332"/>
      <c r="G248" s="1332"/>
      <c r="H248" s="1332"/>
      <c r="I248" s="1332"/>
      <c r="J248" s="1332"/>
    </row>
    <row r="249" spans="1:11" ht="12.75" customHeight="1" x14ac:dyDescent="0.25">
      <c r="A249" s="1331" t="s">
        <v>537</v>
      </c>
      <c r="B249" s="1332"/>
      <c r="C249" s="1332"/>
      <c r="D249" s="1332"/>
      <c r="E249" s="1332"/>
      <c r="F249" s="1332"/>
      <c r="G249" s="1332"/>
      <c r="H249" s="1332"/>
      <c r="I249" s="1332"/>
      <c r="J249" s="1332"/>
    </row>
    <row r="250" spans="1:11" ht="12.75" customHeight="1" x14ac:dyDescent="0.25">
      <c r="A250" s="1155" t="s">
        <v>538</v>
      </c>
      <c r="B250" s="1156"/>
      <c r="C250" s="1156"/>
      <c r="D250" s="1156"/>
      <c r="E250" s="1157"/>
      <c r="F250" s="1158"/>
      <c r="G250" s="1158"/>
      <c r="H250" s="1158"/>
      <c r="I250" s="1158"/>
      <c r="J250" s="1158"/>
      <c r="K250" s="1158"/>
    </row>
    <row r="251" spans="1:11" ht="12.75" customHeight="1" x14ac:dyDescent="0.25">
      <c r="A251" s="1155" t="s">
        <v>623</v>
      </c>
      <c r="B251" s="1156"/>
      <c r="C251" s="1156"/>
      <c r="D251" s="1156"/>
      <c r="E251" s="1157"/>
      <c r="F251" s="1157"/>
      <c r="G251" s="1157"/>
      <c r="H251" s="1157"/>
      <c r="I251" s="1157"/>
      <c r="J251" s="1157"/>
    </row>
    <row r="252" spans="1:11" ht="12.75" customHeight="1" x14ac:dyDescent="0.25">
      <c r="A252" s="1155" t="s">
        <v>891</v>
      </c>
      <c r="B252" s="1156"/>
      <c r="C252" s="1156"/>
      <c r="D252" s="1156"/>
      <c r="E252" s="1157"/>
      <c r="F252" s="1157"/>
      <c r="G252" s="1157"/>
      <c r="H252" s="1157"/>
      <c r="I252" s="1157"/>
      <c r="J252" s="1157"/>
    </row>
    <row r="253" spans="1:11" ht="12.75" customHeight="1" x14ac:dyDescent="0.25">
      <c r="A253" s="1155" t="s">
        <v>783</v>
      </c>
      <c r="B253" s="1156"/>
      <c r="C253" s="1156"/>
      <c r="D253" s="1156"/>
      <c r="E253" s="1157"/>
      <c r="F253" s="1157"/>
      <c r="G253" s="1157"/>
      <c r="H253" s="1157"/>
      <c r="I253" s="1157"/>
      <c r="J253" s="1157"/>
    </row>
    <row r="254" spans="1:11" ht="12.75" customHeight="1" x14ac:dyDescent="0.25">
      <c r="A254" s="1155"/>
      <c r="B254" s="1156"/>
      <c r="C254" s="1156"/>
      <c r="D254" s="1156"/>
      <c r="E254" s="1157"/>
      <c r="F254" s="1157"/>
      <c r="G254" s="1157"/>
      <c r="H254" s="1157"/>
      <c r="I254" s="1157"/>
      <c r="J254" s="1157"/>
    </row>
    <row r="255" spans="1:11" x14ac:dyDescent="0.25">
      <c r="B255" s="1159"/>
      <c r="C255" s="1159"/>
      <c r="D255" s="1159"/>
      <c r="E255" s="1159"/>
      <c r="F255" s="1159"/>
      <c r="G255" s="1159"/>
      <c r="H255" s="1159"/>
      <c r="I255" s="1159"/>
    </row>
    <row r="259" spans="4:11" x14ac:dyDescent="0.25">
      <c r="D259" s="1160"/>
      <c r="E259" s="1160"/>
      <c r="F259" s="1160"/>
      <c r="G259" s="1160"/>
      <c r="H259" s="1160"/>
      <c r="I259" s="1160"/>
      <c r="J259" s="1160"/>
      <c r="K259" s="1160"/>
    </row>
  </sheetData>
  <mergeCells count="32">
    <mergeCell ref="A2:I2"/>
    <mergeCell ref="A4:I4"/>
    <mergeCell ref="A5:C7"/>
    <mergeCell ref="D5:D6"/>
    <mergeCell ref="E5:F5"/>
    <mergeCell ref="G5:G6"/>
    <mergeCell ref="I5:I6"/>
    <mergeCell ref="N26:Q26"/>
    <mergeCell ref="D219:J219"/>
    <mergeCell ref="D37:J37"/>
    <mergeCell ref="D51:J51"/>
    <mergeCell ref="K5:K7"/>
    <mergeCell ref="H5:H6"/>
    <mergeCell ref="D65:J65"/>
    <mergeCell ref="D79:J79"/>
    <mergeCell ref="D93:J93"/>
    <mergeCell ref="J5:J6"/>
    <mergeCell ref="D7:J7"/>
    <mergeCell ref="D9:J9"/>
    <mergeCell ref="D23:J23"/>
    <mergeCell ref="D107:J107"/>
    <mergeCell ref="D121:J121"/>
    <mergeCell ref="D135:J135"/>
    <mergeCell ref="D149:J149"/>
    <mergeCell ref="D163:J163"/>
    <mergeCell ref="D233:J233"/>
    <mergeCell ref="A248:J248"/>
    <mergeCell ref="A249:J249"/>
    <mergeCell ref="D177:J177"/>
    <mergeCell ref="D178:J178"/>
    <mergeCell ref="D191:J191"/>
    <mergeCell ref="D205:J20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3" manualBreakCount="3">
    <brk id="78" max="10" man="1"/>
    <brk id="148" max="10" man="1"/>
    <brk id="218" max="1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9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4.5546875" style="451" customWidth="1" collapsed="1"/>
    <col min="2" max="10" width="16.5546875" style="451" customWidth="1" collapsed="1"/>
    <col min="11" max="16384" width="12.5546875" style="451" collapsed="1"/>
  </cols>
  <sheetData>
    <row r="1" spans="1:10" ht="17.399999999999999" x14ac:dyDescent="0.3">
      <c r="A1" s="341" t="s">
        <v>675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6" x14ac:dyDescent="0.3">
      <c r="A2" s="1351" t="s">
        <v>621</v>
      </c>
      <c r="B2" s="1351"/>
      <c r="C2" s="1351"/>
      <c r="D2" s="1351"/>
      <c r="E2" s="1351"/>
      <c r="F2" s="1351"/>
      <c r="G2" s="1351"/>
      <c r="H2" s="1351"/>
      <c r="I2" s="1351"/>
      <c r="J2" s="1351"/>
    </row>
    <row r="3" spans="1:10" ht="15.6" x14ac:dyDescent="0.3">
      <c r="A3" s="696" t="s">
        <v>624</v>
      </c>
      <c r="B3" s="696"/>
      <c r="C3" s="696"/>
      <c r="D3" s="696"/>
      <c r="E3" s="696"/>
      <c r="F3" s="696"/>
      <c r="G3" s="696"/>
      <c r="H3" s="696"/>
      <c r="I3" s="696"/>
      <c r="J3" s="696"/>
    </row>
    <row r="4" spans="1:10" ht="14.4" x14ac:dyDescent="0.25">
      <c r="A4" s="1352"/>
      <c r="B4" s="1353"/>
      <c r="C4" s="1353"/>
      <c r="D4" s="1353"/>
      <c r="E4" s="1353"/>
      <c r="F4" s="1353"/>
      <c r="G4" s="1353"/>
      <c r="H4" s="1353"/>
      <c r="I4" s="1353"/>
      <c r="J4" s="1353"/>
    </row>
    <row r="5" spans="1:10" ht="12.75" customHeight="1" x14ac:dyDescent="0.25">
      <c r="A5" s="1354" t="s">
        <v>481</v>
      </c>
      <c r="B5" s="1357" t="s">
        <v>541</v>
      </c>
      <c r="C5" s="1359" t="s">
        <v>3</v>
      </c>
      <c r="D5" s="1360"/>
      <c r="E5" s="1310" t="s">
        <v>625</v>
      </c>
      <c r="F5" s="1361" t="s">
        <v>17</v>
      </c>
      <c r="G5" s="1310" t="s">
        <v>545</v>
      </c>
      <c r="H5" s="1310" t="s">
        <v>546</v>
      </c>
      <c r="I5" s="1310" t="s">
        <v>297</v>
      </c>
      <c r="J5" s="1363" t="s">
        <v>626</v>
      </c>
    </row>
    <row r="6" spans="1:10" ht="66.75" customHeight="1" x14ac:dyDescent="0.25">
      <c r="A6" s="1355"/>
      <c r="B6" s="1358"/>
      <c r="C6" s="695" t="s">
        <v>627</v>
      </c>
      <c r="D6" s="694" t="s">
        <v>542</v>
      </c>
      <c r="E6" s="1311"/>
      <c r="F6" s="1362"/>
      <c r="G6" s="1311"/>
      <c r="H6" s="1311"/>
      <c r="I6" s="1311"/>
      <c r="J6" s="1364"/>
    </row>
    <row r="7" spans="1:10" ht="17.25" customHeight="1" x14ac:dyDescent="0.25">
      <c r="A7" s="1356"/>
      <c r="B7" s="808" t="s">
        <v>285</v>
      </c>
      <c r="C7" s="809"/>
      <c r="D7" s="809"/>
      <c r="E7" s="809"/>
      <c r="F7" s="809"/>
      <c r="G7" s="809"/>
      <c r="H7" s="809"/>
      <c r="I7" s="809"/>
      <c r="J7" s="1365"/>
    </row>
    <row r="8" spans="1:10" x14ac:dyDescent="0.25">
      <c r="A8" s="452"/>
      <c r="B8" s="453"/>
      <c r="C8" s="454"/>
      <c r="D8" s="454"/>
      <c r="E8" s="454"/>
      <c r="F8" s="454"/>
      <c r="G8" s="454"/>
      <c r="H8" s="454"/>
      <c r="I8" s="454"/>
      <c r="J8" s="810"/>
    </row>
    <row r="9" spans="1:10" ht="24.9" customHeight="1" x14ac:dyDescent="0.25">
      <c r="A9" s="811"/>
      <c r="B9" s="812" t="s">
        <v>289</v>
      </c>
      <c r="C9" s="813"/>
      <c r="D9" s="813"/>
      <c r="E9" s="813"/>
      <c r="F9" s="813"/>
      <c r="G9" s="813"/>
      <c r="H9" s="813"/>
      <c r="I9" s="813"/>
      <c r="J9" s="813"/>
    </row>
    <row r="10" spans="1:10" x14ac:dyDescent="0.25">
      <c r="A10" s="814" t="s">
        <v>628</v>
      </c>
      <c r="B10" s="815">
        <v>993.44012516425255</v>
      </c>
      <c r="C10" s="816">
        <v>81.295409110198747</v>
      </c>
      <c r="D10" s="816">
        <v>912.14471605405379</v>
      </c>
      <c r="E10" s="816">
        <v>19.940383366652522</v>
      </c>
      <c r="F10" s="816">
        <v>1.022583762392437</v>
      </c>
      <c r="G10" s="816">
        <v>0</v>
      </c>
      <c r="H10" s="816">
        <v>0</v>
      </c>
      <c r="I10" s="816">
        <v>0</v>
      </c>
      <c r="J10" s="817">
        <v>155.83863417899425</v>
      </c>
    </row>
    <row r="11" spans="1:10" x14ac:dyDescent="0.25">
      <c r="A11" s="814" t="s">
        <v>551</v>
      </c>
      <c r="B11" s="816">
        <v>1484.2803311126222</v>
      </c>
      <c r="C11" s="816">
        <v>459.65140119540041</v>
      </c>
      <c r="D11" s="816">
        <v>1024.628929917222</v>
      </c>
      <c r="E11" s="816">
        <v>557.81944238507435</v>
      </c>
      <c r="F11" s="816">
        <v>5.6242106931584033</v>
      </c>
      <c r="G11" s="816">
        <v>0</v>
      </c>
      <c r="H11" s="816">
        <v>0</v>
      </c>
      <c r="I11" s="816">
        <v>0</v>
      </c>
      <c r="J11" s="817">
        <v>211.39077563378513</v>
      </c>
    </row>
    <row r="12" spans="1:10" x14ac:dyDescent="0.25">
      <c r="A12" s="814" t="s">
        <v>555</v>
      </c>
      <c r="B12" s="816">
        <v>2230.2551857779049</v>
      </c>
      <c r="C12" s="816">
        <v>1454.1141101220453</v>
      </c>
      <c r="D12" s="816">
        <v>776.14107565585971</v>
      </c>
      <c r="E12" s="816">
        <v>1040.9902701155008</v>
      </c>
      <c r="F12" s="816">
        <v>6.6467944555508405</v>
      </c>
      <c r="G12" s="816">
        <v>168.7263207947521</v>
      </c>
      <c r="H12" s="816">
        <v>0</v>
      </c>
      <c r="I12" s="816">
        <v>1155.0083596222576</v>
      </c>
      <c r="J12" s="817">
        <v>290.99267849352259</v>
      </c>
    </row>
    <row r="13" spans="1:10" x14ac:dyDescent="0.25">
      <c r="A13" s="814" t="s">
        <v>556</v>
      </c>
      <c r="B13" s="816">
        <v>2277.8053307291534</v>
      </c>
      <c r="C13" s="816">
        <v>1510.8675089348258</v>
      </c>
      <c r="D13" s="816">
        <v>766.4265299131315</v>
      </c>
      <c r="E13" s="816">
        <v>1073.7129505120588</v>
      </c>
      <c r="F13" s="816">
        <v>9.2032538615319321</v>
      </c>
      <c r="G13" s="816">
        <v>209.11837940925338</v>
      </c>
      <c r="H13" s="816">
        <v>5.6242106931584033</v>
      </c>
      <c r="I13" s="816">
        <v>1278.2297029905462</v>
      </c>
      <c r="J13" s="817">
        <v>290.58457789290998</v>
      </c>
    </row>
    <row r="14" spans="1:10" x14ac:dyDescent="0.25">
      <c r="A14" s="814" t="s">
        <v>557</v>
      </c>
      <c r="B14" s="816">
        <v>2372.394328750454</v>
      </c>
      <c r="C14" s="816">
        <v>1615.6823445800505</v>
      </c>
      <c r="D14" s="816">
        <v>756.71198417040341</v>
      </c>
      <c r="E14" s="816">
        <v>1152.9631920974728</v>
      </c>
      <c r="F14" s="816">
        <v>9.7145457427281521</v>
      </c>
      <c r="G14" s="816">
        <v>183.55378534944245</v>
      </c>
      <c r="H14" s="816">
        <v>6.6467944555508405</v>
      </c>
      <c r="I14" s="816">
        <v>1419.8575540818988</v>
      </c>
      <c r="J14" s="817">
        <v>296.89814641584536</v>
      </c>
    </row>
    <row r="15" spans="1:10" x14ac:dyDescent="0.25">
      <c r="A15" s="814" t="s">
        <v>558</v>
      </c>
      <c r="B15" s="816">
        <v>2449.0881109298866</v>
      </c>
      <c r="C15" s="816">
        <v>1704.6471319081925</v>
      </c>
      <c r="D15" s="816">
        <v>744.44097902169415</v>
      </c>
      <c r="E15" s="816">
        <v>1249.5973576435581</v>
      </c>
      <c r="F15" s="816">
        <v>10.737129505120588</v>
      </c>
      <c r="G15" s="816">
        <v>184.57636911183488</v>
      </c>
      <c r="H15" s="816">
        <v>7.1580863367470586</v>
      </c>
      <c r="I15" s="816">
        <v>1674.9922027988118</v>
      </c>
      <c r="J15" s="817">
        <v>302.04705190112441</v>
      </c>
    </row>
    <row r="16" spans="1:10" x14ac:dyDescent="0.25">
      <c r="A16" s="814" t="s">
        <v>559</v>
      </c>
      <c r="B16" s="816">
        <v>2810.571470935613</v>
      </c>
      <c r="C16" s="816">
        <v>2077.3789133002356</v>
      </c>
      <c r="D16" s="816">
        <v>732.68126575418114</v>
      </c>
      <c r="E16" s="816">
        <v>1294.0797513076291</v>
      </c>
      <c r="F16" s="816">
        <v>11.759713267513025</v>
      </c>
      <c r="G16" s="816">
        <v>210.14096317164581</v>
      </c>
      <c r="H16" s="816">
        <v>11.248421386316807</v>
      </c>
      <c r="I16" s="816">
        <v>1927.0591002285475</v>
      </c>
      <c r="J16" s="817">
        <v>340.3700282093169</v>
      </c>
    </row>
    <row r="17" spans="1:10" x14ac:dyDescent="0.25">
      <c r="A17" s="814" t="s">
        <v>560</v>
      </c>
      <c r="B17" s="816">
        <v>3450.7089061932788</v>
      </c>
      <c r="C17" s="816">
        <v>2728.7647699442182</v>
      </c>
      <c r="D17" s="816">
        <v>721.94413624906053</v>
      </c>
      <c r="E17" s="816">
        <v>1321.1782210110287</v>
      </c>
      <c r="F17" s="816">
        <v>15.338756435886555</v>
      </c>
      <c r="G17" s="816">
        <v>177.41828277508782</v>
      </c>
      <c r="H17" s="816">
        <v>155.94402376484663</v>
      </c>
      <c r="I17" s="816">
        <v>2304.903800432553</v>
      </c>
      <c r="J17" s="817">
        <v>409.52136267751524</v>
      </c>
    </row>
    <row r="18" spans="1:10" x14ac:dyDescent="0.25">
      <c r="A18" s="814" t="s">
        <v>561</v>
      </c>
      <c r="B18" s="816">
        <v>3841.8471953083858</v>
      </c>
      <c r="C18" s="816">
        <v>3131.6627723268384</v>
      </c>
      <c r="D18" s="816">
        <v>710.18442298154753</v>
      </c>
      <c r="E18" s="816">
        <v>1310.4410915059079</v>
      </c>
      <c r="F18" s="816">
        <v>15.338756435886555</v>
      </c>
      <c r="G18" s="816">
        <v>173.32794772551807</v>
      </c>
      <c r="H18" s="816">
        <v>299.1057504997878</v>
      </c>
      <c r="I18" s="816">
        <v>2794.2101307373341</v>
      </c>
      <c r="J18" s="817">
        <v>450.17602269816217</v>
      </c>
    </row>
    <row r="19" spans="1:10" x14ac:dyDescent="0.25">
      <c r="A19" s="814" t="s">
        <v>562</v>
      </c>
      <c r="B19" s="816">
        <v>4370.0117085840793</v>
      </c>
      <c r="C19" s="816">
        <v>3671.0757069888487</v>
      </c>
      <c r="D19" s="816">
        <v>698.42470971403452</v>
      </c>
      <c r="E19" s="816">
        <v>1250.1086495247541</v>
      </c>
      <c r="F19" s="816">
        <v>12.782297029905463</v>
      </c>
      <c r="G19" s="816">
        <v>169.23761267594833</v>
      </c>
      <c r="H19" s="816">
        <v>97.656749308477728</v>
      </c>
      <c r="I19" s="816">
        <v>3030.9382717311832</v>
      </c>
      <c r="J19" s="817">
        <v>510.18757907700422</v>
      </c>
    </row>
    <row r="20" spans="1:10" x14ac:dyDescent="0.25">
      <c r="A20" s="814" t="s">
        <v>563</v>
      </c>
      <c r="B20" s="816">
        <v>4496.3008032395455</v>
      </c>
      <c r="C20" s="816">
        <v>3820.3729362981444</v>
      </c>
      <c r="D20" s="816">
        <v>675.92786694140091</v>
      </c>
      <c r="E20" s="816">
        <v>1242.9505631880072</v>
      </c>
      <c r="F20" s="816">
        <v>12.782297029905463</v>
      </c>
      <c r="G20" s="816">
        <v>198.892541785329</v>
      </c>
      <c r="H20" s="816">
        <v>31.188804752969329</v>
      </c>
      <c r="I20" s="816">
        <v>3235.9663160908667</v>
      </c>
      <c r="J20" s="817">
        <v>515.99178361463248</v>
      </c>
    </row>
    <row r="21" spans="1:10" x14ac:dyDescent="0.25">
      <c r="A21" s="814" t="s">
        <v>564</v>
      </c>
      <c r="B21" s="816">
        <v>4561.2348721514654</v>
      </c>
      <c r="C21" s="816">
        <v>3903.2022210519322</v>
      </c>
      <c r="D21" s="816">
        <v>658.03265109953315</v>
      </c>
      <c r="E21" s="816">
        <v>1232.2134336828865</v>
      </c>
      <c r="F21" s="816">
        <v>12.782297029905463</v>
      </c>
      <c r="G21" s="816">
        <v>212.6974225776269</v>
      </c>
      <c r="H21" s="816">
        <v>10.737129505120588</v>
      </c>
      <c r="I21" s="816">
        <v>3353.0521568848008</v>
      </c>
      <c r="J21" s="817">
        <v>511.94034278948396</v>
      </c>
    </row>
    <row r="22" spans="1:10" x14ac:dyDescent="0.25">
      <c r="A22" s="814" t="s">
        <v>565</v>
      </c>
      <c r="B22" s="816">
        <v>4871.5890440375697</v>
      </c>
      <c r="C22" s="816">
        <v>4227.8725656115312</v>
      </c>
      <c r="D22" s="816">
        <v>643.71647842603909</v>
      </c>
      <c r="E22" s="816">
        <v>1203.5810883358984</v>
      </c>
      <c r="F22" s="816">
        <v>12.271005148709245</v>
      </c>
      <c r="G22" s="816">
        <v>229.05876277590588</v>
      </c>
      <c r="H22" s="816">
        <v>24.542010297418489</v>
      </c>
      <c r="I22" s="816">
        <v>3540.6962772838133</v>
      </c>
      <c r="J22" s="817">
        <v>544.09277207353136</v>
      </c>
    </row>
    <row r="23" spans="1:10" x14ac:dyDescent="0.25">
      <c r="A23" s="814" t="s">
        <v>566</v>
      </c>
      <c r="B23" s="816">
        <v>5681.9866757335758</v>
      </c>
      <c r="C23" s="816">
        <v>5050.0299105750501</v>
      </c>
      <c r="D23" s="816">
        <v>631.95676515852608</v>
      </c>
      <c r="E23" s="816">
        <v>1192.3326669495816</v>
      </c>
      <c r="F23" s="816">
        <v>14.827464554690337</v>
      </c>
      <c r="G23" s="816">
        <v>245.42010297418489</v>
      </c>
      <c r="H23" s="816">
        <v>106.34871128881345</v>
      </c>
      <c r="I23" s="816">
        <v>3893.9989671904</v>
      </c>
      <c r="J23" s="817">
        <v>627.49021830057927</v>
      </c>
    </row>
    <row r="24" spans="1:10" x14ac:dyDescent="0.25">
      <c r="A24" s="814" t="s">
        <v>567</v>
      </c>
      <c r="B24" s="816">
        <v>6158.5107090084521</v>
      </c>
      <c r="C24" s="816">
        <v>5539.8475327610277</v>
      </c>
      <c r="D24" s="816">
        <v>618.66317624742442</v>
      </c>
      <c r="E24" s="816">
        <v>1206.1375477418794</v>
      </c>
      <c r="F24" s="816">
        <v>17.895215841867646</v>
      </c>
      <c r="G24" s="816">
        <v>253.08948119212815</v>
      </c>
      <c r="H24" s="816">
        <v>27.609761584595798</v>
      </c>
      <c r="I24" s="816">
        <v>2231.7890614214939</v>
      </c>
      <c r="J24" s="817">
        <v>672.75247525818224</v>
      </c>
    </row>
    <row r="25" spans="1:10" x14ac:dyDescent="0.25">
      <c r="A25" s="814" t="s">
        <v>568</v>
      </c>
      <c r="B25" s="816">
        <v>6904.4855636737302</v>
      </c>
      <c r="C25" s="816">
        <v>6299.6272682186082</v>
      </c>
      <c r="D25" s="816">
        <v>604.85829545512649</v>
      </c>
      <c r="E25" s="816">
        <v>1217.3859691281962</v>
      </c>
      <c r="F25" s="816">
        <v>14.827464554690337</v>
      </c>
      <c r="G25" s="816">
        <v>229.05876277590588</v>
      </c>
      <c r="H25" s="816">
        <v>37.835599208520172</v>
      </c>
      <c r="I25" s="816">
        <v>2525.2706012281233</v>
      </c>
      <c r="J25" s="817">
        <v>747.28722251160571</v>
      </c>
    </row>
    <row r="26" spans="1:10" x14ac:dyDescent="0.25">
      <c r="A26" s="814" t="s">
        <v>569</v>
      </c>
      <c r="B26" s="816">
        <v>7580.4134306151354</v>
      </c>
      <c r="C26" s="816">
        <v>6988.8487240711111</v>
      </c>
      <c r="D26" s="816">
        <v>591.56470654402483</v>
      </c>
      <c r="E26" s="816">
        <v>1288.9668324956667</v>
      </c>
      <c r="F26" s="816">
        <v>15.338756435886555</v>
      </c>
      <c r="G26" s="816">
        <v>24.030718416222268</v>
      </c>
      <c r="H26" s="816">
        <v>92.032538615319325</v>
      </c>
      <c r="I26" s="816">
        <v>2577.4223731101374</v>
      </c>
      <c r="J26" s="817">
        <v>820.60029923378033</v>
      </c>
    </row>
    <row r="27" spans="1:10" x14ac:dyDescent="0.25">
      <c r="A27" s="814" t="s">
        <v>570</v>
      </c>
      <c r="B27" s="816">
        <v>9412.3722409411857</v>
      </c>
      <c r="C27" s="816">
        <v>8834.6124151894601</v>
      </c>
      <c r="D27" s="816">
        <v>577.75982575172691</v>
      </c>
      <c r="E27" s="816">
        <v>1314.5314265554778</v>
      </c>
      <c r="F27" s="816">
        <v>13.804880792297899</v>
      </c>
      <c r="G27" s="816">
        <v>14.827464554690337</v>
      </c>
      <c r="H27" s="816">
        <v>152.87627247766932</v>
      </c>
      <c r="I27" s="816">
        <v>2662.8081172699058</v>
      </c>
      <c r="J27" s="817">
        <v>1023.4218909397674</v>
      </c>
    </row>
    <row r="28" spans="1:10" x14ac:dyDescent="0.25">
      <c r="A28" s="814" t="s">
        <v>571</v>
      </c>
      <c r="B28" s="816">
        <v>10549.485384721576</v>
      </c>
      <c r="C28" s="816">
        <v>9989.1094829305202</v>
      </c>
      <c r="D28" s="816">
        <v>560.37590179105553</v>
      </c>
      <c r="E28" s="816">
        <v>1375.3751604178278</v>
      </c>
      <c r="F28" s="816">
        <v>13.804880792297899</v>
      </c>
      <c r="G28" s="816">
        <v>13.804880792297899</v>
      </c>
      <c r="H28" s="816">
        <v>112.99550574436429</v>
      </c>
      <c r="I28" s="816">
        <v>2801.3682170740813</v>
      </c>
      <c r="J28" s="817">
        <v>1155.0105691054721</v>
      </c>
    </row>
    <row r="29" spans="1:10" x14ac:dyDescent="0.25">
      <c r="A29" s="814" t="s">
        <v>572</v>
      </c>
      <c r="B29" s="816">
        <v>11182.464733642501</v>
      </c>
      <c r="C29" s="816">
        <v>10637.938880168522</v>
      </c>
      <c r="D29" s="816">
        <v>544.52585347397269</v>
      </c>
      <c r="E29" s="816">
        <v>1393.2703762596955</v>
      </c>
      <c r="F29" s="816">
        <v>12.271005148709245</v>
      </c>
      <c r="G29" s="816">
        <v>14.827464554690337</v>
      </c>
      <c r="H29" s="816">
        <v>64.934068911919752</v>
      </c>
      <c r="I29" s="816">
        <v>2766.6003691527385</v>
      </c>
      <c r="J29" s="817">
        <v>1226.056301257702</v>
      </c>
    </row>
    <row r="30" spans="1:10" x14ac:dyDescent="0.25">
      <c r="A30" s="814" t="s">
        <v>573</v>
      </c>
      <c r="B30" s="816">
        <v>12342.586012076714</v>
      </c>
      <c r="C30" s="816">
        <v>11813.398915038628</v>
      </c>
      <c r="D30" s="816">
        <v>529.18709703808611</v>
      </c>
      <c r="E30" s="816">
        <v>1401.9623382400312</v>
      </c>
      <c r="F30" s="816">
        <v>10.737129505120588</v>
      </c>
      <c r="G30" s="816">
        <v>17.895215841867646</v>
      </c>
      <c r="H30" s="816">
        <v>74.137322773451686</v>
      </c>
      <c r="I30" s="816">
        <v>2820.2860166783412</v>
      </c>
      <c r="J30" s="817">
        <v>1352.2682079524445</v>
      </c>
    </row>
    <row r="31" spans="1:10" x14ac:dyDescent="0.25">
      <c r="A31" s="814" t="s">
        <v>574</v>
      </c>
      <c r="B31" s="816">
        <v>13615.191504374103</v>
      </c>
      <c r="C31" s="816">
        <v>13102.877039415491</v>
      </c>
      <c r="D31" s="816">
        <v>512.31446495861098</v>
      </c>
      <c r="E31" s="816">
        <v>1465.8738233895585</v>
      </c>
      <c r="F31" s="816">
        <v>11.248421386316807</v>
      </c>
      <c r="G31" s="816">
        <v>18.406507723063864</v>
      </c>
      <c r="H31" s="816">
        <v>56.753398812780254</v>
      </c>
      <c r="I31" s="816">
        <v>2167.36628439077</v>
      </c>
      <c r="J31" s="817">
        <v>1486.6784461162918</v>
      </c>
    </row>
    <row r="32" spans="1:10" x14ac:dyDescent="0.25">
      <c r="A32" s="814" t="s">
        <v>575</v>
      </c>
      <c r="B32" s="816">
        <v>15474.248784403553</v>
      </c>
      <c r="C32" s="816">
        <v>14979.318243405613</v>
      </c>
      <c r="D32" s="816">
        <v>494.93054099793949</v>
      </c>
      <c r="E32" s="816">
        <v>1563.5305726980362</v>
      </c>
      <c r="F32" s="816">
        <v>11.759713267513025</v>
      </c>
      <c r="G32" s="816">
        <v>17.383923960671428</v>
      </c>
      <c r="H32" s="816">
        <v>76.182490298236559</v>
      </c>
      <c r="I32" s="816">
        <v>2938.3944412346677</v>
      </c>
      <c r="J32" s="817">
        <v>1675.4917614212966</v>
      </c>
    </row>
    <row r="33" spans="1:10" x14ac:dyDescent="0.25">
      <c r="A33" s="814" t="s">
        <v>576</v>
      </c>
      <c r="B33" s="816">
        <v>17643.148944437911</v>
      </c>
      <c r="C33" s="816">
        <v>17166.113619281841</v>
      </c>
      <c r="D33" s="816">
        <v>477.03532515607185</v>
      </c>
      <c r="E33" s="816">
        <v>1652.4953600261781</v>
      </c>
      <c r="F33" s="816">
        <v>12.782297029905463</v>
      </c>
      <c r="G33" s="816">
        <v>19.429091485456304</v>
      </c>
      <c r="H33" s="816">
        <v>137.02622416058657</v>
      </c>
      <c r="I33" s="816">
        <v>2927.146019848351</v>
      </c>
      <c r="J33" s="817">
        <v>1902.2197383726452</v>
      </c>
    </row>
    <row r="34" spans="1:10" x14ac:dyDescent="0.25">
      <c r="A34" s="814" t="s">
        <v>577</v>
      </c>
      <c r="B34" s="816">
        <v>19359.555789613616</v>
      </c>
      <c r="C34" s="816">
        <v>18900.926972180609</v>
      </c>
      <c r="D34" s="816">
        <v>458.62881743300801</v>
      </c>
      <c r="E34" s="816">
        <v>1730.2117259680033</v>
      </c>
      <c r="F34" s="816">
        <v>13.804880792297899</v>
      </c>
      <c r="G34" s="816">
        <v>17.895215841867646</v>
      </c>
      <c r="H34" s="816">
        <v>224.96842772633613</v>
      </c>
      <c r="I34" s="816">
        <v>2996.6817156910365</v>
      </c>
      <c r="J34" s="817">
        <v>2085.9045846577355</v>
      </c>
    </row>
    <row r="35" spans="1:10" x14ac:dyDescent="0.25">
      <c r="A35" s="814" t="s">
        <v>578</v>
      </c>
      <c r="B35" s="816">
        <v>20657.214584089619</v>
      </c>
      <c r="C35" s="816">
        <v>20217.503566260872</v>
      </c>
      <c r="D35" s="816">
        <v>439.71101782874791</v>
      </c>
      <c r="E35" s="816">
        <v>1774.6941196320745</v>
      </c>
      <c r="F35" s="816">
        <v>13.804880792297899</v>
      </c>
      <c r="G35" s="816">
        <v>18.406507723063864</v>
      </c>
      <c r="H35" s="816">
        <v>121.6874677247</v>
      </c>
      <c r="I35" s="816">
        <v>3001.7946345029986</v>
      </c>
      <c r="J35" s="817">
        <v>2231.7290717574547</v>
      </c>
    </row>
    <row r="36" spans="1:10" x14ac:dyDescent="0.25">
      <c r="A36" s="814" t="s">
        <v>579</v>
      </c>
      <c r="B36" s="816">
        <v>21334.165034793412</v>
      </c>
      <c r="C36" s="816">
        <v>20913.883108450122</v>
      </c>
      <c r="D36" s="816">
        <v>420.28192634329162</v>
      </c>
      <c r="E36" s="816">
        <v>1862.6363231978239</v>
      </c>
      <c r="F36" s="816">
        <v>15.850048317082774</v>
      </c>
      <c r="G36" s="816">
        <v>20.45167524784874</v>
      </c>
      <c r="H36" s="816">
        <v>101.74708435804749</v>
      </c>
      <c r="I36" s="816">
        <v>2983.3881267799347</v>
      </c>
      <c r="J36" s="817">
        <v>2308.1813799335628</v>
      </c>
    </row>
    <row r="37" spans="1:10" x14ac:dyDescent="0.25">
      <c r="A37" s="814" t="s">
        <v>580</v>
      </c>
      <c r="B37" s="816">
        <v>22088.83185143903</v>
      </c>
      <c r="C37" s="816">
        <v>21688.490308462391</v>
      </c>
      <c r="D37" s="816">
        <v>400.34154297663906</v>
      </c>
      <c r="E37" s="816">
        <v>1971.0302020114223</v>
      </c>
      <c r="F37" s="816">
        <v>16.87263207947521</v>
      </c>
      <c r="G37" s="816">
        <v>19.940383366652522</v>
      </c>
      <c r="H37" s="816">
        <v>85.385744159768493</v>
      </c>
      <c r="I37" s="816">
        <v>2872.9490804415518</v>
      </c>
      <c r="J37" s="817">
        <v>2387.318018323881</v>
      </c>
    </row>
    <row r="38" spans="1:10" x14ac:dyDescent="0.25">
      <c r="A38" s="814" t="s">
        <v>581</v>
      </c>
      <c r="B38" s="816">
        <v>22140.472331439851</v>
      </c>
      <c r="C38" s="816">
        <v>21761.093755592254</v>
      </c>
      <c r="D38" s="816">
        <v>379.37857584759411</v>
      </c>
      <c r="E38" s="816">
        <v>2050.280443596836</v>
      </c>
      <c r="F38" s="816">
        <v>17.895215841867646</v>
      </c>
      <c r="G38" s="816">
        <v>18.917799604260086</v>
      </c>
      <c r="H38" s="816">
        <v>55.730815050387818</v>
      </c>
      <c r="I38" s="816">
        <v>2864.2571184612161</v>
      </c>
      <c r="J38" s="817">
        <v>2381.9414744978853</v>
      </c>
    </row>
    <row r="39" spans="1:10" x14ac:dyDescent="0.25">
      <c r="A39" s="814" t="s">
        <v>582</v>
      </c>
      <c r="B39" s="816">
        <v>22813.843738975269</v>
      </c>
      <c r="C39" s="816">
        <v>22455.939422137915</v>
      </c>
      <c r="D39" s="816">
        <v>357.90431683735295</v>
      </c>
      <c r="E39" s="816">
        <v>2101.9209235976541</v>
      </c>
      <c r="F39" s="816">
        <v>19.429091485456304</v>
      </c>
      <c r="G39" s="816">
        <v>18.406507723063864</v>
      </c>
      <c r="H39" s="816">
        <v>219.34421703317773</v>
      </c>
      <c r="I39" s="816">
        <v>2931.7476467791171</v>
      </c>
      <c r="J39" s="817">
        <v>2455.5620561049582</v>
      </c>
    </row>
    <row r="40" spans="1:10" x14ac:dyDescent="0.25">
      <c r="A40" s="814" t="s">
        <v>583</v>
      </c>
      <c r="B40" s="816">
        <v>24257.732011473392</v>
      </c>
      <c r="C40" s="816">
        <v>23921.813245527475</v>
      </c>
      <c r="D40" s="816">
        <v>335.91876594591554</v>
      </c>
      <c r="E40" s="816">
        <v>2237.413272114652</v>
      </c>
      <c r="F40" s="816">
        <v>17.895215841867646</v>
      </c>
      <c r="G40" s="816">
        <v>18.917799604260086</v>
      </c>
      <c r="H40" s="816">
        <v>50.617896238425629</v>
      </c>
      <c r="I40" s="816">
        <v>2973.673581037207</v>
      </c>
      <c r="J40" s="817">
        <v>2587.7765530296183</v>
      </c>
    </row>
    <row r="41" spans="1:10" x14ac:dyDescent="0.25">
      <c r="A41" s="814" t="s">
        <v>584</v>
      </c>
      <c r="B41" s="816">
        <v>24690.284942965391</v>
      </c>
      <c r="C41" s="816">
        <v>24376.863019792108</v>
      </c>
      <c r="D41" s="816">
        <v>312.91063129208572</v>
      </c>
      <c r="E41" s="816">
        <v>2414.8315548897399</v>
      </c>
      <c r="F41" s="816">
        <v>19.429091485456304</v>
      </c>
      <c r="G41" s="816">
        <v>21.474259010241177</v>
      </c>
      <c r="H41" s="816">
        <v>62.888901387134872</v>
      </c>
      <c r="I41" s="816">
        <v>3293.7422986660395</v>
      </c>
      <c r="J41" s="817">
        <v>2600.4062172020194</v>
      </c>
    </row>
    <row r="42" spans="1:10" x14ac:dyDescent="0.25">
      <c r="A42" s="814" t="s">
        <v>585</v>
      </c>
      <c r="B42" s="816">
        <v>26302.388244377067</v>
      </c>
      <c r="C42" s="816">
        <v>26013.508331501205</v>
      </c>
      <c r="D42" s="816">
        <v>289.39120475705965</v>
      </c>
      <c r="E42" s="816">
        <v>2587.6482107340616</v>
      </c>
      <c r="F42" s="816">
        <v>32.211388515361769</v>
      </c>
      <c r="G42" s="816">
        <v>25.564594059810926</v>
      </c>
      <c r="H42" s="816">
        <v>161.05694257680884</v>
      </c>
      <c r="I42" s="816">
        <v>3187.3935873772261</v>
      </c>
      <c r="J42" s="817">
        <v>2704.8249123610449</v>
      </c>
    </row>
    <row r="43" spans="1:10" x14ac:dyDescent="0.25">
      <c r="A43" s="814" t="s">
        <v>586</v>
      </c>
      <c r="B43" s="816">
        <v>28008.057960047652</v>
      </c>
      <c r="C43" s="816">
        <v>27743.208765588013</v>
      </c>
      <c r="D43" s="816">
        <v>264.84919445964118</v>
      </c>
      <c r="E43" s="816">
        <v>2572.8207461793713</v>
      </c>
      <c r="F43" s="816">
        <v>40.903350495697481</v>
      </c>
      <c r="G43" s="816">
        <v>38.346891089716387</v>
      </c>
      <c r="H43" s="816">
        <v>223.9458439639437</v>
      </c>
      <c r="I43" s="816">
        <v>3688.45963094952</v>
      </c>
      <c r="J43" s="817">
        <v>2832.5653686881069</v>
      </c>
    </row>
    <row r="44" spans="1:10" ht="14.4" x14ac:dyDescent="0.25">
      <c r="A44" s="818" t="s">
        <v>676</v>
      </c>
      <c r="B44" s="816">
        <v>29752.585858689152</v>
      </c>
      <c r="C44" s="816">
        <v>29512.789966408123</v>
      </c>
      <c r="D44" s="816">
        <v>239.79589228102648</v>
      </c>
      <c r="E44" s="816">
        <v>2507.8866772674519</v>
      </c>
      <c r="F44" s="816">
        <v>44.993685545267226</v>
      </c>
      <c r="G44" s="816">
        <v>49.595312476033193</v>
      </c>
      <c r="H44" s="816">
        <v>262.29273505366007</v>
      </c>
      <c r="I44" s="816">
        <v>3468.6041220351462</v>
      </c>
      <c r="J44" s="817">
        <v>2953.0451893456197</v>
      </c>
    </row>
    <row r="45" spans="1:10" ht="14.4" x14ac:dyDescent="0.25">
      <c r="A45" s="818" t="s">
        <v>677</v>
      </c>
      <c r="B45" s="816">
        <v>29532.219057893581</v>
      </c>
      <c r="C45" s="816">
        <v>29292.423165612552</v>
      </c>
      <c r="D45" s="816">
        <v>239.79589228102648</v>
      </c>
      <c r="E45" s="816">
        <v>2492.5479208315651</v>
      </c>
      <c r="F45" s="816">
        <v>44.993685545267226</v>
      </c>
      <c r="G45" s="816">
        <v>49.595312476033193</v>
      </c>
      <c r="H45" s="816">
        <v>191.73445544858194</v>
      </c>
      <c r="I45" s="816">
        <v>3468.6041220351462</v>
      </c>
      <c r="J45" s="817">
        <v>2931.1730359781236</v>
      </c>
    </row>
    <row r="46" spans="1:10" x14ac:dyDescent="0.25">
      <c r="A46" s="814" t="s">
        <v>588</v>
      </c>
      <c r="B46" s="816">
        <v>30833.456895537958</v>
      </c>
      <c r="C46" s="816">
        <v>30620.248181079132</v>
      </c>
      <c r="D46" s="816">
        <v>213.72000634001932</v>
      </c>
      <c r="E46" s="816">
        <v>2420.9670574640945</v>
      </c>
      <c r="F46" s="816">
        <v>60.84373386235</v>
      </c>
      <c r="G46" s="816">
        <v>96.634165546085299</v>
      </c>
      <c r="H46" s="816">
        <v>263.82661069724873</v>
      </c>
      <c r="I46" s="816">
        <v>3875.0811675861401</v>
      </c>
      <c r="J46" s="817">
        <v>3022.6348593498114</v>
      </c>
    </row>
    <row r="47" spans="1:10" x14ac:dyDescent="0.25">
      <c r="A47" s="814" t="s">
        <v>589</v>
      </c>
      <c r="B47" s="816">
        <v>32542.19436249572</v>
      </c>
      <c r="C47" s="816">
        <v>32354.038950215509</v>
      </c>
      <c r="D47" s="816">
        <v>187.64412039901219</v>
      </c>
      <c r="E47" s="816">
        <v>2370.3491612256689</v>
      </c>
      <c r="F47" s="816">
        <v>113.50679762556051</v>
      </c>
      <c r="G47" s="816">
        <v>121.6874677247</v>
      </c>
      <c r="H47" s="816">
        <v>273.02986455878067</v>
      </c>
      <c r="I47" s="816">
        <v>3655.2256586717658</v>
      </c>
      <c r="J47" s="817">
        <v>3175.6181242472658</v>
      </c>
    </row>
    <row r="48" spans="1:10" x14ac:dyDescent="0.25">
      <c r="A48" s="814" t="s">
        <v>590</v>
      </c>
      <c r="B48" s="816">
        <v>32796.817719331433</v>
      </c>
      <c r="C48" s="816">
        <v>32796.817719331433</v>
      </c>
      <c r="D48" s="816">
        <v>0</v>
      </c>
      <c r="E48" s="816">
        <v>1982.278623397739</v>
      </c>
      <c r="F48" s="816">
        <v>117.59713267513025</v>
      </c>
      <c r="G48" s="816">
        <v>125.77780277426974</v>
      </c>
      <c r="H48" s="816">
        <v>802.21696159686678</v>
      </c>
      <c r="I48" s="816">
        <v>5096.5574717639056</v>
      </c>
      <c r="J48" s="817">
        <v>3185.5556118260301</v>
      </c>
    </row>
    <row r="49" spans="1:10" x14ac:dyDescent="0.25">
      <c r="A49" s="814" t="s">
        <v>591</v>
      </c>
      <c r="B49" s="816">
        <v>34333.24982232607</v>
      </c>
      <c r="C49" s="816">
        <v>34333.24982232607</v>
      </c>
      <c r="D49" s="816">
        <v>0</v>
      </c>
      <c r="E49" s="816">
        <v>2068.1756594387039</v>
      </c>
      <c r="F49" s="816">
        <v>153.38756435886555</v>
      </c>
      <c r="G49" s="816">
        <v>98.679333070870172</v>
      </c>
      <c r="H49" s="816">
        <v>1217.3859691281962</v>
      </c>
      <c r="I49" s="816">
        <v>6725.5334052550579</v>
      </c>
      <c r="J49" s="817">
        <v>3319.1434599801751</v>
      </c>
    </row>
    <row r="50" spans="1:10" x14ac:dyDescent="0.25">
      <c r="A50" s="814" t="s">
        <v>592</v>
      </c>
      <c r="B50" s="816">
        <v>35097.119892833223</v>
      </c>
      <c r="C50" s="816">
        <v>35097.119892833223</v>
      </c>
      <c r="D50" s="816">
        <v>0</v>
      </c>
      <c r="E50" s="816">
        <v>2109.5903018155977</v>
      </c>
      <c r="F50" s="816">
        <v>187.64412039901219</v>
      </c>
      <c r="G50" s="816">
        <v>134.98105663580168</v>
      </c>
      <c r="H50" s="816">
        <v>366.59627881768864</v>
      </c>
      <c r="I50" s="816">
        <v>9495.71281757617</v>
      </c>
      <c r="J50" s="817">
        <v>3377.1221222184781</v>
      </c>
    </row>
    <row r="51" spans="1:10" x14ac:dyDescent="0.25">
      <c r="A51" s="814" t="s">
        <v>593</v>
      </c>
      <c r="B51" s="816">
        <v>35916.720778390758</v>
      </c>
      <c r="C51" s="816">
        <v>35916.720778390758</v>
      </c>
      <c r="D51" s="816">
        <v>0</v>
      </c>
      <c r="E51" s="816">
        <v>2120.8387232019145</v>
      </c>
      <c r="F51" s="816">
        <v>158.50048317082772</v>
      </c>
      <c r="G51" s="816">
        <v>133.44718099221302</v>
      </c>
      <c r="H51" s="816">
        <v>305.24125307414243</v>
      </c>
      <c r="I51" s="816">
        <v>11159.967890869861</v>
      </c>
      <c r="J51" s="817">
        <v>3450.7506671683223</v>
      </c>
    </row>
    <row r="52" spans="1:10" x14ac:dyDescent="0.25">
      <c r="A52" s="814" t="s">
        <v>594</v>
      </c>
      <c r="B52" s="816">
        <v>36264.910549485387</v>
      </c>
      <c r="C52" s="816">
        <v>36264.910549485387</v>
      </c>
      <c r="D52" s="816">
        <v>0</v>
      </c>
      <c r="E52" s="816">
        <v>2363.7023667701183</v>
      </c>
      <c r="F52" s="816">
        <v>151.34239683408069</v>
      </c>
      <c r="G52" s="816">
        <v>149.2972293092958</v>
      </c>
      <c r="H52" s="816">
        <v>192.75703921097437</v>
      </c>
      <c r="I52" s="816">
        <v>13387.155325360589</v>
      </c>
      <c r="J52" s="817">
        <v>3469.9956396007988</v>
      </c>
    </row>
    <row r="53" spans="1:10" x14ac:dyDescent="0.25">
      <c r="A53" s="814" t="s">
        <v>595</v>
      </c>
      <c r="B53" s="816">
        <v>36897.889898406305</v>
      </c>
      <c r="C53" s="816">
        <v>36897.889898406305</v>
      </c>
      <c r="D53" s="816">
        <v>0</v>
      </c>
      <c r="E53" s="816">
        <v>2342.7393996410733</v>
      </c>
      <c r="F53" s="816">
        <v>159.52306693322018</v>
      </c>
      <c r="G53" s="816">
        <v>155.43273188365043</v>
      </c>
      <c r="H53" s="816">
        <v>200.42641742891766</v>
      </c>
      <c r="I53" s="816">
        <v>14174.544822402766</v>
      </c>
      <c r="J53" s="817">
        <v>3514.8684005077994</v>
      </c>
    </row>
    <row r="54" spans="1:10" x14ac:dyDescent="0.25">
      <c r="A54" s="814" t="s">
        <v>598</v>
      </c>
      <c r="B54" s="816">
        <v>39505</v>
      </c>
      <c r="C54" s="816">
        <v>39505</v>
      </c>
      <c r="D54" s="816">
        <v>0</v>
      </c>
      <c r="E54" s="816">
        <v>2350</v>
      </c>
      <c r="F54" s="816">
        <v>171</v>
      </c>
      <c r="G54" s="816">
        <v>257</v>
      </c>
      <c r="H54" s="816">
        <v>333</v>
      </c>
      <c r="I54" s="816">
        <v>14251</v>
      </c>
      <c r="J54" s="817">
        <v>3740.8078914049293</v>
      </c>
    </row>
    <row r="55" spans="1:10" x14ac:dyDescent="0.25">
      <c r="A55" s="814" t="s">
        <v>599</v>
      </c>
      <c r="B55" s="816">
        <v>40359</v>
      </c>
      <c r="C55" s="816">
        <v>40359</v>
      </c>
      <c r="D55" s="816">
        <v>0</v>
      </c>
      <c r="E55" s="816">
        <v>2378</v>
      </c>
      <c r="F55" s="816">
        <v>171</v>
      </c>
      <c r="G55" s="816">
        <v>173</v>
      </c>
      <c r="H55" s="816">
        <v>366</v>
      </c>
      <c r="I55" s="816">
        <v>14555</v>
      </c>
      <c r="J55" s="817">
        <v>3796</v>
      </c>
    </row>
    <row r="56" spans="1:10" x14ac:dyDescent="0.25">
      <c r="A56" s="814" t="s">
        <v>600</v>
      </c>
      <c r="B56" s="816">
        <v>42748</v>
      </c>
      <c r="C56" s="816">
        <v>42748</v>
      </c>
      <c r="D56" s="816">
        <v>0</v>
      </c>
      <c r="E56" s="816">
        <v>2438</v>
      </c>
      <c r="F56" s="816">
        <v>174</v>
      </c>
      <c r="G56" s="816">
        <v>354</v>
      </c>
      <c r="H56" s="816">
        <v>602</v>
      </c>
      <c r="I56" s="816">
        <v>28028</v>
      </c>
      <c r="J56" s="819">
        <v>4003</v>
      </c>
    </row>
    <row r="57" spans="1:10" x14ac:dyDescent="0.25">
      <c r="A57" s="814" t="s">
        <v>601</v>
      </c>
      <c r="B57" s="816">
        <v>44515</v>
      </c>
      <c r="C57" s="816">
        <v>44515</v>
      </c>
      <c r="D57" s="816">
        <v>0</v>
      </c>
      <c r="E57" s="816">
        <v>2446</v>
      </c>
      <c r="F57" s="816">
        <v>331</v>
      </c>
      <c r="G57" s="816">
        <v>447</v>
      </c>
      <c r="H57" s="816">
        <v>422</v>
      </c>
      <c r="I57" s="816">
        <v>15065</v>
      </c>
      <c r="J57" s="820">
        <v>4158</v>
      </c>
    </row>
    <row r="58" spans="1:10" x14ac:dyDescent="0.25">
      <c r="A58" s="759">
        <v>38717</v>
      </c>
      <c r="B58" s="816">
        <v>46517</v>
      </c>
      <c r="C58" s="816">
        <v>46517</v>
      </c>
      <c r="D58" s="816">
        <v>0</v>
      </c>
      <c r="E58" s="816">
        <v>2399</v>
      </c>
      <c r="F58" s="816">
        <v>239</v>
      </c>
      <c r="G58" s="816">
        <v>442</v>
      </c>
      <c r="H58" s="816">
        <v>264</v>
      </c>
      <c r="I58" s="816">
        <v>16630</v>
      </c>
      <c r="J58" s="820">
        <v>4335</v>
      </c>
    </row>
    <row r="59" spans="1:10" x14ac:dyDescent="0.25">
      <c r="A59" s="814" t="s">
        <v>602</v>
      </c>
      <c r="B59" s="816">
        <v>48109</v>
      </c>
      <c r="C59" s="816">
        <v>48109</v>
      </c>
      <c r="D59" s="816">
        <v>0</v>
      </c>
      <c r="E59" s="816">
        <v>2170</v>
      </c>
      <c r="F59" s="816">
        <v>121</v>
      </c>
      <c r="G59" s="816">
        <v>419</v>
      </c>
      <c r="H59" s="816">
        <v>213</v>
      </c>
      <c r="I59" s="816">
        <v>18015</v>
      </c>
      <c r="J59" s="820">
        <v>4479</v>
      </c>
    </row>
    <row r="60" spans="1:10" x14ac:dyDescent="0.25">
      <c r="A60" s="814"/>
      <c r="B60" s="816"/>
      <c r="C60" s="816"/>
      <c r="D60" s="816"/>
      <c r="E60" s="816"/>
      <c r="F60" s="816"/>
      <c r="G60" s="816"/>
      <c r="H60" s="816"/>
      <c r="I60" s="816"/>
      <c r="J60" s="820"/>
    </row>
    <row r="61" spans="1:10" ht="14.4" x14ac:dyDescent="0.25">
      <c r="A61" s="818" t="s">
        <v>678</v>
      </c>
      <c r="B61" s="816">
        <v>48108.722999999998</v>
      </c>
      <c r="C61" s="816">
        <v>48108.722999999998</v>
      </c>
      <c r="D61" s="816">
        <v>0</v>
      </c>
      <c r="E61" s="816">
        <v>2169.9569999999999</v>
      </c>
      <c r="F61" s="816">
        <v>121.42700000000001</v>
      </c>
      <c r="G61" s="816">
        <v>419.01400000000001</v>
      </c>
      <c r="H61" s="816">
        <v>212.821</v>
      </c>
      <c r="I61" s="816">
        <v>18014.598999999998</v>
      </c>
      <c r="J61" s="820">
        <v>4479.2563772000003</v>
      </c>
    </row>
    <row r="62" spans="1:10" x14ac:dyDescent="0.25">
      <c r="A62" s="814">
        <v>39447</v>
      </c>
      <c r="B62" s="816">
        <v>48269.720999999998</v>
      </c>
      <c r="C62" s="816">
        <v>48269.720999999998</v>
      </c>
      <c r="D62" s="816">
        <v>0</v>
      </c>
      <c r="E62" s="816">
        <v>2086.6579999999999</v>
      </c>
      <c r="F62" s="816">
        <v>154.24700000000001</v>
      </c>
      <c r="G62" s="816">
        <v>423.27699999999999</v>
      </c>
      <c r="H62" s="816">
        <v>100.759</v>
      </c>
      <c r="I62" s="816">
        <v>21057.53</v>
      </c>
      <c r="J62" s="820">
        <v>4491.2598572999996</v>
      </c>
    </row>
    <row r="63" spans="1:10" x14ac:dyDescent="0.25">
      <c r="A63" s="814">
        <v>39813</v>
      </c>
      <c r="B63" s="816">
        <v>47736.735000000001</v>
      </c>
      <c r="C63" s="816">
        <v>47736.735000000001</v>
      </c>
      <c r="D63" s="816">
        <v>0</v>
      </c>
      <c r="E63" s="816">
        <v>1977.068</v>
      </c>
      <c r="F63" s="816">
        <v>273.52199999999999</v>
      </c>
      <c r="G63" s="816">
        <v>266.39100000000002</v>
      </c>
      <c r="H63" s="816">
        <v>96.763000000000005</v>
      </c>
      <c r="I63" s="816">
        <v>16355.334999999999</v>
      </c>
      <c r="J63" s="820">
        <v>4438.8959616000002</v>
      </c>
    </row>
    <row r="64" spans="1:10" x14ac:dyDescent="0.25">
      <c r="A64" s="814">
        <v>40178</v>
      </c>
      <c r="B64" s="816">
        <v>62559.336000000003</v>
      </c>
      <c r="C64" s="816">
        <v>62559.336000000003</v>
      </c>
      <c r="D64" s="816">
        <v>0</v>
      </c>
      <c r="E64" s="816">
        <v>1829.258</v>
      </c>
      <c r="F64" s="816">
        <v>311.85500000000002</v>
      </c>
      <c r="G64" s="816">
        <v>201.953</v>
      </c>
      <c r="H64" s="816">
        <v>155.29900000000001</v>
      </c>
      <c r="I64" s="816">
        <v>30109.993999999999</v>
      </c>
      <c r="J64" s="820">
        <v>5820.6074578999996</v>
      </c>
    </row>
    <row r="65" spans="1:10" ht="24.9" customHeight="1" x14ac:dyDescent="0.25">
      <c r="A65" s="455"/>
      <c r="B65" s="769" t="s">
        <v>246</v>
      </c>
      <c r="C65" s="816"/>
      <c r="D65" s="816"/>
      <c r="E65" s="816"/>
      <c r="F65" s="816"/>
      <c r="G65" s="816"/>
      <c r="H65" s="816"/>
      <c r="I65" s="816"/>
      <c r="J65" s="821"/>
    </row>
    <row r="66" spans="1:10" x14ac:dyDescent="0.25">
      <c r="A66" s="814" t="s">
        <v>628</v>
      </c>
      <c r="B66" s="816">
        <v>1198.4681695239362</v>
      </c>
      <c r="C66" s="816">
        <v>108.90517069479453</v>
      </c>
      <c r="D66" s="816">
        <v>1089.5629988291416</v>
      </c>
      <c r="E66" s="816">
        <v>8.1806700991394958</v>
      </c>
      <c r="F66" s="816">
        <v>1.5338756435886556</v>
      </c>
      <c r="G66" s="816">
        <v>0</v>
      </c>
      <c r="H66" s="816">
        <v>0</v>
      </c>
      <c r="I66" s="816">
        <v>0</v>
      </c>
      <c r="J66" s="817">
        <v>131.54079349401121</v>
      </c>
    </row>
    <row r="67" spans="1:10" x14ac:dyDescent="0.25">
      <c r="A67" s="814" t="s">
        <v>551</v>
      </c>
      <c r="B67" s="816">
        <v>2001.1964230019992</v>
      </c>
      <c r="C67" s="816">
        <v>827.78155565667771</v>
      </c>
      <c r="D67" s="816">
        <v>1173.4148673453215</v>
      </c>
      <c r="E67" s="816">
        <v>474.47886575009079</v>
      </c>
      <c r="F67" s="816">
        <v>5.1129188119621851</v>
      </c>
      <c r="G67" s="816">
        <v>0</v>
      </c>
      <c r="H67" s="816">
        <v>0</v>
      </c>
      <c r="I67" s="816">
        <v>0</v>
      </c>
      <c r="J67" s="817">
        <v>220.26266281459459</v>
      </c>
    </row>
    <row r="68" spans="1:10" x14ac:dyDescent="0.25">
      <c r="A68" s="814" t="s">
        <v>555</v>
      </c>
      <c r="B68" s="816">
        <v>2577.9336649913334</v>
      </c>
      <c r="C68" s="816">
        <v>1709.2487588389583</v>
      </c>
      <c r="D68" s="816">
        <v>868.68490615237522</v>
      </c>
      <c r="E68" s="816">
        <v>1070.1339073436852</v>
      </c>
      <c r="F68" s="816">
        <v>12.271005148709245</v>
      </c>
      <c r="G68" s="816">
        <v>87.94220356574958</v>
      </c>
      <c r="H68" s="816">
        <v>0</v>
      </c>
      <c r="I68" s="816">
        <v>604.85829545512649</v>
      </c>
      <c r="J68" s="817">
        <v>272.857848303997</v>
      </c>
    </row>
    <row r="69" spans="1:10" x14ac:dyDescent="0.25">
      <c r="A69" s="814" t="s">
        <v>556</v>
      </c>
      <c r="B69" s="816">
        <v>2541.6319414264021</v>
      </c>
      <c r="C69" s="816">
        <v>1690.8422511158947</v>
      </c>
      <c r="D69" s="816">
        <v>850.78969031050758</v>
      </c>
      <c r="E69" s="816">
        <v>1123.3082629880921</v>
      </c>
      <c r="F69" s="816">
        <v>21.474259010241177</v>
      </c>
      <c r="G69" s="816">
        <v>102.2583762392437</v>
      </c>
      <c r="H69" s="816">
        <v>3.0677512871773112</v>
      </c>
      <c r="I69" s="816">
        <v>656.4987754559445</v>
      </c>
      <c r="J69" s="817">
        <v>264.92442425591548</v>
      </c>
    </row>
    <row r="70" spans="1:10" x14ac:dyDescent="0.25">
      <c r="A70" s="814" t="s">
        <v>557</v>
      </c>
      <c r="B70" s="816">
        <v>2671.5000792502415</v>
      </c>
      <c r="C70" s="816">
        <v>1831.4475184448547</v>
      </c>
      <c r="D70" s="816">
        <v>840.05256080538697</v>
      </c>
      <c r="E70" s="816">
        <v>1169.8358241769479</v>
      </c>
      <c r="F70" s="816">
        <v>19.940383366652522</v>
      </c>
      <c r="G70" s="816">
        <v>125.26651089307353</v>
      </c>
      <c r="H70" s="816">
        <v>3.5790431683735293</v>
      </c>
      <c r="I70" s="816">
        <v>728.07963882341517</v>
      </c>
      <c r="J70" s="817">
        <v>274.52935704232175</v>
      </c>
    </row>
    <row r="71" spans="1:10" x14ac:dyDescent="0.25">
      <c r="A71" s="814" t="s">
        <v>558</v>
      </c>
      <c r="B71" s="816">
        <v>2829.4892705398734</v>
      </c>
      <c r="C71" s="816">
        <v>1998.6399635960181</v>
      </c>
      <c r="D71" s="816">
        <v>830.33801506265888</v>
      </c>
      <c r="E71" s="816">
        <v>1267.4925734854257</v>
      </c>
      <c r="F71" s="816">
        <v>18.406507723063864</v>
      </c>
      <c r="G71" s="816">
        <v>123.22134336828866</v>
      </c>
      <c r="H71" s="816">
        <v>3.5790431683735293</v>
      </c>
      <c r="I71" s="816">
        <v>763.35877862595419</v>
      </c>
      <c r="J71" s="817">
        <v>287.35698317590573</v>
      </c>
    </row>
    <row r="72" spans="1:10" x14ac:dyDescent="0.25">
      <c r="A72" s="814" t="s">
        <v>559</v>
      </c>
      <c r="B72" s="816">
        <v>3154.670906980668</v>
      </c>
      <c r="C72" s="816">
        <v>2339.1603564726997</v>
      </c>
      <c r="D72" s="816">
        <v>815.51055050796845</v>
      </c>
      <c r="E72" s="816">
        <v>1322.2008047734209</v>
      </c>
      <c r="F72" s="816">
        <v>17.895215841867646</v>
      </c>
      <c r="G72" s="816">
        <v>85.385744159768493</v>
      </c>
      <c r="H72" s="816">
        <v>7.6693782179432777</v>
      </c>
      <c r="I72" s="816">
        <v>778.18624318064451</v>
      </c>
      <c r="J72" s="817">
        <v>316.21969356876048</v>
      </c>
    </row>
    <row r="73" spans="1:10" x14ac:dyDescent="0.25">
      <c r="A73" s="814" t="s">
        <v>560</v>
      </c>
      <c r="B73" s="816">
        <v>3601.0287192649671</v>
      </c>
      <c r="C73" s="816">
        <v>2803.4133845988658</v>
      </c>
      <c r="D73" s="816">
        <v>797.61533466610081</v>
      </c>
      <c r="E73" s="816">
        <v>1357.9912364571562</v>
      </c>
      <c r="F73" s="816">
        <v>18.406507723063864</v>
      </c>
      <c r="G73" s="816">
        <v>94.588998021300426</v>
      </c>
      <c r="H73" s="816">
        <v>27.609761584595798</v>
      </c>
      <c r="I73" s="816">
        <v>802.21696159686678</v>
      </c>
      <c r="J73" s="817">
        <v>356.50572911967913</v>
      </c>
    </row>
    <row r="74" spans="1:10" x14ac:dyDescent="0.25">
      <c r="A74" s="814" t="s">
        <v>561</v>
      </c>
      <c r="B74" s="816">
        <v>4035.6268182817525</v>
      </c>
      <c r="C74" s="816">
        <v>3254.3728238139306</v>
      </c>
      <c r="D74" s="816">
        <v>781.25399446782183</v>
      </c>
      <c r="E74" s="816">
        <v>1384.5784142793598</v>
      </c>
      <c r="F74" s="816">
        <v>18.406507723063864</v>
      </c>
      <c r="G74" s="816">
        <v>107.88258693240211</v>
      </c>
      <c r="H74" s="816">
        <v>111.97292198197185</v>
      </c>
      <c r="I74" s="816">
        <v>873.79782496433745</v>
      </c>
      <c r="J74" s="817">
        <v>394.99910131173681</v>
      </c>
    </row>
    <row r="75" spans="1:10" x14ac:dyDescent="0.25">
      <c r="A75" s="814" t="s">
        <v>562</v>
      </c>
      <c r="B75" s="816">
        <v>4647.1319081924303</v>
      </c>
      <c r="C75" s="816">
        <v>3878.1489188733171</v>
      </c>
      <c r="D75" s="816">
        <v>769.49428120030882</v>
      </c>
      <c r="E75" s="816">
        <v>1347.765398833232</v>
      </c>
      <c r="F75" s="816">
        <v>20.962967129044959</v>
      </c>
      <c r="G75" s="816">
        <v>114.01808950675672</v>
      </c>
      <c r="H75" s="816">
        <v>23.008134653829831</v>
      </c>
      <c r="I75" s="816">
        <v>885.55753823185046</v>
      </c>
      <c r="J75" s="817">
        <v>452.03804406369699</v>
      </c>
    </row>
    <row r="76" spans="1:10" x14ac:dyDescent="0.25">
      <c r="A76" s="814" t="s">
        <v>563</v>
      </c>
      <c r="B76" s="816">
        <v>5100.1365149322792</v>
      </c>
      <c r="C76" s="816">
        <v>4344.4471145242687</v>
      </c>
      <c r="D76" s="816">
        <v>755.17810852681475</v>
      </c>
      <c r="E76" s="816">
        <v>1406.0526732896008</v>
      </c>
      <c r="F76" s="816">
        <v>20.45167524784874</v>
      </c>
      <c r="G76" s="816">
        <v>126.28909465546597</v>
      </c>
      <c r="H76" s="816">
        <v>6.1355025743546223</v>
      </c>
      <c r="I76" s="816">
        <v>907.54308912328781</v>
      </c>
      <c r="J76" s="817">
        <v>490.13382360769964</v>
      </c>
    </row>
    <row r="77" spans="1:10" x14ac:dyDescent="0.25">
      <c r="A77" s="814" t="s">
        <v>564</v>
      </c>
      <c r="B77" s="816">
        <v>5277.043505826171</v>
      </c>
      <c r="C77" s="816">
        <v>4555.0993695771103</v>
      </c>
      <c r="D77" s="816">
        <v>721.94413624906053</v>
      </c>
      <c r="E77" s="816">
        <v>1413.7220515075442</v>
      </c>
      <c r="F77" s="816">
        <v>21.985550891437395</v>
      </c>
      <c r="G77" s="816">
        <v>147.76335366570714</v>
      </c>
      <c r="H77" s="816">
        <v>7.6693782179432777</v>
      </c>
      <c r="I77" s="816">
        <v>936.17543447027606</v>
      </c>
      <c r="J77" s="817">
        <v>499.29921806679698</v>
      </c>
    </row>
    <row r="78" spans="1:10" x14ac:dyDescent="0.25">
      <c r="A78" s="814" t="s">
        <v>565</v>
      </c>
      <c r="B78" s="816">
        <v>5574.6153806823704</v>
      </c>
      <c r="C78" s="816">
        <v>4869.0325846315891</v>
      </c>
      <c r="D78" s="816">
        <v>705.58279605078155</v>
      </c>
      <c r="E78" s="816">
        <v>1432.1285592306081</v>
      </c>
      <c r="F78" s="816">
        <v>23.008134653829831</v>
      </c>
      <c r="G78" s="816">
        <v>164.12469386398612</v>
      </c>
      <c r="H78" s="816">
        <v>13.804880792297899</v>
      </c>
      <c r="I78" s="816">
        <v>988.83849823348658</v>
      </c>
      <c r="J78" s="817">
        <v>527.84420000590569</v>
      </c>
    </row>
    <row r="79" spans="1:10" x14ac:dyDescent="0.25">
      <c r="A79" s="814" t="s">
        <v>566</v>
      </c>
      <c r="B79" s="816">
        <v>6576.2361759457626</v>
      </c>
      <c r="C79" s="816">
        <v>5885.9921363308677</v>
      </c>
      <c r="D79" s="816">
        <v>690.24403961489497</v>
      </c>
      <c r="E79" s="816">
        <v>1450.0237750724757</v>
      </c>
      <c r="F79" s="816">
        <v>21.474259010241177</v>
      </c>
      <c r="G79" s="816">
        <v>193.2683310921706</v>
      </c>
      <c r="H79" s="816">
        <v>20.45167524784874</v>
      </c>
      <c r="I79" s="816">
        <v>1076.2694099180399</v>
      </c>
      <c r="J79" s="817">
        <v>615.1189015008664</v>
      </c>
    </row>
    <row r="80" spans="1:10" x14ac:dyDescent="0.25">
      <c r="A80" s="814" t="s">
        <v>567</v>
      </c>
      <c r="B80" s="816">
        <v>7301.2480634820004</v>
      </c>
      <c r="C80" s="816">
        <v>6624.8089046594032</v>
      </c>
      <c r="D80" s="816">
        <v>676.43915882259705</v>
      </c>
      <c r="E80" s="816">
        <v>1496.0400443801352</v>
      </c>
      <c r="F80" s="816">
        <v>23.008134653829831</v>
      </c>
      <c r="G80" s="816">
        <v>204.5167524784874</v>
      </c>
      <c r="H80" s="816">
        <v>25.564594059810926</v>
      </c>
      <c r="I80" s="816">
        <v>1209.716590910253</v>
      </c>
      <c r="J80" s="817">
        <v>677.37742617217293</v>
      </c>
    </row>
    <row r="81" spans="1:10" x14ac:dyDescent="0.25">
      <c r="A81" s="814" t="s">
        <v>568</v>
      </c>
      <c r="B81" s="816">
        <v>7985.8678924037367</v>
      </c>
      <c r="C81" s="816">
        <v>7322.7223224922409</v>
      </c>
      <c r="D81" s="816">
        <v>663.14556991149539</v>
      </c>
      <c r="E81" s="816">
        <v>1576.8241616091379</v>
      </c>
      <c r="F81" s="816">
        <v>19.940383366652522</v>
      </c>
      <c r="G81" s="816">
        <v>146.22947802211849</v>
      </c>
      <c r="H81" s="816">
        <v>21.985550891437395</v>
      </c>
      <c r="I81" s="816">
        <v>1410.1430083391706</v>
      </c>
      <c r="J81" s="817">
        <v>735.83479769310566</v>
      </c>
    </row>
    <row r="82" spans="1:10" x14ac:dyDescent="0.25">
      <c r="A82" s="814" t="s">
        <v>569</v>
      </c>
      <c r="B82" s="816">
        <v>8587.1471446904889</v>
      </c>
      <c r="C82" s="816">
        <v>7936.7838718088997</v>
      </c>
      <c r="D82" s="816">
        <v>649.85198100039372</v>
      </c>
      <c r="E82" s="816">
        <v>1638.6904792338803</v>
      </c>
      <c r="F82" s="816">
        <v>23.008134653829831</v>
      </c>
      <c r="G82" s="816">
        <v>152.87627247766932</v>
      </c>
      <c r="H82" s="816">
        <v>56.753398812780254</v>
      </c>
      <c r="I82" s="816">
        <v>1579.380621015119</v>
      </c>
      <c r="J82" s="817">
        <v>791.5868804664824</v>
      </c>
    </row>
    <row r="83" spans="1:10" x14ac:dyDescent="0.25">
      <c r="A83" s="814" t="s">
        <v>570</v>
      </c>
      <c r="B83" s="816">
        <v>10276.455520162795</v>
      </c>
      <c r="C83" s="816">
        <v>9641.4310037170926</v>
      </c>
      <c r="D83" s="816">
        <v>635.0245164457034</v>
      </c>
      <c r="E83" s="816">
        <v>1710.7826344825471</v>
      </c>
      <c r="F83" s="816">
        <v>25.564594059810926</v>
      </c>
      <c r="G83" s="816">
        <v>147.25206178451091</v>
      </c>
      <c r="H83" s="816">
        <v>73.114739011059243</v>
      </c>
      <c r="I83" s="816">
        <v>1821.2216808209303</v>
      </c>
      <c r="J83" s="817">
        <v>948.88549402164892</v>
      </c>
    </row>
    <row r="84" spans="1:10" x14ac:dyDescent="0.25">
      <c r="A84" s="814" t="s">
        <v>571</v>
      </c>
      <c r="B84" s="816">
        <v>11633.42417285756</v>
      </c>
      <c r="C84" s="816">
        <v>11015.272288491331</v>
      </c>
      <c r="D84" s="816">
        <v>618.15188436622816</v>
      </c>
      <c r="E84" s="816">
        <v>1897.9154630003632</v>
      </c>
      <c r="F84" s="816">
        <v>25.564594059810926</v>
      </c>
      <c r="G84" s="816">
        <v>127.3116784178584</v>
      </c>
      <c r="H84" s="816">
        <v>66.979236436704625</v>
      </c>
      <c r="I84" s="816">
        <v>1866.7266582473937</v>
      </c>
      <c r="J84" s="817">
        <v>1077.2055099333061</v>
      </c>
    </row>
    <row r="85" spans="1:10" x14ac:dyDescent="0.25">
      <c r="A85" s="814" t="s">
        <v>572</v>
      </c>
      <c r="B85" s="816">
        <v>12106.369162964062</v>
      </c>
      <c r="C85" s="816">
        <v>11505.601202558504</v>
      </c>
      <c r="D85" s="816">
        <v>600.76796040555678</v>
      </c>
      <c r="E85" s="816">
        <v>1936.7736459712758</v>
      </c>
      <c r="F85" s="816">
        <v>21.474259010241177</v>
      </c>
      <c r="G85" s="816">
        <v>116.57454891273781</v>
      </c>
      <c r="H85" s="816">
        <v>56.242106931584033</v>
      </c>
      <c r="I85" s="816">
        <v>1836.0491453756206</v>
      </c>
      <c r="J85" s="817">
        <v>1119.6811829528847</v>
      </c>
    </row>
    <row r="86" spans="1:10" x14ac:dyDescent="0.25">
      <c r="A86" s="814" t="s">
        <v>573</v>
      </c>
      <c r="B86" s="816">
        <v>12651.917600200426</v>
      </c>
      <c r="C86" s="816">
        <v>12069.044855636737</v>
      </c>
      <c r="D86" s="816">
        <v>582.87274456368914</v>
      </c>
      <c r="E86" s="816">
        <v>1975.6318289421883</v>
      </c>
      <c r="F86" s="816">
        <v>17.383923960671428</v>
      </c>
      <c r="G86" s="816">
        <v>96.634165546085299</v>
      </c>
      <c r="H86" s="816">
        <v>46.016269307659663</v>
      </c>
      <c r="I86" s="816">
        <v>1776.7392871568593</v>
      </c>
      <c r="J86" s="817">
        <v>1170.3218433965997</v>
      </c>
    </row>
    <row r="87" spans="1:10" x14ac:dyDescent="0.25">
      <c r="A87" s="814" t="s">
        <v>574</v>
      </c>
      <c r="B87" s="816">
        <v>13329.379342785416</v>
      </c>
      <c r="C87" s="816">
        <v>12765.935689707183</v>
      </c>
      <c r="D87" s="816">
        <v>563.95494495942899</v>
      </c>
      <c r="E87" s="816">
        <v>2051.3030273592285</v>
      </c>
      <c r="F87" s="816">
        <v>15.850048317082774</v>
      </c>
      <c r="G87" s="816">
        <v>71.580863367470585</v>
      </c>
      <c r="H87" s="816">
        <v>42.948518020482354</v>
      </c>
      <c r="I87" s="816">
        <v>1687.2632079475211</v>
      </c>
      <c r="J87" s="817">
        <v>1229.0454899662079</v>
      </c>
    </row>
    <row r="88" spans="1:10" x14ac:dyDescent="0.25">
      <c r="A88" s="814" t="s">
        <v>575</v>
      </c>
      <c r="B88" s="816">
        <v>14386.730953099195</v>
      </c>
      <c r="C88" s="816">
        <v>13842.205099625224</v>
      </c>
      <c r="D88" s="816">
        <v>544.52585347397269</v>
      </c>
      <c r="E88" s="816">
        <v>2157.1404467668458</v>
      </c>
      <c r="F88" s="816">
        <v>16.87263207947521</v>
      </c>
      <c r="G88" s="816">
        <v>51.129188119621851</v>
      </c>
      <c r="H88" s="816">
        <v>48.061436832444535</v>
      </c>
      <c r="I88" s="816">
        <v>1566.0870321040172</v>
      </c>
      <c r="J88" s="817">
        <v>1320.2620891860461</v>
      </c>
    </row>
    <row r="89" spans="1:10" x14ac:dyDescent="0.25">
      <c r="A89" s="814" t="s">
        <v>576</v>
      </c>
      <c r="B89" s="816">
        <v>15960.998655302354</v>
      </c>
      <c r="C89" s="816">
        <v>15435.901893313836</v>
      </c>
      <c r="D89" s="816">
        <v>525.09676198851639</v>
      </c>
      <c r="E89" s="816">
        <v>2291.6102115214512</v>
      </c>
      <c r="F89" s="816">
        <v>18.917799604260086</v>
      </c>
      <c r="G89" s="816">
        <v>46.527561188855884</v>
      </c>
      <c r="H89" s="816">
        <v>112.99550574436429</v>
      </c>
      <c r="I89" s="816">
        <v>1568.6434915099983</v>
      </c>
      <c r="J89" s="817">
        <v>1458.9799676395778</v>
      </c>
    </row>
    <row r="90" spans="1:10" x14ac:dyDescent="0.25">
      <c r="A90" s="814" t="s">
        <v>577</v>
      </c>
      <c r="B90" s="816">
        <v>17632.411814932791</v>
      </c>
      <c r="C90" s="816">
        <v>17127.766728192124</v>
      </c>
      <c r="D90" s="816">
        <v>504.64508674066764</v>
      </c>
      <c r="E90" s="816">
        <v>2405.1170091470117</v>
      </c>
      <c r="F90" s="816">
        <v>19.429091485456304</v>
      </c>
      <c r="G90" s="816">
        <v>71.580863367470585</v>
      </c>
      <c r="H90" s="816">
        <v>197.35866614174034</v>
      </c>
      <c r="I90" s="816">
        <v>1606.4790907185186</v>
      </c>
      <c r="J90" s="817">
        <v>1608.6072174283843</v>
      </c>
    </row>
    <row r="91" spans="1:10" x14ac:dyDescent="0.25">
      <c r="A91" s="814" t="s">
        <v>578</v>
      </c>
      <c r="B91" s="816">
        <v>19065.051666044594</v>
      </c>
      <c r="C91" s="816">
        <v>18580.858254551775</v>
      </c>
      <c r="D91" s="816">
        <v>484.19341149281894</v>
      </c>
      <c r="E91" s="816">
        <v>2461.3591160785959</v>
      </c>
      <c r="F91" s="816">
        <v>16.361340198278992</v>
      </c>
      <c r="G91" s="816">
        <v>157.98919128963152</v>
      </c>
      <c r="H91" s="816">
        <v>127.82297029905462</v>
      </c>
      <c r="I91" s="816">
        <v>1654.0292356697669</v>
      </c>
      <c r="J91" s="817">
        <v>1738.841226764401</v>
      </c>
    </row>
    <row r="92" spans="1:10" x14ac:dyDescent="0.25">
      <c r="A92" s="814" t="s">
        <v>579</v>
      </c>
      <c r="B92" s="816">
        <v>19692.406804272356</v>
      </c>
      <c r="C92" s="816">
        <v>19230.198943670974</v>
      </c>
      <c r="D92" s="816">
        <v>462.20786060138153</v>
      </c>
      <c r="E92" s="816">
        <v>2579.9788325161185</v>
      </c>
      <c r="F92" s="816">
        <v>17.383923960671428</v>
      </c>
      <c r="G92" s="816">
        <v>85.385744159768493</v>
      </c>
      <c r="H92" s="816">
        <v>40.392058614501259</v>
      </c>
      <c r="I92" s="816">
        <v>1537.4546867570291</v>
      </c>
      <c r="J92" s="817">
        <v>1795.8066978113675</v>
      </c>
    </row>
    <row r="93" spans="1:10" x14ac:dyDescent="0.25">
      <c r="A93" s="814" t="s">
        <v>580</v>
      </c>
      <c r="B93" s="816">
        <v>19946.007577345681</v>
      </c>
      <c r="C93" s="816">
        <v>19505.785267635736</v>
      </c>
      <c r="D93" s="816">
        <v>440.22230970994411</v>
      </c>
      <c r="E93" s="816">
        <v>2722.1179754886671</v>
      </c>
      <c r="F93" s="816">
        <v>16.361340198278992</v>
      </c>
      <c r="G93" s="816">
        <v>78.227657823021431</v>
      </c>
      <c r="H93" s="816">
        <v>78.227657823021431</v>
      </c>
      <c r="I93" s="816">
        <v>1513.9352602220031</v>
      </c>
      <c r="J93" s="817">
        <v>1819.7210185494221</v>
      </c>
    </row>
    <row r="94" spans="1:10" x14ac:dyDescent="0.25">
      <c r="A94" s="814"/>
      <c r="B94" s="816"/>
      <c r="C94" s="816"/>
      <c r="D94" s="816"/>
      <c r="E94" s="816"/>
      <c r="F94" s="816"/>
      <c r="G94" s="816"/>
      <c r="H94" s="816"/>
      <c r="I94" s="816"/>
      <c r="J94" s="817"/>
    </row>
    <row r="95" spans="1:10" x14ac:dyDescent="0.25">
      <c r="A95" s="814" t="s">
        <v>581</v>
      </c>
      <c r="B95" s="816">
        <v>20527.857738146977</v>
      </c>
      <c r="C95" s="816">
        <v>20110.132271209666</v>
      </c>
      <c r="D95" s="816">
        <v>417.7254669373105</v>
      </c>
      <c r="E95" s="816">
        <v>2947.5976950961995</v>
      </c>
      <c r="F95" s="816">
        <v>21.985550891437395</v>
      </c>
      <c r="G95" s="816">
        <v>74.137322773451686</v>
      </c>
      <c r="H95" s="816">
        <v>70.046987723881941</v>
      </c>
      <c r="I95" s="816">
        <v>1428.0382241810382</v>
      </c>
      <c r="J95" s="817">
        <v>1867.2943545197675</v>
      </c>
    </row>
    <row r="96" spans="1:10" x14ac:dyDescent="0.25">
      <c r="A96" s="814" t="s">
        <v>582</v>
      </c>
      <c r="B96" s="816">
        <v>21334.676326674609</v>
      </c>
      <c r="C96" s="816">
        <v>20941.492870034715</v>
      </c>
      <c r="D96" s="816">
        <v>393.18345663989203</v>
      </c>
      <c r="E96" s="816">
        <v>3136.7756911388005</v>
      </c>
      <c r="F96" s="816">
        <v>26.587177822203362</v>
      </c>
      <c r="G96" s="816">
        <v>72.603447129863028</v>
      </c>
      <c r="H96" s="816">
        <v>171.28278020073319</v>
      </c>
      <c r="I96" s="816">
        <v>1751.1746930970482</v>
      </c>
      <c r="J96" s="817">
        <v>1955.4583483045969</v>
      </c>
    </row>
    <row r="97" spans="1:10" x14ac:dyDescent="0.25">
      <c r="A97" s="814" t="s">
        <v>583</v>
      </c>
      <c r="B97" s="816">
        <v>22567.401052238693</v>
      </c>
      <c r="C97" s="816">
        <v>22198.759605896219</v>
      </c>
      <c r="D97" s="816">
        <v>368.64144634247356</v>
      </c>
      <c r="E97" s="816">
        <v>3318.284308963458</v>
      </c>
      <c r="F97" s="816">
        <v>21.474259010241177</v>
      </c>
      <c r="G97" s="816">
        <v>65.445360793115967</v>
      </c>
      <c r="H97" s="816">
        <v>189.17799604260085</v>
      </c>
      <c r="I97" s="816">
        <v>1339.5847287340926</v>
      </c>
      <c r="J97" s="817">
        <v>2053.5254823668743</v>
      </c>
    </row>
    <row r="98" spans="1:10" x14ac:dyDescent="0.25">
      <c r="A98" s="814" t="s">
        <v>584</v>
      </c>
      <c r="B98" s="816">
        <v>22443.668416989207</v>
      </c>
      <c r="C98" s="816">
        <v>22099.568980944154</v>
      </c>
      <c r="D98" s="816">
        <v>343.07685228266263</v>
      </c>
      <c r="E98" s="816">
        <v>3724.2500626332553</v>
      </c>
      <c r="F98" s="816">
        <v>30.166220990576893</v>
      </c>
      <c r="G98" s="816">
        <v>64.934068911919752</v>
      </c>
      <c r="H98" s="816">
        <v>243.88622733059623</v>
      </c>
      <c r="I98" s="816">
        <v>1330.8927667537569</v>
      </c>
      <c r="J98" s="817">
        <v>2021.9000138365091</v>
      </c>
    </row>
    <row r="99" spans="1:10" x14ac:dyDescent="0.25">
      <c r="A99" s="814" t="s">
        <v>585</v>
      </c>
      <c r="B99" s="816">
        <v>23403.874569875705</v>
      </c>
      <c r="C99" s="816">
        <v>23086.873603534052</v>
      </c>
      <c r="D99" s="816">
        <v>317.00096634165544</v>
      </c>
      <c r="E99" s="816">
        <v>3915.4732262006414</v>
      </c>
      <c r="F99" s="816">
        <v>37.835599208520172</v>
      </c>
      <c r="G99" s="816">
        <v>80.272825347806304</v>
      </c>
      <c r="H99" s="816">
        <v>346.14460356983994</v>
      </c>
      <c r="I99" s="816">
        <v>1298.6813782383949</v>
      </c>
      <c r="J99" s="817">
        <v>2064.3846029703964</v>
      </c>
    </row>
    <row r="100" spans="1:10" x14ac:dyDescent="0.25">
      <c r="A100" s="814" t="s">
        <v>586</v>
      </c>
      <c r="B100" s="816">
        <v>24502.64082256638</v>
      </c>
      <c r="C100" s="816">
        <v>24212.738325928123</v>
      </c>
      <c r="D100" s="816">
        <v>289.90249663825591</v>
      </c>
      <c r="E100" s="816">
        <v>3913.4280586758564</v>
      </c>
      <c r="F100" s="816">
        <v>35.279139802539078</v>
      </c>
      <c r="G100" s="816">
        <v>79.761533466610089</v>
      </c>
      <c r="H100" s="816">
        <v>206.56192000327226</v>
      </c>
      <c r="I100" s="816">
        <v>1375.8864522990241</v>
      </c>
      <c r="J100" s="817">
        <v>2126.7750102023315</v>
      </c>
    </row>
    <row r="101" spans="1:10" ht="14.4" x14ac:dyDescent="0.25">
      <c r="A101" s="818" t="s">
        <v>676</v>
      </c>
      <c r="B101" s="816">
        <v>25853.985264567986</v>
      </c>
      <c r="C101" s="816">
        <v>25592.20382139552</v>
      </c>
      <c r="D101" s="816">
        <v>261.78144317246387</v>
      </c>
      <c r="E101" s="816">
        <v>4018.7541862022772</v>
      </c>
      <c r="F101" s="816">
        <v>32.722680396557983</v>
      </c>
      <c r="G101" s="816">
        <v>84.363160397376049</v>
      </c>
      <c r="H101" s="816">
        <v>259.73627564767901</v>
      </c>
      <c r="I101" s="816">
        <v>1439.286645567355</v>
      </c>
      <c r="J101" s="817">
        <v>2215.2507311186687</v>
      </c>
    </row>
    <row r="102" spans="1:10" ht="14.4" x14ac:dyDescent="0.25">
      <c r="A102" s="818" t="s">
        <v>677</v>
      </c>
      <c r="B102" s="816">
        <v>25598.850615851072</v>
      </c>
      <c r="C102" s="816">
        <v>25337.069172678606</v>
      </c>
      <c r="D102" s="816">
        <v>261.78144317246387</v>
      </c>
      <c r="E102" s="816">
        <v>3993.1895921424666</v>
      </c>
      <c r="F102" s="816">
        <v>32.722680396557983</v>
      </c>
      <c r="G102" s="816">
        <v>60.84373386235</v>
      </c>
      <c r="H102" s="816">
        <v>110.43904633838319</v>
      </c>
      <c r="I102" s="816">
        <v>1439.286645567355</v>
      </c>
      <c r="J102" s="817">
        <v>2193.3899923845738</v>
      </c>
    </row>
    <row r="103" spans="1:10" x14ac:dyDescent="0.25">
      <c r="A103" s="814" t="s">
        <v>588</v>
      </c>
      <c r="B103" s="816">
        <v>26490.543656657275</v>
      </c>
      <c r="C103" s="816">
        <v>26257.905850712996</v>
      </c>
      <c r="D103" s="816">
        <v>233.14909782547562</v>
      </c>
      <c r="E103" s="816">
        <v>3644.4885291666455</v>
      </c>
      <c r="F103" s="816">
        <v>43.459809901678575</v>
      </c>
      <c r="G103" s="816">
        <v>71.06957148627437</v>
      </c>
      <c r="H103" s="816">
        <v>143.6730186161374</v>
      </c>
      <c r="I103" s="816">
        <v>1681.1277053731665</v>
      </c>
      <c r="J103" s="817">
        <v>2241.6275707134596</v>
      </c>
    </row>
    <row r="104" spans="1:10" x14ac:dyDescent="0.25">
      <c r="A104" s="814" t="s">
        <v>589</v>
      </c>
      <c r="B104" s="816">
        <v>26269.66556398051</v>
      </c>
      <c r="C104" s="816">
        <v>26064.637519620828</v>
      </c>
      <c r="D104" s="816">
        <v>205.02804435968361</v>
      </c>
      <c r="E104" s="816">
        <v>3522.8010614419454</v>
      </c>
      <c r="F104" s="816">
        <v>89.476079209338238</v>
      </c>
      <c r="G104" s="816">
        <v>73.114739011059243</v>
      </c>
      <c r="H104" s="816">
        <v>176.90699089389159</v>
      </c>
      <c r="I104" s="816">
        <v>1441.33181309214</v>
      </c>
      <c r="J104" s="817">
        <v>2209.5913267162937</v>
      </c>
    </row>
    <row r="105" spans="1:10" x14ac:dyDescent="0.25">
      <c r="A105" s="814" t="s">
        <v>590</v>
      </c>
      <c r="B105" s="816">
        <v>26703.752371116101</v>
      </c>
      <c r="C105" s="816">
        <v>26703.752371116101</v>
      </c>
      <c r="D105" s="816">
        <v>0</v>
      </c>
      <c r="E105" s="816">
        <v>3424.1217283710753</v>
      </c>
      <c r="F105" s="816">
        <v>108.90517069479453</v>
      </c>
      <c r="G105" s="816">
        <v>81.295409110198747</v>
      </c>
      <c r="H105" s="816">
        <v>205.53933624087983</v>
      </c>
      <c r="I105" s="816">
        <v>1851.3879018115072</v>
      </c>
      <c r="J105" s="817">
        <v>2234.3235382290582</v>
      </c>
    </row>
    <row r="106" spans="1:10" x14ac:dyDescent="0.25">
      <c r="A106" s="814" t="s">
        <v>591</v>
      </c>
      <c r="B106" s="816">
        <v>29498.473793734629</v>
      </c>
      <c r="C106" s="816">
        <v>29498.473793734629</v>
      </c>
      <c r="D106" s="816">
        <v>0</v>
      </c>
      <c r="E106" s="816">
        <v>3422.0765608462902</v>
      </c>
      <c r="F106" s="816">
        <v>111.97292198197185</v>
      </c>
      <c r="G106" s="816">
        <v>69.535695842685712</v>
      </c>
      <c r="H106" s="816">
        <v>319.04613386644036</v>
      </c>
      <c r="I106" s="816">
        <v>2247.6391097385767</v>
      </c>
      <c r="J106" s="817">
        <v>2455.2038443768538</v>
      </c>
    </row>
    <row r="107" spans="1:10" x14ac:dyDescent="0.25">
      <c r="A107" s="814" t="s">
        <v>592</v>
      </c>
      <c r="B107" s="816">
        <v>31353.440738714511</v>
      </c>
      <c r="C107" s="816">
        <v>31353.440738714511</v>
      </c>
      <c r="D107" s="816">
        <v>0</v>
      </c>
      <c r="E107" s="816">
        <v>3441.5056523317467</v>
      </c>
      <c r="F107" s="816">
        <v>107.37129505120589</v>
      </c>
      <c r="G107" s="816">
        <v>89.987371090534452</v>
      </c>
      <c r="H107" s="816">
        <v>494.41924911674329</v>
      </c>
      <c r="I107" s="816">
        <v>4616.9656872018531</v>
      </c>
      <c r="J107" s="817">
        <v>2600.5095061386037</v>
      </c>
    </row>
    <row r="108" spans="1:10" x14ac:dyDescent="0.25">
      <c r="A108" s="814" t="s">
        <v>593</v>
      </c>
      <c r="B108" s="816">
        <v>32371.42287417618</v>
      </c>
      <c r="C108" s="816">
        <v>32371.42287417618</v>
      </c>
      <c r="D108" s="816">
        <v>0</v>
      </c>
      <c r="E108" s="816">
        <v>3364.3005782711175</v>
      </c>
      <c r="F108" s="816">
        <v>98.679333070870172</v>
      </c>
      <c r="G108" s="816">
        <v>89.476079209338238</v>
      </c>
      <c r="H108" s="816">
        <v>213.20871445882312</v>
      </c>
      <c r="I108" s="816">
        <v>4859.3180388888604</v>
      </c>
      <c r="J108" s="817">
        <v>2682.7225324265059</v>
      </c>
    </row>
    <row r="109" spans="1:10" x14ac:dyDescent="0.25">
      <c r="A109" s="814" t="s">
        <v>594</v>
      </c>
      <c r="B109" s="816">
        <v>32271.720957342917</v>
      </c>
      <c r="C109" s="816">
        <v>32271.720957342917</v>
      </c>
      <c r="D109" s="816">
        <v>0</v>
      </c>
      <c r="E109" s="816">
        <v>3268.6889964874249</v>
      </c>
      <c r="F109" s="816">
        <v>85.897036040964707</v>
      </c>
      <c r="G109" s="816">
        <v>70.558279605078155</v>
      </c>
      <c r="H109" s="816">
        <v>254.62335683571681</v>
      </c>
      <c r="I109" s="816">
        <v>5094.5123042391215</v>
      </c>
      <c r="J109" s="817">
        <v>2663.3422706941196</v>
      </c>
    </row>
    <row r="110" spans="1:10" x14ac:dyDescent="0.25">
      <c r="A110" s="814" t="s">
        <v>595</v>
      </c>
      <c r="B110" s="816">
        <v>31773.211373176608</v>
      </c>
      <c r="C110" s="816">
        <v>31773.211373176608</v>
      </c>
      <c r="D110" s="816">
        <v>0</v>
      </c>
      <c r="E110" s="816">
        <v>3142.3999018319587</v>
      </c>
      <c r="F110" s="816">
        <v>242.35235168700757</v>
      </c>
      <c r="G110" s="816">
        <v>72.092155248666813</v>
      </c>
      <c r="H110" s="816">
        <v>411.58996436295587</v>
      </c>
      <c r="I110" s="816">
        <v>5683.0092594959688</v>
      </c>
      <c r="J110" s="817">
        <v>2607.9149790059528</v>
      </c>
    </row>
    <row r="111" spans="1:10" x14ac:dyDescent="0.25">
      <c r="A111" s="814" t="s">
        <v>598</v>
      </c>
      <c r="B111" s="816">
        <v>32069</v>
      </c>
      <c r="C111" s="816">
        <v>32069</v>
      </c>
      <c r="D111" s="816">
        <v>0</v>
      </c>
      <c r="E111" s="816">
        <v>3084</v>
      </c>
      <c r="F111" s="816">
        <v>293</v>
      </c>
      <c r="G111" s="816">
        <v>40</v>
      </c>
      <c r="H111" s="816">
        <v>435</v>
      </c>
      <c r="I111" s="816">
        <v>5993</v>
      </c>
      <c r="J111" s="817">
        <v>2611.8834384404181</v>
      </c>
    </row>
    <row r="112" spans="1:10" x14ac:dyDescent="0.25">
      <c r="A112" s="814" t="s">
        <v>599</v>
      </c>
      <c r="B112" s="816">
        <v>33755</v>
      </c>
      <c r="C112" s="816">
        <v>33755</v>
      </c>
      <c r="D112" s="816">
        <v>0</v>
      </c>
      <c r="E112" s="816">
        <v>2910</v>
      </c>
      <c r="F112" s="816">
        <v>264</v>
      </c>
      <c r="G112" s="816">
        <v>70</v>
      </c>
      <c r="H112" s="816">
        <v>276</v>
      </c>
      <c r="I112" s="816">
        <v>7127</v>
      </c>
      <c r="J112" s="817">
        <v>2732</v>
      </c>
    </row>
    <row r="113" spans="1:10" x14ac:dyDescent="0.25">
      <c r="A113" s="814" t="s">
        <v>600</v>
      </c>
      <c r="B113" s="816">
        <v>35961</v>
      </c>
      <c r="C113" s="816">
        <v>35961</v>
      </c>
      <c r="D113" s="816">
        <v>0</v>
      </c>
      <c r="E113" s="816">
        <v>2848</v>
      </c>
      <c r="F113" s="816">
        <v>295</v>
      </c>
      <c r="G113" s="816">
        <v>79</v>
      </c>
      <c r="H113" s="816">
        <v>1465</v>
      </c>
      <c r="I113" s="816">
        <v>6959</v>
      </c>
      <c r="J113" s="819">
        <v>2901</v>
      </c>
    </row>
    <row r="114" spans="1:10" x14ac:dyDescent="0.25">
      <c r="A114" s="814" t="s">
        <v>601</v>
      </c>
      <c r="B114" s="816">
        <v>37428</v>
      </c>
      <c r="C114" s="816">
        <v>37428</v>
      </c>
      <c r="D114" s="816">
        <v>0</v>
      </c>
      <c r="E114" s="816">
        <v>2684</v>
      </c>
      <c r="F114" s="816">
        <v>135</v>
      </c>
      <c r="G114" s="816">
        <v>89</v>
      </c>
      <c r="H114" s="816">
        <v>970</v>
      </c>
      <c r="I114" s="816">
        <v>7208</v>
      </c>
      <c r="J114" s="820">
        <v>3012</v>
      </c>
    </row>
    <row r="115" spans="1:10" x14ac:dyDescent="0.25">
      <c r="A115" s="759">
        <v>38717</v>
      </c>
      <c r="B115" s="816">
        <v>39023</v>
      </c>
      <c r="C115" s="816">
        <v>39023</v>
      </c>
      <c r="D115" s="816">
        <v>0</v>
      </c>
      <c r="E115" s="816">
        <v>2778</v>
      </c>
      <c r="F115" s="816">
        <v>180</v>
      </c>
      <c r="G115" s="816">
        <v>86</v>
      </c>
      <c r="H115" s="816">
        <v>582</v>
      </c>
      <c r="I115" s="816">
        <v>7663</v>
      </c>
      <c r="J115" s="820">
        <v>3133</v>
      </c>
    </row>
    <row r="116" spans="1:10" x14ac:dyDescent="0.25">
      <c r="A116" s="814" t="s">
        <v>602</v>
      </c>
      <c r="B116" s="816">
        <v>38310</v>
      </c>
      <c r="C116" s="816">
        <v>38310</v>
      </c>
      <c r="D116" s="816">
        <v>0</v>
      </c>
      <c r="E116" s="816">
        <v>2652</v>
      </c>
      <c r="F116" s="816">
        <v>191.05600000000001</v>
      </c>
      <c r="G116" s="816">
        <v>94</v>
      </c>
      <c r="H116" s="816">
        <v>242</v>
      </c>
      <c r="I116" s="816">
        <v>7428.4520000000002</v>
      </c>
      <c r="J116" s="820">
        <v>3070</v>
      </c>
    </row>
    <row r="117" spans="1:10" x14ac:dyDescent="0.25">
      <c r="A117" s="814"/>
      <c r="B117" s="816"/>
      <c r="C117" s="816"/>
      <c r="D117" s="816"/>
      <c r="E117" s="816"/>
      <c r="F117" s="816"/>
      <c r="G117" s="816"/>
      <c r="H117" s="816"/>
      <c r="I117" s="816"/>
      <c r="J117" s="820"/>
    </row>
    <row r="118" spans="1:10" ht="14.4" x14ac:dyDescent="0.25">
      <c r="A118" s="818" t="s">
        <v>678</v>
      </c>
      <c r="B118" s="816">
        <v>38310.362999999998</v>
      </c>
      <c r="C118" s="816">
        <v>38310.362999999998</v>
      </c>
      <c r="D118" s="816">
        <v>0</v>
      </c>
      <c r="E118" s="816">
        <v>2652.2289999999998</v>
      </c>
      <c r="F118" s="816">
        <v>191.05600000000001</v>
      </c>
      <c r="G118" s="816">
        <v>93.899000000000001</v>
      </c>
      <c r="H118" s="816">
        <v>242.06800000000001</v>
      </c>
      <c r="I118" s="816">
        <v>7428.4520000000002</v>
      </c>
      <c r="J118" s="820">
        <v>3070.1175016000002</v>
      </c>
    </row>
    <row r="119" spans="1:10" x14ac:dyDescent="0.25">
      <c r="A119" s="759">
        <v>39447</v>
      </c>
      <c r="B119" s="816">
        <v>37417.972999999998</v>
      </c>
      <c r="C119" s="816">
        <v>37417.972999999998</v>
      </c>
      <c r="D119" s="816">
        <v>0</v>
      </c>
      <c r="E119" s="816">
        <v>2499.5329999999999</v>
      </c>
      <c r="F119" s="816">
        <v>182.19800000000001</v>
      </c>
      <c r="G119" s="816">
        <v>98.864999999999995</v>
      </c>
      <c r="H119" s="816">
        <v>235.17500000000001</v>
      </c>
      <c r="I119" s="816">
        <v>8290.1299999999992</v>
      </c>
      <c r="J119" s="822">
        <v>2992.8916970999999</v>
      </c>
    </row>
    <row r="120" spans="1:10" x14ac:dyDescent="0.25">
      <c r="A120" s="759">
        <v>39813</v>
      </c>
      <c r="B120" s="816">
        <v>35821.074000000001</v>
      </c>
      <c r="C120" s="816">
        <v>35821.074000000001</v>
      </c>
      <c r="D120" s="816">
        <v>0</v>
      </c>
      <c r="E120" s="816">
        <v>2341.5129999999999</v>
      </c>
      <c r="F120" s="816">
        <v>167.53100000000001</v>
      </c>
      <c r="G120" s="816">
        <v>100.905</v>
      </c>
      <c r="H120" s="816">
        <v>242.27600000000001</v>
      </c>
      <c r="I120" s="816">
        <v>10913.98</v>
      </c>
      <c r="J120" s="822">
        <v>2861.2653793999998</v>
      </c>
    </row>
    <row r="121" spans="1:10" x14ac:dyDescent="0.25">
      <c r="A121" s="759">
        <v>40178</v>
      </c>
      <c r="B121" s="816">
        <v>41326.983999999997</v>
      </c>
      <c r="C121" s="816">
        <v>41326.983999999997</v>
      </c>
      <c r="D121" s="816">
        <v>0</v>
      </c>
      <c r="E121" s="816">
        <v>2190.0509999999999</v>
      </c>
      <c r="F121" s="816">
        <v>123.057</v>
      </c>
      <c r="G121" s="816">
        <v>112.774</v>
      </c>
      <c r="H121" s="816">
        <v>232.23</v>
      </c>
      <c r="I121" s="816">
        <v>11215.72</v>
      </c>
      <c r="J121" s="822">
        <v>3306.9306898999998</v>
      </c>
    </row>
    <row r="122" spans="1:10" ht="24.9" customHeight="1" x14ac:dyDescent="0.25">
      <c r="A122" s="761"/>
      <c r="B122" s="769" t="s">
        <v>247</v>
      </c>
      <c r="C122" s="816"/>
      <c r="D122" s="816"/>
      <c r="E122" s="816"/>
      <c r="F122" s="816"/>
      <c r="G122" s="816"/>
      <c r="H122" s="816"/>
      <c r="I122" s="816"/>
      <c r="J122" s="444"/>
    </row>
    <row r="123" spans="1:10" x14ac:dyDescent="0.25">
      <c r="A123" s="814" t="s">
        <v>586</v>
      </c>
      <c r="B123" s="816">
        <v>1111.0372578393828</v>
      </c>
      <c r="C123" s="816">
        <v>1111.0372578393828</v>
      </c>
      <c r="D123" s="816">
        <v>0</v>
      </c>
      <c r="E123" s="816">
        <v>64.934068911919752</v>
      </c>
      <c r="F123" s="816">
        <v>6.1355025743546223</v>
      </c>
      <c r="G123" s="816">
        <v>0.51129188119621849</v>
      </c>
      <c r="H123" s="816">
        <v>282.23311842031262</v>
      </c>
      <c r="I123" s="816">
        <v>1961.3156562686941</v>
      </c>
      <c r="J123" s="820">
        <v>433.45287980547278</v>
      </c>
    </row>
    <row r="124" spans="1:10" ht="14.4" x14ac:dyDescent="0.25">
      <c r="A124" s="818" t="s">
        <v>676</v>
      </c>
      <c r="B124" s="816">
        <v>3551.94469867013</v>
      </c>
      <c r="C124" s="816">
        <v>3551.94469867013</v>
      </c>
      <c r="D124" s="816">
        <v>0</v>
      </c>
      <c r="E124" s="816">
        <v>69.024403961489497</v>
      </c>
      <c r="F124" s="816">
        <v>7.1580863367470586</v>
      </c>
      <c r="G124" s="816">
        <v>0</v>
      </c>
      <c r="H124" s="816">
        <v>373.24307327323947</v>
      </c>
      <c r="I124" s="816">
        <v>1380.4880792297899</v>
      </c>
      <c r="J124" s="820">
        <v>1405.449485202638</v>
      </c>
    </row>
    <row r="125" spans="1:10" ht="14.4" x14ac:dyDescent="0.25">
      <c r="A125" s="818" t="s">
        <v>677</v>
      </c>
      <c r="B125" s="816">
        <v>3551.94469867013</v>
      </c>
      <c r="C125" s="816">
        <v>3551.94469867013</v>
      </c>
      <c r="D125" s="816">
        <v>0</v>
      </c>
      <c r="E125" s="816">
        <v>62.377609505938658</v>
      </c>
      <c r="F125" s="816">
        <v>7.1580863367470586</v>
      </c>
      <c r="G125" s="816">
        <v>0</v>
      </c>
      <c r="H125" s="816">
        <v>356.37044119376429</v>
      </c>
      <c r="I125" s="816">
        <v>1378.9542035862012</v>
      </c>
      <c r="J125" s="820">
        <v>1405.449485202638</v>
      </c>
    </row>
    <row r="126" spans="1:10" x14ac:dyDescent="0.25">
      <c r="A126" s="814" t="s">
        <v>588</v>
      </c>
      <c r="B126" s="816">
        <v>6835.4611597122448</v>
      </c>
      <c r="C126" s="816">
        <v>6835.4611597122448</v>
      </c>
      <c r="D126" s="816">
        <v>0</v>
      </c>
      <c r="E126" s="816">
        <v>15.338756435886555</v>
      </c>
      <c r="F126" s="816">
        <v>0</v>
      </c>
      <c r="G126" s="816">
        <v>0</v>
      </c>
      <c r="H126" s="816">
        <v>471.92240634410967</v>
      </c>
      <c r="I126" s="816">
        <v>1347.2541069520357</v>
      </c>
      <c r="J126" s="820">
        <v>2683.5322558492912</v>
      </c>
    </row>
    <row r="127" spans="1:10" x14ac:dyDescent="0.25">
      <c r="A127" s="814" t="s">
        <v>589</v>
      </c>
      <c r="B127" s="816">
        <v>9608.708323320534</v>
      </c>
      <c r="C127" s="816">
        <v>9608.708323320534</v>
      </c>
      <c r="D127" s="816">
        <v>0</v>
      </c>
      <c r="E127" s="816">
        <v>8.1806700991394958</v>
      </c>
      <c r="F127" s="816">
        <v>21.985550891437395</v>
      </c>
      <c r="G127" s="816">
        <v>0</v>
      </c>
      <c r="H127" s="816">
        <v>539.41293466201046</v>
      </c>
      <c r="I127" s="816">
        <v>2685.3049600425397</v>
      </c>
      <c r="J127" s="820">
        <v>3793.049426928008</v>
      </c>
    </row>
    <row r="128" spans="1:10" x14ac:dyDescent="0.25">
      <c r="A128" s="814" t="s">
        <v>590</v>
      </c>
      <c r="B128" s="816">
        <v>11283.700526119346</v>
      </c>
      <c r="C128" s="816">
        <v>11283.700526119346</v>
      </c>
      <c r="D128" s="816">
        <v>0</v>
      </c>
      <c r="E128" s="816">
        <v>20.45167524784874</v>
      </c>
      <c r="F128" s="816">
        <v>28.632345346988235</v>
      </c>
      <c r="G128" s="816">
        <v>2.045167524784874</v>
      </c>
      <c r="H128" s="816">
        <v>819.60088555753828</v>
      </c>
      <c r="I128" s="816">
        <v>3611.7658487700874</v>
      </c>
      <c r="J128" s="820">
        <v>4448.7315913742414</v>
      </c>
    </row>
    <row r="129" spans="1:10" x14ac:dyDescent="0.25">
      <c r="A129" s="814" t="s">
        <v>591</v>
      </c>
      <c r="B129" s="816">
        <v>13017.491295255722</v>
      </c>
      <c r="C129" s="816">
        <v>13017.491295255722</v>
      </c>
      <c r="D129" s="816">
        <v>0</v>
      </c>
      <c r="E129" s="816">
        <v>32.722680396557983</v>
      </c>
      <c r="F129" s="816">
        <v>22.496842772633613</v>
      </c>
      <c r="G129" s="816">
        <v>2.045167524784874</v>
      </c>
      <c r="H129" s="816">
        <v>571.11303129617602</v>
      </c>
      <c r="I129" s="816">
        <v>4249.8581165029682</v>
      </c>
      <c r="J129" s="820">
        <v>5113.9010184028757</v>
      </c>
    </row>
    <row r="130" spans="1:10" x14ac:dyDescent="0.25">
      <c r="A130" s="814" t="s">
        <v>592</v>
      </c>
      <c r="B130" s="816">
        <v>14128.01726121391</v>
      </c>
      <c r="C130" s="816">
        <v>14128.01726121391</v>
      </c>
      <c r="D130" s="816">
        <v>0</v>
      </c>
      <c r="E130" s="816">
        <v>46.527561188855884</v>
      </c>
      <c r="F130" s="816">
        <v>15.338756435886555</v>
      </c>
      <c r="G130" s="816">
        <v>2.045167524784874</v>
      </c>
      <c r="H130" s="816">
        <v>492.37408159195843</v>
      </c>
      <c r="I130" s="816">
        <v>4401.2005133370485</v>
      </c>
      <c r="J130" s="820">
        <v>5515.0340946477963</v>
      </c>
    </row>
    <row r="131" spans="1:10" x14ac:dyDescent="0.25">
      <c r="A131" s="814" t="s">
        <v>593</v>
      </c>
      <c r="B131" s="816">
        <v>14961.934319444941</v>
      </c>
      <c r="C131" s="816">
        <v>14961.934319444941</v>
      </c>
      <c r="D131" s="816">
        <v>0</v>
      </c>
      <c r="E131" s="816">
        <v>43.459809901678575</v>
      </c>
      <c r="F131" s="816">
        <v>30.677512871773111</v>
      </c>
      <c r="G131" s="816">
        <v>2.5564594059810926</v>
      </c>
      <c r="H131" s="816">
        <v>742.39581149690923</v>
      </c>
      <c r="I131" s="816">
        <v>4456.4200365062406</v>
      </c>
      <c r="J131" s="820">
        <v>5797.0288331752299</v>
      </c>
    </row>
    <row r="132" spans="1:10" x14ac:dyDescent="0.25">
      <c r="A132" s="814" t="s">
        <v>594</v>
      </c>
      <c r="B132" s="816">
        <v>15338.245144005359</v>
      </c>
      <c r="C132" s="458">
        <v>15338.245144005359</v>
      </c>
      <c r="D132" s="458">
        <v>0</v>
      </c>
      <c r="E132" s="816">
        <v>40.392058614501259</v>
      </c>
      <c r="F132" s="816">
        <v>36.813015446127729</v>
      </c>
      <c r="G132" s="816">
        <v>0</v>
      </c>
      <c r="H132" s="816">
        <v>1001.620795263392</v>
      </c>
      <c r="I132" s="816">
        <v>4014.6638511527076</v>
      </c>
      <c r="J132" s="820">
        <v>5916.4691625677478</v>
      </c>
    </row>
    <row r="133" spans="1:10" x14ac:dyDescent="0.25">
      <c r="A133" s="814" t="s">
        <v>595</v>
      </c>
      <c r="B133" s="816">
        <v>14618.857467162279</v>
      </c>
      <c r="C133" s="458">
        <v>14618.857467162279</v>
      </c>
      <c r="D133" s="458">
        <v>0</v>
      </c>
      <c r="E133" s="816">
        <v>29.143637228184453</v>
      </c>
      <c r="F133" s="816">
        <v>193.2683310921706</v>
      </c>
      <c r="G133" s="816">
        <v>1.022583762392437</v>
      </c>
      <c r="H133" s="816">
        <v>577.75982575172691</v>
      </c>
      <c r="I133" s="816">
        <v>3803.5003042186695</v>
      </c>
      <c r="J133" s="820">
        <v>5620.8215296451453</v>
      </c>
    </row>
    <row r="134" spans="1:10" x14ac:dyDescent="0.25">
      <c r="A134" s="814" t="s">
        <v>598</v>
      </c>
      <c r="B134" s="816">
        <v>15326</v>
      </c>
      <c r="C134" s="458">
        <v>15326</v>
      </c>
      <c r="D134" s="458">
        <v>0</v>
      </c>
      <c r="E134" s="816">
        <v>43</v>
      </c>
      <c r="F134" s="816">
        <v>107</v>
      </c>
      <c r="G134" s="816">
        <v>1</v>
      </c>
      <c r="H134" s="816">
        <v>704</v>
      </c>
      <c r="I134" s="816">
        <v>3639</v>
      </c>
      <c r="J134" s="820">
        <v>5900.6363031200681</v>
      </c>
    </row>
    <row r="135" spans="1:10" x14ac:dyDescent="0.25">
      <c r="A135" s="814" t="s">
        <v>599</v>
      </c>
      <c r="B135" s="816">
        <v>16453</v>
      </c>
      <c r="C135" s="458">
        <v>16453</v>
      </c>
      <c r="D135" s="458">
        <v>0</v>
      </c>
      <c r="E135" s="816">
        <v>40</v>
      </c>
      <c r="F135" s="816">
        <v>125</v>
      </c>
      <c r="G135" s="816">
        <v>1</v>
      </c>
      <c r="H135" s="816">
        <v>870</v>
      </c>
      <c r="I135" s="816">
        <v>3212</v>
      </c>
      <c r="J135" s="820">
        <v>6360</v>
      </c>
    </row>
    <row r="136" spans="1:10" x14ac:dyDescent="0.25">
      <c r="A136" s="814" t="s">
        <v>600</v>
      </c>
      <c r="B136" s="816">
        <v>18055</v>
      </c>
      <c r="C136" s="816">
        <v>18055</v>
      </c>
      <c r="D136" s="816">
        <v>0</v>
      </c>
      <c r="E136" s="816">
        <v>36</v>
      </c>
      <c r="F136" s="816">
        <v>172</v>
      </c>
      <c r="G136" s="816">
        <v>0.40899999999999997</v>
      </c>
      <c r="H136" s="816">
        <v>431</v>
      </c>
      <c r="I136" s="816">
        <v>3231</v>
      </c>
      <c r="J136" s="820">
        <v>7010</v>
      </c>
    </row>
    <row r="137" spans="1:10" x14ac:dyDescent="0.25">
      <c r="A137" s="814" t="s">
        <v>601</v>
      </c>
      <c r="B137" s="816">
        <v>18214</v>
      </c>
      <c r="C137" s="816">
        <v>18214</v>
      </c>
      <c r="D137" s="816">
        <v>0</v>
      </c>
      <c r="E137" s="816">
        <v>27</v>
      </c>
      <c r="F137" s="816">
        <v>183</v>
      </c>
      <c r="G137" s="816">
        <v>4</v>
      </c>
      <c r="H137" s="816">
        <v>1015</v>
      </c>
      <c r="I137" s="816">
        <v>1639</v>
      </c>
      <c r="J137" s="820">
        <v>7091</v>
      </c>
    </row>
    <row r="138" spans="1:10" x14ac:dyDescent="0.25">
      <c r="A138" s="759">
        <v>38717</v>
      </c>
      <c r="B138" s="816">
        <v>18607</v>
      </c>
      <c r="C138" s="816">
        <v>18607</v>
      </c>
      <c r="D138" s="816">
        <v>0</v>
      </c>
      <c r="E138" s="816">
        <v>24</v>
      </c>
      <c r="F138" s="816">
        <v>170</v>
      </c>
      <c r="G138" s="816">
        <v>1</v>
      </c>
      <c r="H138" s="816">
        <v>1055</v>
      </c>
      <c r="I138" s="816">
        <v>1660</v>
      </c>
      <c r="J138" s="820">
        <v>7263</v>
      </c>
    </row>
    <row r="139" spans="1:10" x14ac:dyDescent="0.25">
      <c r="A139" s="814" t="s">
        <v>602</v>
      </c>
      <c r="B139" s="816">
        <v>18782</v>
      </c>
      <c r="C139" s="816">
        <v>18782</v>
      </c>
      <c r="D139" s="816">
        <v>0</v>
      </c>
      <c r="E139" s="816">
        <v>24</v>
      </c>
      <c r="F139" s="816">
        <v>165</v>
      </c>
      <c r="G139" s="816">
        <v>1</v>
      </c>
      <c r="H139" s="816">
        <v>1186</v>
      </c>
      <c r="I139" s="816">
        <v>1583</v>
      </c>
      <c r="J139" s="820">
        <v>7357</v>
      </c>
    </row>
    <row r="140" spans="1:10" x14ac:dyDescent="0.25">
      <c r="A140" s="814"/>
      <c r="B140" s="816"/>
      <c r="C140" s="816"/>
      <c r="D140" s="816"/>
      <c r="E140" s="816"/>
      <c r="F140" s="816"/>
      <c r="G140" s="816"/>
      <c r="H140" s="816"/>
      <c r="I140" s="816"/>
      <c r="J140" s="820"/>
    </row>
    <row r="141" spans="1:10" ht="14.4" x14ac:dyDescent="0.25">
      <c r="A141" s="818" t="s">
        <v>678</v>
      </c>
      <c r="B141" s="816">
        <v>18782.195</v>
      </c>
      <c r="C141" s="816">
        <v>18782.195</v>
      </c>
      <c r="D141" s="816">
        <v>0</v>
      </c>
      <c r="E141" s="816">
        <v>34.390999999999998</v>
      </c>
      <c r="F141" s="816">
        <v>164.58600000000001</v>
      </c>
      <c r="G141" s="816">
        <v>0.79600000000000004</v>
      </c>
      <c r="H141" s="816">
        <v>1185.6869999999999</v>
      </c>
      <c r="I141" s="816">
        <v>1583.24</v>
      </c>
      <c r="J141" s="820">
        <v>7357.3581630999997</v>
      </c>
    </row>
    <row r="142" spans="1:10" x14ac:dyDescent="0.25">
      <c r="A142" s="759">
        <v>39447</v>
      </c>
      <c r="B142" s="816">
        <v>18918.948</v>
      </c>
      <c r="C142" s="816">
        <v>18918.948</v>
      </c>
      <c r="D142" s="816">
        <v>0</v>
      </c>
      <c r="E142" s="816">
        <v>43.243000000000002</v>
      </c>
      <c r="F142" s="816">
        <v>107.423</v>
      </c>
      <c r="G142" s="816">
        <v>0.76100000000000001</v>
      </c>
      <c r="H142" s="816">
        <v>766.21299999999997</v>
      </c>
      <c r="I142" s="816">
        <v>1455.5429999999999</v>
      </c>
      <c r="J142" s="820">
        <v>7442.6908475999999</v>
      </c>
    </row>
    <row r="143" spans="1:10" x14ac:dyDescent="0.25">
      <c r="A143" s="759">
        <v>39813</v>
      </c>
      <c r="B143" s="816">
        <v>18740.732</v>
      </c>
      <c r="C143" s="816">
        <v>18740.732</v>
      </c>
      <c r="D143" s="816">
        <v>0</v>
      </c>
      <c r="E143" s="816">
        <v>48.862000000000002</v>
      </c>
      <c r="F143" s="816">
        <v>83.206999999999994</v>
      </c>
      <c r="G143" s="816">
        <v>0.76100000000000001</v>
      </c>
      <c r="H143" s="816">
        <v>609.32500000000005</v>
      </c>
      <c r="I143" s="816">
        <v>1312.3979999999999</v>
      </c>
      <c r="J143" s="820">
        <v>7408.5869838999997</v>
      </c>
    </row>
    <row r="144" spans="1:10" x14ac:dyDescent="0.25">
      <c r="A144" s="759">
        <v>40178</v>
      </c>
      <c r="B144" s="816">
        <v>18951.646000000001</v>
      </c>
      <c r="C144" s="816">
        <v>18951.646000000001</v>
      </c>
      <c r="D144" s="816">
        <v>0</v>
      </c>
      <c r="E144" s="816">
        <v>59.767000000000003</v>
      </c>
      <c r="F144" s="816">
        <v>70.233000000000004</v>
      </c>
      <c r="G144" s="816">
        <v>0</v>
      </c>
      <c r="H144" s="816">
        <v>618.44600000000003</v>
      </c>
      <c r="I144" s="816">
        <v>2140.2359999999999</v>
      </c>
      <c r="J144" s="820">
        <v>7533.4118541999997</v>
      </c>
    </row>
    <row r="145" spans="1:10" ht="24.9" customHeight="1" x14ac:dyDescent="0.25">
      <c r="A145" s="768"/>
      <c r="B145" s="769" t="s">
        <v>248</v>
      </c>
      <c r="C145" s="816"/>
      <c r="D145" s="816"/>
      <c r="E145" s="816"/>
      <c r="F145" s="816"/>
      <c r="G145" s="816"/>
      <c r="H145" s="816"/>
      <c r="I145" s="816"/>
      <c r="J145" s="803"/>
    </row>
    <row r="146" spans="1:10" x14ac:dyDescent="0.25">
      <c r="A146" s="814" t="s">
        <v>628</v>
      </c>
      <c r="B146" s="816">
        <v>557.30815050387821</v>
      </c>
      <c r="C146" s="816">
        <v>63.911485149527309</v>
      </c>
      <c r="D146" s="816">
        <v>493.39666535435083</v>
      </c>
      <c r="E146" s="816">
        <v>13.293588911101681</v>
      </c>
      <c r="F146" s="816">
        <v>0.51129188119621849</v>
      </c>
      <c r="G146" s="816">
        <v>0</v>
      </c>
      <c r="H146" s="816">
        <v>0</v>
      </c>
      <c r="I146" s="816">
        <v>0</v>
      </c>
      <c r="J146" s="820">
        <v>130.35838101232181</v>
      </c>
    </row>
    <row r="147" spans="1:10" x14ac:dyDescent="0.25">
      <c r="A147" s="814" t="s">
        <v>551</v>
      </c>
      <c r="B147" s="816">
        <v>890.67045704381258</v>
      </c>
      <c r="C147" s="816">
        <v>342.56556040146637</v>
      </c>
      <c r="D147" s="816">
        <v>548.10489664234626</v>
      </c>
      <c r="E147" s="816">
        <v>270.98469703399581</v>
      </c>
      <c r="F147" s="816">
        <v>5.6242106931584033</v>
      </c>
      <c r="G147" s="816">
        <v>0</v>
      </c>
      <c r="H147" s="816">
        <v>0</v>
      </c>
      <c r="I147" s="816">
        <v>0</v>
      </c>
      <c r="J147" s="820">
        <v>198.50021329258138</v>
      </c>
    </row>
    <row r="148" spans="1:10" x14ac:dyDescent="0.25">
      <c r="A148" s="814" t="s">
        <v>552</v>
      </c>
      <c r="B148" s="816">
        <v>992.41754140186015</v>
      </c>
      <c r="C148" s="816">
        <v>440.22230970994411</v>
      </c>
      <c r="D148" s="816">
        <v>552.19523169191598</v>
      </c>
      <c r="E148" s="816">
        <v>301.15091802457272</v>
      </c>
      <c r="F148" s="816">
        <v>4.6016269307659661</v>
      </c>
      <c r="G148" s="816">
        <v>0</v>
      </c>
      <c r="H148" s="816">
        <v>0</v>
      </c>
      <c r="I148" s="816">
        <v>0</v>
      </c>
      <c r="J148" s="820">
        <v>218.54122159870079</v>
      </c>
    </row>
    <row r="149" spans="1:10" x14ac:dyDescent="0.25">
      <c r="A149" s="814" t="s">
        <v>553</v>
      </c>
      <c r="B149" s="816">
        <v>1055.8177346701912</v>
      </c>
      <c r="C149" s="816">
        <v>494.41924911674329</v>
      </c>
      <c r="D149" s="816">
        <v>561.39848555344793</v>
      </c>
      <c r="E149" s="816">
        <v>378.35599208520171</v>
      </c>
      <c r="F149" s="816">
        <v>3.5790431683735293</v>
      </c>
      <c r="G149" s="816">
        <v>0</v>
      </c>
      <c r="H149" s="816">
        <v>0</v>
      </c>
      <c r="I149" s="816">
        <v>0</v>
      </c>
      <c r="J149" s="820">
        <v>229.72535567236537</v>
      </c>
    </row>
    <row r="150" spans="1:10" x14ac:dyDescent="0.25">
      <c r="A150" s="814" t="s">
        <v>489</v>
      </c>
      <c r="B150" s="816">
        <v>1098.7662526906736</v>
      </c>
      <c r="C150" s="816">
        <v>670.81494812943868</v>
      </c>
      <c r="D150" s="816">
        <v>427.95130456123491</v>
      </c>
      <c r="E150" s="816">
        <v>402.38671050142398</v>
      </c>
      <c r="F150" s="816">
        <v>4.0903350495697479</v>
      </c>
      <c r="G150" s="816">
        <v>0</v>
      </c>
      <c r="H150" s="816">
        <v>0</v>
      </c>
      <c r="I150" s="816">
        <v>0</v>
      </c>
      <c r="J150" s="820">
        <v>236.55835615972131</v>
      </c>
    </row>
    <row r="151" spans="1:10" x14ac:dyDescent="0.25">
      <c r="A151" s="814" t="s">
        <v>554</v>
      </c>
      <c r="B151" s="816">
        <v>1209.2052990290567</v>
      </c>
      <c r="C151" s="816">
        <v>792.50241585413869</v>
      </c>
      <c r="D151" s="816">
        <v>416.7028831749181</v>
      </c>
      <c r="E151" s="816">
        <v>464.76432000736258</v>
      </c>
      <c r="F151" s="816">
        <v>3.0677512871773112</v>
      </c>
      <c r="G151" s="816">
        <v>0</v>
      </c>
      <c r="H151" s="816">
        <v>0</v>
      </c>
      <c r="I151" s="816">
        <v>0</v>
      </c>
      <c r="J151" s="820">
        <v>257.65598411051474</v>
      </c>
    </row>
    <row r="152" spans="1:10" x14ac:dyDescent="0.25">
      <c r="A152" s="814" t="s">
        <v>555</v>
      </c>
      <c r="B152" s="816">
        <v>1310.9523833871042</v>
      </c>
      <c r="C152" s="816">
        <v>911.12213229166139</v>
      </c>
      <c r="D152" s="816">
        <v>399.83025109544286</v>
      </c>
      <c r="E152" s="816">
        <v>590.03083090043617</v>
      </c>
      <c r="F152" s="816">
        <v>2.5564594059810926</v>
      </c>
      <c r="G152" s="816">
        <v>22.496842772633613</v>
      </c>
      <c r="H152" s="816">
        <v>0</v>
      </c>
      <c r="I152" s="816">
        <v>426.92872079884245</v>
      </c>
      <c r="J152" s="820">
        <v>274.79245883981474</v>
      </c>
    </row>
    <row r="153" spans="1:10" x14ac:dyDescent="0.25">
      <c r="A153" s="814" t="s">
        <v>556</v>
      </c>
      <c r="B153" s="816">
        <v>1409.6317164579743</v>
      </c>
      <c r="C153" s="816">
        <v>1014.9143841744938</v>
      </c>
      <c r="D153" s="816">
        <v>394.20604040228449</v>
      </c>
      <c r="E153" s="816">
        <v>598.72279288077186</v>
      </c>
      <c r="F153" s="816">
        <v>2.045167524784874</v>
      </c>
      <c r="G153" s="816">
        <v>29.654929109380674</v>
      </c>
      <c r="H153" s="816">
        <v>1.5338756435886556</v>
      </c>
      <c r="I153" s="816">
        <v>506.69025426545255</v>
      </c>
      <c r="J153" s="820">
        <v>289.97011426120059</v>
      </c>
    </row>
    <row r="154" spans="1:10" x14ac:dyDescent="0.25">
      <c r="A154" s="814" t="s">
        <v>557</v>
      </c>
      <c r="B154" s="816">
        <v>1569.6660752723908</v>
      </c>
      <c r="C154" s="816">
        <v>1183.1294130880497</v>
      </c>
      <c r="D154" s="816">
        <v>386.5366621843412</v>
      </c>
      <c r="E154" s="816">
        <v>637.58097585168446</v>
      </c>
      <c r="F154" s="816">
        <v>2.045167524784874</v>
      </c>
      <c r="G154" s="816">
        <v>46.016269307659663</v>
      </c>
      <c r="H154" s="816">
        <v>1.5338756435886556</v>
      </c>
      <c r="I154" s="816">
        <v>552.70652357311224</v>
      </c>
      <c r="J154" s="820">
        <v>317.94568965796162</v>
      </c>
    </row>
    <row r="155" spans="1:10" x14ac:dyDescent="0.25">
      <c r="A155" s="814" t="s">
        <v>558</v>
      </c>
      <c r="B155" s="816">
        <v>1774.6941196320745</v>
      </c>
      <c r="C155" s="816">
        <v>1391.7365006161067</v>
      </c>
      <c r="D155" s="816">
        <v>382.95761901596768</v>
      </c>
      <c r="E155" s="816">
        <v>688.71016397130632</v>
      </c>
      <c r="F155" s="816">
        <v>3.0677512871773112</v>
      </c>
      <c r="G155" s="816">
        <v>46.016269307659663</v>
      </c>
      <c r="H155" s="816">
        <v>1.5338756435886556</v>
      </c>
      <c r="I155" s="816">
        <v>598.21150099957561</v>
      </c>
      <c r="J155" s="820">
        <v>354.59132442847499</v>
      </c>
    </row>
    <row r="156" spans="1:10" x14ac:dyDescent="0.25">
      <c r="A156" s="814" t="s">
        <v>559</v>
      </c>
      <c r="B156" s="816">
        <v>2107.5451342908127</v>
      </c>
      <c r="C156" s="816">
        <v>1731.7456016115921</v>
      </c>
      <c r="D156" s="816">
        <v>376.31082456041679</v>
      </c>
      <c r="E156" s="816">
        <v>718.87638496188322</v>
      </c>
      <c r="F156" s="816">
        <v>3.5790431683735293</v>
      </c>
      <c r="G156" s="816">
        <v>44.993685545267226</v>
      </c>
      <c r="H156" s="816">
        <v>6.1355025743546223</v>
      </c>
      <c r="I156" s="816">
        <v>678.48432634738197</v>
      </c>
      <c r="J156" s="820">
        <v>414.33278305563886</v>
      </c>
    </row>
    <row r="157" spans="1:10" x14ac:dyDescent="0.25">
      <c r="A157" s="814" t="s">
        <v>560</v>
      </c>
      <c r="B157" s="816">
        <v>2642.3564420220573</v>
      </c>
      <c r="C157" s="816">
        <v>2271.1585362736027</v>
      </c>
      <c r="D157" s="816">
        <v>371.19790574845462</v>
      </c>
      <c r="E157" s="816">
        <v>744.44097902169415</v>
      </c>
      <c r="F157" s="816">
        <v>4.6016269307659661</v>
      </c>
      <c r="G157" s="816">
        <v>50.106604357229415</v>
      </c>
      <c r="H157" s="816">
        <v>47.550144951248321</v>
      </c>
      <c r="I157" s="816">
        <v>800.17179407208198</v>
      </c>
      <c r="J157" s="820">
        <v>511.05454936214943</v>
      </c>
    </row>
    <row r="158" spans="1:10" x14ac:dyDescent="0.25">
      <c r="A158" s="814" t="s">
        <v>561</v>
      </c>
      <c r="B158" s="816">
        <v>3059.0593251969754</v>
      </c>
      <c r="C158" s="816">
        <v>2692.9743382604829</v>
      </c>
      <c r="D158" s="816">
        <v>366.08498693649244</v>
      </c>
      <c r="E158" s="816">
        <v>760.29102733877687</v>
      </c>
      <c r="F158" s="816">
        <v>6.1355025743546223</v>
      </c>
      <c r="G158" s="816">
        <v>51.129188119621851</v>
      </c>
      <c r="H158" s="816">
        <v>20.45167524784874</v>
      </c>
      <c r="I158" s="816">
        <v>825.22509625069665</v>
      </c>
      <c r="J158" s="820">
        <v>583.82337255892037</v>
      </c>
    </row>
    <row r="159" spans="1:10" x14ac:dyDescent="0.25">
      <c r="A159" s="814" t="s">
        <v>562</v>
      </c>
      <c r="B159" s="816">
        <v>3413.3845988659546</v>
      </c>
      <c r="C159" s="816">
        <v>3053.4351145038167</v>
      </c>
      <c r="D159" s="816">
        <v>360.46077624333407</v>
      </c>
      <c r="E159" s="816">
        <v>731.65868199178863</v>
      </c>
      <c r="F159" s="816">
        <v>7.6693782179432777</v>
      </c>
      <c r="G159" s="816">
        <v>48.061436832444535</v>
      </c>
      <c r="H159" s="816">
        <v>42.437226139286132</v>
      </c>
      <c r="I159" s="816">
        <v>881.97849506347688</v>
      </c>
      <c r="J159" s="820">
        <v>648.59950194120017</v>
      </c>
    </row>
    <row r="160" spans="1:10" x14ac:dyDescent="0.25">
      <c r="A160" s="814" t="s">
        <v>563</v>
      </c>
      <c r="B160" s="816">
        <v>3660.8498693649244</v>
      </c>
      <c r="C160" s="816">
        <v>3308.5697632207298</v>
      </c>
      <c r="D160" s="816">
        <v>352.28010614419452</v>
      </c>
      <c r="E160" s="816">
        <v>739.83935209092817</v>
      </c>
      <c r="F160" s="816">
        <v>7.6693782179432777</v>
      </c>
      <c r="G160" s="816">
        <v>54.19693940679916</v>
      </c>
      <c r="H160" s="816">
        <v>3.0677512871773112</v>
      </c>
      <c r="I160" s="816">
        <v>954.58194219333996</v>
      </c>
      <c r="J160" s="820">
        <v>686.42651116870252</v>
      </c>
    </row>
    <row r="161" spans="1:10" x14ac:dyDescent="0.25">
      <c r="A161" s="814" t="s">
        <v>564</v>
      </c>
      <c r="B161" s="458">
        <v>3662.8950368897094</v>
      </c>
      <c r="C161" s="458">
        <v>3319.8181846070465</v>
      </c>
      <c r="D161" s="458">
        <v>343.07685228266263</v>
      </c>
      <c r="E161" s="458">
        <v>739.83935209092817</v>
      </c>
      <c r="F161" s="458">
        <v>8.1806700991394958</v>
      </c>
      <c r="G161" s="458">
        <v>58.287274456368905</v>
      </c>
      <c r="H161" s="458">
        <v>5.6242106931584033</v>
      </c>
      <c r="I161" s="458">
        <v>981.68041189673954</v>
      </c>
      <c r="J161" s="820">
        <v>675.48685812888823</v>
      </c>
    </row>
    <row r="162" spans="1:10" x14ac:dyDescent="0.25">
      <c r="A162" s="814" t="s">
        <v>565</v>
      </c>
      <c r="B162" s="458">
        <v>4058.123661054386</v>
      </c>
      <c r="C162" s="458">
        <v>3731.4081489700025</v>
      </c>
      <c r="D162" s="458">
        <v>326.71551208438365</v>
      </c>
      <c r="E162" s="458">
        <v>757.73456793279581</v>
      </c>
      <c r="F162" s="458">
        <v>8.1806700991394958</v>
      </c>
      <c r="G162" s="458">
        <v>67.490528317900839</v>
      </c>
      <c r="H162" s="458">
        <v>94.588998021300426</v>
      </c>
      <c r="I162" s="458">
        <v>1091.0968744727302</v>
      </c>
      <c r="J162" s="820">
        <v>748.11017809095517</v>
      </c>
    </row>
    <row r="163" spans="1:10" x14ac:dyDescent="0.25">
      <c r="A163" s="814" t="s">
        <v>566</v>
      </c>
      <c r="B163" s="458">
        <v>5027.0217759212201</v>
      </c>
      <c r="C163" s="458">
        <v>4706.9530582923871</v>
      </c>
      <c r="D163" s="458">
        <v>320.06871762883276</v>
      </c>
      <c r="E163" s="458">
        <v>738.81676832853577</v>
      </c>
      <c r="F163" s="458">
        <v>8.691961980335714</v>
      </c>
      <c r="G163" s="458">
        <v>77.716365941825217</v>
      </c>
      <c r="H163" s="458">
        <v>109.92775445718698</v>
      </c>
      <c r="I163" s="458">
        <v>1379.9767873485937</v>
      </c>
      <c r="J163" s="820">
        <v>915.71885092468074</v>
      </c>
    </row>
    <row r="164" spans="1:10" x14ac:dyDescent="0.25">
      <c r="A164" s="814" t="s">
        <v>567</v>
      </c>
      <c r="B164" s="458">
        <v>5929.4519462325461</v>
      </c>
      <c r="C164" s="458">
        <v>5616.5413149404603</v>
      </c>
      <c r="D164" s="458">
        <v>312.91063129208572</v>
      </c>
      <c r="E164" s="458">
        <v>733.19255763537728</v>
      </c>
      <c r="F164" s="458">
        <v>8.691961980335714</v>
      </c>
      <c r="G164" s="458">
        <v>86.408327922160922</v>
      </c>
      <c r="H164" s="458">
        <v>24.542010297418489</v>
      </c>
      <c r="I164" s="458">
        <v>1631.5323928971331</v>
      </c>
      <c r="J164" s="820">
        <v>1071.652258491333</v>
      </c>
    </row>
    <row r="165" spans="1:10" x14ac:dyDescent="0.25">
      <c r="A165" s="814" t="s">
        <v>568</v>
      </c>
      <c r="B165" s="816">
        <v>6704.570438126013</v>
      </c>
      <c r="C165" s="816">
        <v>6398.8178931706743</v>
      </c>
      <c r="D165" s="816">
        <v>305.75254495533864</v>
      </c>
      <c r="E165" s="816">
        <v>750.06518971485252</v>
      </c>
      <c r="F165" s="816">
        <v>8.1806700991394958</v>
      </c>
      <c r="G165" s="816">
        <v>100.72450059565504</v>
      </c>
      <c r="H165" s="816">
        <v>20.962967129044959</v>
      </c>
      <c r="I165" s="816">
        <v>1984.8350828037203</v>
      </c>
      <c r="J165" s="820">
        <v>1200.7182273946082</v>
      </c>
    </row>
    <row r="166" spans="1:10" x14ac:dyDescent="0.25">
      <c r="A166" s="814" t="s">
        <v>569</v>
      </c>
      <c r="B166" s="816">
        <v>7127.4088238752856</v>
      </c>
      <c r="C166" s="816">
        <v>6828.3030733754977</v>
      </c>
      <c r="D166" s="816">
        <v>299.1057504997878</v>
      </c>
      <c r="E166" s="816">
        <v>1223.5214717025508</v>
      </c>
      <c r="F166" s="816">
        <v>7.6693782179432777</v>
      </c>
      <c r="G166" s="816">
        <v>15.338756435886555</v>
      </c>
      <c r="H166" s="816">
        <v>61.355025743546221</v>
      </c>
      <c r="I166" s="816">
        <v>2322.2877243932244</v>
      </c>
      <c r="J166" s="820">
        <v>1277.309060036406</v>
      </c>
    </row>
    <row r="167" spans="1:10" x14ac:dyDescent="0.25">
      <c r="A167" s="814" t="s">
        <v>570</v>
      </c>
      <c r="B167" s="816">
        <v>8363.7125926077424</v>
      </c>
      <c r="C167" s="816">
        <v>8072.7875122070936</v>
      </c>
      <c r="D167" s="816">
        <v>290.92508040064831</v>
      </c>
      <c r="E167" s="816">
        <v>1313.5088427930853</v>
      </c>
      <c r="F167" s="816">
        <v>6.6467944555508405</v>
      </c>
      <c r="G167" s="816">
        <v>11.248421386316807</v>
      </c>
      <c r="H167" s="816">
        <v>125.77780277426974</v>
      </c>
      <c r="I167" s="816">
        <v>2553.3916546939154</v>
      </c>
      <c r="J167" s="820">
        <v>1503.3220339344268</v>
      </c>
    </row>
    <row r="168" spans="1:10" x14ac:dyDescent="0.25">
      <c r="A168" s="814" t="s">
        <v>571</v>
      </c>
      <c r="B168" s="816">
        <v>10006.493406891192</v>
      </c>
      <c r="C168" s="816">
        <v>9723.2377047084865</v>
      </c>
      <c r="D168" s="816">
        <v>283.25570218270502</v>
      </c>
      <c r="E168" s="816">
        <v>1467.4076990331471</v>
      </c>
      <c r="F168" s="816">
        <v>8.691961980335714</v>
      </c>
      <c r="G168" s="816">
        <v>44.482393664071012</v>
      </c>
      <c r="H168" s="816">
        <v>279.16536713313531</v>
      </c>
      <c r="I168" s="816">
        <v>2383.6427501367707</v>
      </c>
      <c r="J168" s="820">
        <v>1806.1744088736789</v>
      </c>
    </row>
    <row r="169" spans="1:10" x14ac:dyDescent="0.25">
      <c r="A169" s="814" t="s">
        <v>572</v>
      </c>
      <c r="B169" s="816">
        <v>10698.271322149676</v>
      </c>
      <c r="C169" s="816">
        <v>10423.196290066111</v>
      </c>
      <c r="D169" s="816">
        <v>275.07503208356553</v>
      </c>
      <c r="E169" s="816">
        <v>1568.6434915099983</v>
      </c>
      <c r="F169" s="816">
        <v>12.271005148709245</v>
      </c>
      <c r="G169" s="816">
        <v>16.87263207947521</v>
      </c>
      <c r="H169" s="816">
        <v>185.08766099303111</v>
      </c>
      <c r="I169" s="816">
        <v>2391.8234202359099</v>
      </c>
      <c r="J169" s="820">
        <v>1931.6823848232759</v>
      </c>
    </row>
    <row r="170" spans="1:10" x14ac:dyDescent="0.25">
      <c r="A170" s="814" t="s">
        <v>573</v>
      </c>
      <c r="B170" s="816">
        <v>11323.070000971455</v>
      </c>
      <c r="C170" s="816">
        <v>11056.175638987028</v>
      </c>
      <c r="D170" s="816">
        <v>266.89436198442604</v>
      </c>
      <c r="E170" s="816">
        <v>1605.4565069561261</v>
      </c>
      <c r="F170" s="816">
        <v>10.737129505120588</v>
      </c>
      <c r="G170" s="816">
        <v>6.6467944555508405</v>
      </c>
      <c r="H170" s="816">
        <v>141.62785109135251</v>
      </c>
      <c r="I170" s="816">
        <v>2370.3491612256689</v>
      </c>
      <c r="J170" s="820">
        <v>2042.007788358816</v>
      </c>
    </row>
    <row r="171" spans="1:10" x14ac:dyDescent="0.25">
      <c r="A171" s="814" t="s">
        <v>574</v>
      </c>
      <c r="B171" s="816">
        <v>11793.969823553172</v>
      </c>
      <c r="C171" s="816">
        <v>11535.767423549081</v>
      </c>
      <c r="D171" s="816">
        <v>258.20240000409035</v>
      </c>
      <c r="E171" s="816">
        <v>1660.6760301253178</v>
      </c>
      <c r="F171" s="816">
        <v>12.782297029905463</v>
      </c>
      <c r="G171" s="816">
        <v>6.1355025743546223</v>
      </c>
      <c r="H171" s="816">
        <v>139.07139168537142</v>
      </c>
      <c r="I171" s="816">
        <v>2177.0808301334982</v>
      </c>
      <c r="J171" s="820">
        <v>2121.014648158337</v>
      </c>
    </row>
    <row r="172" spans="1:10" x14ac:dyDescent="0.25">
      <c r="A172" s="814" t="s">
        <v>575</v>
      </c>
      <c r="B172" s="816">
        <v>12680.549945547415</v>
      </c>
      <c r="C172" s="816">
        <v>12431.039507523661</v>
      </c>
      <c r="D172" s="816">
        <v>249.51043802375463</v>
      </c>
      <c r="E172" s="816">
        <v>1739.9262717107315</v>
      </c>
      <c r="F172" s="816">
        <v>10.737129505120588</v>
      </c>
      <c r="G172" s="816">
        <v>67.490528317900839</v>
      </c>
      <c r="H172" s="816">
        <v>236.72814099384917</v>
      </c>
      <c r="I172" s="816">
        <v>2144.8694416181365</v>
      </c>
      <c r="J172" s="820">
        <v>2269.5325154685584</v>
      </c>
    </row>
    <row r="173" spans="1:10" x14ac:dyDescent="0.25">
      <c r="A173" s="814" t="s">
        <v>576</v>
      </c>
      <c r="B173" s="816">
        <v>14004.79591784562</v>
      </c>
      <c r="C173" s="816">
        <v>13763.977441802203</v>
      </c>
      <c r="D173" s="816">
        <v>240.81847604341891</v>
      </c>
      <c r="E173" s="816">
        <v>1813.0410107217908</v>
      </c>
      <c r="F173" s="816">
        <v>9.2032538615319321</v>
      </c>
      <c r="G173" s="816">
        <v>93.055122377711768</v>
      </c>
      <c r="H173" s="816">
        <v>529.69838891928237</v>
      </c>
      <c r="I173" s="816">
        <v>2030.8513521113798</v>
      </c>
      <c r="J173" s="820">
        <v>2499.5508449328913</v>
      </c>
    </row>
    <row r="174" spans="1:10" x14ac:dyDescent="0.25">
      <c r="A174" s="814" t="s">
        <v>577</v>
      </c>
      <c r="B174" s="816">
        <v>15659.336445396584</v>
      </c>
      <c r="C174" s="816">
        <v>15427.721223214698</v>
      </c>
      <c r="D174" s="816">
        <v>231.61522218188699</v>
      </c>
      <c r="E174" s="816">
        <v>1875.9299121089257</v>
      </c>
      <c r="F174" s="816">
        <v>9.7145457427281521</v>
      </c>
      <c r="G174" s="816">
        <v>80.784117229002518</v>
      </c>
      <c r="H174" s="816">
        <v>464.76432000736258</v>
      </c>
      <c r="I174" s="816">
        <v>1956.7140293379282</v>
      </c>
      <c r="J174" s="820">
        <v>2793.1682640181311</v>
      </c>
    </row>
    <row r="175" spans="1:10" x14ac:dyDescent="0.25">
      <c r="A175" s="814" t="s">
        <v>578</v>
      </c>
      <c r="B175" s="816">
        <v>16541.826232341256</v>
      </c>
      <c r="C175" s="816">
        <v>16319.925555902098</v>
      </c>
      <c r="D175" s="816">
        <v>221.90067643915881</v>
      </c>
      <c r="E175" s="816">
        <v>1931.6607271593134</v>
      </c>
      <c r="F175" s="816">
        <v>9.2032538615319321</v>
      </c>
      <c r="G175" s="816">
        <v>89.476079209338238</v>
      </c>
      <c r="H175" s="816">
        <v>359.43819248094161</v>
      </c>
      <c r="I175" s="816">
        <v>1861.6137394354316</v>
      </c>
      <c r="J175" s="820">
        <v>2962.3264181227901</v>
      </c>
    </row>
    <row r="176" spans="1:10" x14ac:dyDescent="0.25">
      <c r="A176" s="814" t="s">
        <v>579</v>
      </c>
      <c r="B176" s="816">
        <v>17404.886927800475</v>
      </c>
      <c r="C176" s="816">
        <v>17192.700797104044</v>
      </c>
      <c r="D176" s="816">
        <v>212.18613069643067</v>
      </c>
      <c r="E176" s="816">
        <v>1981.2560396353467</v>
      </c>
      <c r="F176" s="816">
        <v>8.691961980335714</v>
      </c>
      <c r="G176" s="816">
        <v>13.293588911101681</v>
      </c>
      <c r="H176" s="816">
        <v>230.08134653829833</v>
      </c>
      <c r="I176" s="816">
        <v>1742.9940229979088</v>
      </c>
      <c r="J176" s="820">
        <v>3136.726088737661</v>
      </c>
    </row>
    <row r="177" spans="1:10" x14ac:dyDescent="0.25">
      <c r="A177" s="814" t="s">
        <v>580</v>
      </c>
      <c r="B177" s="816">
        <v>18173.869917119588</v>
      </c>
      <c r="C177" s="816">
        <v>17971.909624047079</v>
      </c>
      <c r="D177" s="816">
        <v>201.96029307250632</v>
      </c>
      <c r="E177" s="816">
        <v>2104.9886748848317</v>
      </c>
      <c r="F177" s="816">
        <v>10.22583762392437</v>
      </c>
      <c r="G177" s="816">
        <v>11.759713267513025</v>
      </c>
      <c r="H177" s="816">
        <v>153.38756435886555</v>
      </c>
      <c r="I177" s="816">
        <v>1700.5567968586226</v>
      </c>
      <c r="J177" s="820">
        <v>3286.0510198818156</v>
      </c>
    </row>
    <row r="178" spans="1:10" x14ac:dyDescent="0.25">
      <c r="A178" s="814" t="s">
        <v>581</v>
      </c>
      <c r="B178" s="816">
        <v>18995.515970201908</v>
      </c>
      <c r="C178" s="816">
        <v>18803.781514753329</v>
      </c>
      <c r="D178" s="816">
        <v>191.73445544858194</v>
      </c>
      <c r="E178" s="816">
        <v>2208.2696348864679</v>
      </c>
      <c r="F178" s="816">
        <v>13.293588911101681</v>
      </c>
      <c r="G178" s="816">
        <v>13.293588911101681</v>
      </c>
      <c r="H178" s="816">
        <v>99.190624952066386</v>
      </c>
      <c r="I178" s="816">
        <v>1990.9705853780749</v>
      </c>
      <c r="J178" s="820">
        <v>3434.1939834269897</v>
      </c>
    </row>
    <row r="179" spans="1:10" x14ac:dyDescent="0.25">
      <c r="A179" s="814" t="s">
        <v>582</v>
      </c>
      <c r="B179" s="816">
        <v>20092.237055367797</v>
      </c>
      <c r="C179" s="816">
        <v>19911.751021305532</v>
      </c>
      <c r="D179" s="816">
        <v>180.48603406226513</v>
      </c>
      <c r="E179" s="816">
        <v>2262.4665742932671</v>
      </c>
      <c r="F179" s="816">
        <v>14.827464554690337</v>
      </c>
      <c r="G179" s="816">
        <v>13.293588911101681</v>
      </c>
      <c r="H179" s="816">
        <v>76.182490298236559</v>
      </c>
      <c r="I179" s="816">
        <v>1917.3445544858193</v>
      </c>
      <c r="J179" s="820">
        <v>3647.5830518588618</v>
      </c>
    </row>
    <row r="180" spans="1:10" x14ac:dyDescent="0.25">
      <c r="A180" s="814"/>
      <c r="B180" s="816"/>
      <c r="C180" s="816"/>
      <c r="D180" s="816"/>
      <c r="E180" s="816"/>
      <c r="F180" s="816"/>
      <c r="G180" s="816"/>
      <c r="H180" s="816"/>
      <c r="I180" s="816"/>
      <c r="J180" s="820"/>
    </row>
    <row r="181" spans="1:10" x14ac:dyDescent="0.25">
      <c r="A181" s="814" t="s">
        <v>583</v>
      </c>
      <c r="B181" s="816">
        <v>20947.628372609073</v>
      </c>
      <c r="C181" s="816">
        <v>20778.390759933125</v>
      </c>
      <c r="D181" s="816">
        <v>169.23761267594833</v>
      </c>
      <c r="E181" s="816">
        <v>2406.1395929094042</v>
      </c>
      <c r="F181" s="816">
        <v>14.316172673494117</v>
      </c>
      <c r="G181" s="816">
        <v>16.361340198278992</v>
      </c>
      <c r="H181" s="816">
        <v>99.701916833262601</v>
      </c>
      <c r="I181" s="816">
        <v>1821.7329727021265</v>
      </c>
      <c r="J181" s="820">
        <v>3780.3265006543816</v>
      </c>
    </row>
    <row r="182" spans="1:10" x14ac:dyDescent="0.25">
      <c r="A182" s="814" t="s">
        <v>584</v>
      </c>
      <c r="B182" s="816">
        <v>21611.79652628296</v>
      </c>
      <c r="C182" s="816">
        <v>21453.807334993329</v>
      </c>
      <c r="D182" s="816">
        <v>157.98919128963152</v>
      </c>
      <c r="E182" s="816">
        <v>2215.9390131044111</v>
      </c>
      <c r="F182" s="816">
        <v>10.737129505120588</v>
      </c>
      <c r="G182" s="816">
        <v>14.316172673494117</v>
      </c>
      <c r="H182" s="816">
        <v>91.009954852926896</v>
      </c>
      <c r="I182" s="816">
        <v>1664.7663651748874</v>
      </c>
      <c r="J182" s="820">
        <v>3863.2740834438878</v>
      </c>
    </row>
    <row r="183" spans="1:10" x14ac:dyDescent="0.25">
      <c r="A183" s="814" t="s">
        <v>585</v>
      </c>
      <c r="B183" s="816">
        <v>22412.990904117432</v>
      </c>
      <c r="C183" s="816">
        <v>22266.761426095316</v>
      </c>
      <c r="D183" s="816">
        <v>145.71818614092228</v>
      </c>
      <c r="E183" s="816">
        <v>2227.6987263719238</v>
      </c>
      <c r="F183" s="816">
        <v>3.0677512871773112</v>
      </c>
      <c r="G183" s="816">
        <v>14.827464554690337</v>
      </c>
      <c r="H183" s="816">
        <v>869.19619803357148</v>
      </c>
      <c r="I183" s="816">
        <v>1349.2992744768205</v>
      </c>
      <c r="J183" s="820">
        <v>3921.9204353813661</v>
      </c>
    </row>
    <row r="184" spans="1:10" x14ac:dyDescent="0.25">
      <c r="A184" s="814" t="s">
        <v>586</v>
      </c>
      <c r="B184" s="816">
        <v>23743.88367087119</v>
      </c>
      <c r="C184" s="816">
        <v>23610.436489878979</v>
      </c>
      <c r="D184" s="816">
        <v>133.44718099221302</v>
      </c>
      <c r="E184" s="816">
        <v>2223.6083913223542</v>
      </c>
      <c r="F184" s="816">
        <v>3.5790431683735293</v>
      </c>
      <c r="G184" s="816">
        <v>14.316172673494117</v>
      </c>
      <c r="H184" s="816">
        <v>687.17628832771766</v>
      </c>
      <c r="I184" s="816">
        <v>1343.6750637836622</v>
      </c>
      <c r="J184" s="820">
        <v>4099.9321344065993</v>
      </c>
    </row>
    <row r="185" spans="1:10" ht="14.4" x14ac:dyDescent="0.25">
      <c r="A185" s="818" t="s">
        <v>676</v>
      </c>
      <c r="B185" s="816">
        <v>24890.711360394307</v>
      </c>
      <c r="C185" s="816">
        <v>24770.046476432002</v>
      </c>
      <c r="D185" s="816">
        <v>120.66488396230757</v>
      </c>
      <c r="E185" s="816">
        <v>2224.1196832035503</v>
      </c>
      <c r="F185" s="816">
        <v>2.5564594059810926</v>
      </c>
      <c r="G185" s="816">
        <v>16.87263207947521</v>
      </c>
      <c r="H185" s="816">
        <v>433.57551525439328</v>
      </c>
      <c r="I185" s="816">
        <v>1805.8829243850437</v>
      </c>
      <c r="J185" s="820">
        <v>4235.6505248115927</v>
      </c>
    </row>
    <row r="186" spans="1:10" ht="14.4" x14ac:dyDescent="0.25">
      <c r="A186" s="818" t="s">
        <v>677</v>
      </c>
      <c r="B186" s="816">
        <v>24758.798055045685</v>
      </c>
      <c r="C186" s="816">
        <v>24638.133171083377</v>
      </c>
      <c r="D186" s="816">
        <v>120.66488396230757</v>
      </c>
      <c r="E186" s="816">
        <v>2217.9841806291956</v>
      </c>
      <c r="F186" s="816">
        <v>2.5564594059810926</v>
      </c>
      <c r="G186" s="816">
        <v>16.87263207947521</v>
      </c>
      <c r="H186" s="816">
        <v>394.20604040228449</v>
      </c>
      <c r="I186" s="816">
        <v>1805.8829243850437</v>
      </c>
      <c r="J186" s="820">
        <v>4213.2028473250193</v>
      </c>
    </row>
    <row r="187" spans="1:10" x14ac:dyDescent="0.25">
      <c r="A187" s="814" t="s">
        <v>588</v>
      </c>
      <c r="B187" s="816">
        <v>26288.072071703573</v>
      </c>
      <c r="C187" s="816">
        <v>26180.700776652367</v>
      </c>
      <c r="D187" s="816">
        <v>107.37129505120589</v>
      </c>
      <c r="E187" s="816">
        <v>2215.9390131044111</v>
      </c>
      <c r="F187" s="816">
        <v>1.022583762392437</v>
      </c>
      <c r="G187" s="816">
        <v>11.248421386316807</v>
      </c>
      <c r="H187" s="816">
        <v>430.50776396721596</v>
      </c>
      <c r="I187" s="816">
        <v>1403.4962138836197</v>
      </c>
      <c r="J187" s="820">
        <v>4417.7297676502967</v>
      </c>
    </row>
    <row r="188" spans="1:10" x14ac:dyDescent="0.25">
      <c r="A188" s="814" t="s">
        <v>589</v>
      </c>
      <c r="B188" s="816">
        <v>27618.96483845733</v>
      </c>
      <c r="C188" s="816">
        <v>27523.864548554833</v>
      </c>
      <c r="D188" s="816">
        <v>95.100289902496641</v>
      </c>
      <c r="E188" s="816">
        <v>2195.9986297377586</v>
      </c>
      <c r="F188" s="816">
        <v>2.5564594059810926</v>
      </c>
      <c r="G188" s="816">
        <v>9.2032538615319321</v>
      </c>
      <c r="H188" s="816">
        <v>343.07685228266263</v>
      </c>
      <c r="I188" s="816">
        <v>1427.0156404186457</v>
      </c>
      <c r="J188" s="820">
        <v>4626.7247153850103</v>
      </c>
    </row>
    <row r="189" spans="1:10" x14ac:dyDescent="0.25">
      <c r="A189" s="814" t="s">
        <v>590</v>
      </c>
      <c r="B189" s="816">
        <v>28681.940659464268</v>
      </c>
      <c r="C189" s="816">
        <v>28681.940659464268</v>
      </c>
      <c r="D189" s="816">
        <v>0</v>
      </c>
      <c r="E189" s="816">
        <v>2163.7872412223965</v>
      </c>
      <c r="F189" s="816">
        <v>2.045167524784874</v>
      </c>
      <c r="G189" s="816">
        <v>17.895215841867646</v>
      </c>
      <c r="H189" s="816">
        <v>649.34068911919746</v>
      </c>
      <c r="I189" s="816">
        <v>1570.1773671535871</v>
      </c>
      <c r="J189" s="820">
        <v>4785.7784330279574</v>
      </c>
    </row>
    <row r="190" spans="1:10" x14ac:dyDescent="0.25">
      <c r="A190" s="814" t="s">
        <v>591</v>
      </c>
      <c r="B190" s="816">
        <v>28635.924390156608</v>
      </c>
      <c r="C190" s="816">
        <v>28635.924390156608</v>
      </c>
      <c r="D190" s="816">
        <v>0</v>
      </c>
      <c r="E190" s="816">
        <v>2157.1404467668458</v>
      </c>
      <c r="F190" s="816">
        <v>51.129188119621851</v>
      </c>
      <c r="G190" s="816">
        <v>20.45167524784874</v>
      </c>
      <c r="H190" s="816">
        <v>1044.5693132838744</v>
      </c>
      <c r="I190" s="816">
        <v>1718.4520127004903</v>
      </c>
      <c r="J190" s="820">
        <v>4759.7622489747537</v>
      </c>
    </row>
    <row r="191" spans="1:10" x14ac:dyDescent="0.25">
      <c r="A191" s="814" t="s">
        <v>592</v>
      </c>
      <c r="B191" s="816">
        <v>30086.459457110283</v>
      </c>
      <c r="C191" s="816">
        <v>30086.459457110283</v>
      </c>
      <c r="D191" s="816">
        <v>0</v>
      </c>
      <c r="E191" s="816">
        <v>2146.4033172617251</v>
      </c>
      <c r="F191" s="816">
        <v>103.79225188283236</v>
      </c>
      <c r="G191" s="816">
        <v>22.496842772633613</v>
      </c>
      <c r="H191" s="816">
        <v>784.8330376361954</v>
      </c>
      <c r="I191" s="816">
        <v>2640.8225663784683</v>
      </c>
      <c r="J191" s="820">
        <v>4988.417758786225</v>
      </c>
    </row>
    <row r="192" spans="1:10" x14ac:dyDescent="0.25">
      <c r="A192" s="814" t="s">
        <v>593</v>
      </c>
      <c r="B192" s="816">
        <v>30599.28521395009</v>
      </c>
      <c r="C192" s="816">
        <v>30599.28521395009</v>
      </c>
      <c r="D192" s="816">
        <v>0</v>
      </c>
      <c r="E192" s="816">
        <v>2168.900160034359</v>
      </c>
      <c r="F192" s="816">
        <v>102.76966812043992</v>
      </c>
      <c r="G192" s="816">
        <v>25.564594059810926</v>
      </c>
      <c r="H192" s="816">
        <v>817.55571803275336</v>
      </c>
      <c r="I192" s="816">
        <v>2639.7999826160762</v>
      </c>
      <c r="J192" s="820">
        <v>5072.7072218554058</v>
      </c>
    </row>
    <row r="193" spans="1:10" x14ac:dyDescent="0.25">
      <c r="A193" s="814" t="s">
        <v>594</v>
      </c>
      <c r="B193" s="816">
        <v>29855.866818690785</v>
      </c>
      <c r="C193" s="816">
        <v>29855.866818690785</v>
      </c>
      <c r="D193" s="816">
        <v>0</v>
      </c>
      <c r="E193" s="816">
        <v>2162.2533655788079</v>
      </c>
      <c r="F193" s="816">
        <v>104.30354376402857</v>
      </c>
      <c r="G193" s="816">
        <v>15.338756435886555</v>
      </c>
      <c r="H193" s="816">
        <v>1352.8783176451941</v>
      </c>
      <c r="I193" s="816">
        <v>2692.4630463792864</v>
      </c>
      <c r="J193" s="820">
        <v>4940.6464171450571</v>
      </c>
    </row>
    <row r="194" spans="1:10" x14ac:dyDescent="0.25">
      <c r="A194" s="814" t="s">
        <v>595</v>
      </c>
      <c r="B194" s="816">
        <v>29950.455816712089</v>
      </c>
      <c r="C194" s="816">
        <v>29950.455816712089</v>
      </c>
      <c r="D194" s="816">
        <v>0</v>
      </c>
      <c r="E194" s="816">
        <v>2142.8242740933515</v>
      </c>
      <c r="F194" s="816">
        <v>103.28096000163613</v>
      </c>
      <c r="G194" s="816">
        <v>15.850048317082774</v>
      </c>
      <c r="H194" s="816">
        <v>1391.7365006161067</v>
      </c>
      <c r="I194" s="816">
        <v>2723.6518511322561</v>
      </c>
      <c r="J194" s="820">
        <v>4944.8506177109284</v>
      </c>
    </row>
    <row r="195" spans="1:10" x14ac:dyDescent="0.25">
      <c r="A195" s="814" t="s">
        <v>598</v>
      </c>
      <c r="B195" s="816">
        <v>31173</v>
      </c>
      <c r="C195" s="816">
        <v>31173</v>
      </c>
      <c r="D195" s="816">
        <v>0</v>
      </c>
      <c r="E195" s="816">
        <v>2096</v>
      </c>
      <c r="F195" s="816">
        <v>95</v>
      </c>
      <c r="G195" s="816">
        <v>17</v>
      </c>
      <c r="H195" s="816">
        <v>1597</v>
      </c>
      <c r="I195" s="816">
        <v>2636</v>
      </c>
      <c r="J195" s="820">
        <v>5133.747012807441</v>
      </c>
    </row>
    <row r="196" spans="1:10" x14ac:dyDescent="0.25">
      <c r="A196" s="814" t="s">
        <v>599</v>
      </c>
      <c r="B196" s="816">
        <v>33131</v>
      </c>
      <c r="C196" s="816">
        <v>33131</v>
      </c>
      <c r="D196" s="816">
        <v>0</v>
      </c>
      <c r="E196" s="816">
        <v>2108</v>
      </c>
      <c r="F196" s="816">
        <v>174</v>
      </c>
      <c r="G196" s="816">
        <v>10</v>
      </c>
      <c r="H196" s="816">
        <v>1800</v>
      </c>
      <c r="I196" s="816">
        <v>3163</v>
      </c>
      <c r="J196" s="820">
        <v>5446</v>
      </c>
    </row>
    <row r="197" spans="1:10" x14ac:dyDescent="0.25">
      <c r="A197" s="814" t="s">
        <v>600</v>
      </c>
      <c r="B197" s="816">
        <v>35516</v>
      </c>
      <c r="C197" s="816">
        <v>35516</v>
      </c>
      <c r="D197" s="816">
        <v>0</v>
      </c>
      <c r="E197" s="816">
        <v>2172</v>
      </c>
      <c r="F197" s="816">
        <v>255</v>
      </c>
      <c r="G197" s="816">
        <v>10</v>
      </c>
      <c r="H197" s="816">
        <v>1832</v>
      </c>
      <c r="I197" s="816">
        <v>3142</v>
      </c>
      <c r="J197" s="820">
        <v>5833</v>
      </c>
    </row>
    <row r="198" spans="1:10" x14ac:dyDescent="0.25">
      <c r="A198" s="814" t="s">
        <v>601</v>
      </c>
      <c r="B198" s="816">
        <v>37093</v>
      </c>
      <c r="C198" s="816">
        <v>37093</v>
      </c>
      <c r="D198" s="816">
        <v>0</v>
      </c>
      <c r="E198" s="816">
        <v>2152</v>
      </c>
      <c r="F198" s="816">
        <v>247</v>
      </c>
      <c r="G198" s="816">
        <v>8</v>
      </c>
      <c r="H198" s="816">
        <v>2697</v>
      </c>
      <c r="I198" s="816">
        <v>3205</v>
      </c>
      <c r="J198" s="820">
        <v>6093</v>
      </c>
    </row>
    <row r="199" spans="1:10" x14ac:dyDescent="0.25">
      <c r="A199" s="759">
        <v>38717</v>
      </c>
      <c r="B199" s="816">
        <v>38782</v>
      </c>
      <c r="C199" s="816">
        <v>38782</v>
      </c>
      <c r="D199" s="816">
        <v>0</v>
      </c>
      <c r="E199" s="816">
        <v>2120</v>
      </c>
      <c r="F199" s="816">
        <v>229</v>
      </c>
      <c r="G199" s="816">
        <v>20</v>
      </c>
      <c r="H199" s="816">
        <v>2668</v>
      </c>
      <c r="I199" s="816">
        <v>3525</v>
      </c>
      <c r="J199" s="820">
        <v>6365</v>
      </c>
    </row>
    <row r="200" spans="1:10" x14ac:dyDescent="0.25">
      <c r="A200" s="814" t="s">
        <v>602</v>
      </c>
      <c r="B200" s="816">
        <v>37824</v>
      </c>
      <c r="C200" s="816">
        <v>37824</v>
      </c>
      <c r="D200" s="816">
        <v>0</v>
      </c>
      <c r="E200" s="816">
        <v>2084</v>
      </c>
      <c r="F200" s="816">
        <v>216</v>
      </c>
      <c r="G200" s="816">
        <v>29</v>
      </c>
      <c r="H200" s="816">
        <v>3874</v>
      </c>
      <c r="I200" s="816">
        <v>3424</v>
      </c>
      <c r="J200" s="820">
        <v>6224</v>
      </c>
    </row>
    <row r="201" spans="1:10" x14ac:dyDescent="0.25">
      <c r="A201" s="814"/>
      <c r="B201" s="816"/>
      <c r="C201" s="816"/>
      <c r="D201" s="816"/>
      <c r="E201" s="816"/>
      <c r="F201" s="816"/>
      <c r="G201" s="816"/>
      <c r="H201" s="816"/>
      <c r="I201" s="816"/>
      <c r="J201" s="820"/>
    </row>
    <row r="202" spans="1:10" ht="14.4" x14ac:dyDescent="0.25">
      <c r="A202" s="818" t="s">
        <v>678</v>
      </c>
      <c r="B202" s="816">
        <v>37824.466999999997</v>
      </c>
      <c r="C202" s="816">
        <v>37824.466999999997</v>
      </c>
      <c r="D202" s="816">
        <v>0</v>
      </c>
      <c r="E202" s="816">
        <v>2170.4160000000002</v>
      </c>
      <c r="F202" s="816">
        <v>215.75399999999999</v>
      </c>
      <c r="G202" s="816">
        <v>29.303000000000001</v>
      </c>
      <c r="H202" s="816">
        <v>3874.2640000000001</v>
      </c>
      <c r="I202" s="816">
        <v>3423.5549999999998</v>
      </c>
      <c r="J202" s="820">
        <v>6223.8943649000003</v>
      </c>
    </row>
    <row r="203" spans="1:10" x14ac:dyDescent="0.25">
      <c r="A203" s="759">
        <v>39447</v>
      </c>
      <c r="B203" s="816">
        <v>38247.690999999999</v>
      </c>
      <c r="C203" s="816">
        <v>38247.690999999999</v>
      </c>
      <c r="D203" s="816">
        <v>0</v>
      </c>
      <c r="E203" s="816">
        <v>2125.8180000000002</v>
      </c>
      <c r="F203" s="816">
        <v>183.517</v>
      </c>
      <c r="G203" s="816">
        <v>48.804000000000002</v>
      </c>
      <c r="H203" s="816">
        <v>3613.1060000000002</v>
      </c>
      <c r="I203" s="816">
        <v>3761.761</v>
      </c>
      <c r="J203" s="820">
        <v>6300.6611562999997</v>
      </c>
    </row>
    <row r="204" spans="1:10" x14ac:dyDescent="0.25">
      <c r="A204" s="759">
        <v>39813</v>
      </c>
      <c r="B204" s="816">
        <v>38505.826000000001</v>
      </c>
      <c r="C204" s="816">
        <v>38505.826000000001</v>
      </c>
      <c r="D204" s="816">
        <v>0</v>
      </c>
      <c r="E204" s="816">
        <v>2129.9690000000001</v>
      </c>
      <c r="F204" s="816">
        <v>184.47399999999999</v>
      </c>
      <c r="G204" s="816">
        <v>46.798000000000002</v>
      </c>
      <c r="H204" s="816">
        <v>4146.1610000000001</v>
      </c>
      <c r="I204" s="816">
        <v>4084.8249999999998</v>
      </c>
      <c r="J204" s="820">
        <v>6344.2704088999999</v>
      </c>
    </row>
    <row r="205" spans="1:10" x14ac:dyDescent="0.25">
      <c r="A205" s="759">
        <v>40178</v>
      </c>
      <c r="B205" s="816">
        <v>41908.216</v>
      </c>
      <c r="C205" s="816">
        <v>41908.216</v>
      </c>
      <c r="D205" s="816">
        <v>0</v>
      </c>
      <c r="E205" s="816">
        <v>1893.163</v>
      </c>
      <c r="F205" s="816">
        <v>432.30099999999999</v>
      </c>
      <c r="G205" s="816">
        <v>27.158999999999999</v>
      </c>
      <c r="H205" s="816">
        <v>4578.4870000000001</v>
      </c>
      <c r="I205" s="816">
        <v>4068.4749999999999</v>
      </c>
      <c r="J205" s="820">
        <v>6916.0253819999998</v>
      </c>
    </row>
    <row r="206" spans="1:10" ht="24.9" customHeight="1" x14ac:dyDescent="0.25">
      <c r="A206" s="768"/>
      <c r="B206" s="769" t="s">
        <v>290</v>
      </c>
      <c r="C206" s="816"/>
      <c r="D206" s="816"/>
      <c r="E206" s="816"/>
      <c r="F206" s="816"/>
      <c r="G206" s="816"/>
      <c r="H206" s="816"/>
      <c r="I206" s="816"/>
      <c r="J206" s="797"/>
    </row>
    <row r="207" spans="1:10" x14ac:dyDescent="0.25">
      <c r="A207" s="760" t="s">
        <v>586</v>
      </c>
      <c r="B207" s="816">
        <v>674.39399129781225</v>
      </c>
      <c r="C207" s="816">
        <v>674.39399129781225</v>
      </c>
      <c r="D207" s="816">
        <v>0</v>
      </c>
      <c r="E207" s="816">
        <v>2.5564594059810926</v>
      </c>
      <c r="F207" s="816">
        <v>0</v>
      </c>
      <c r="G207" s="816">
        <v>1.5338756435886556</v>
      </c>
      <c r="H207" s="816">
        <v>24.542010297418489</v>
      </c>
      <c r="I207" s="816">
        <v>178.95215841867648</v>
      </c>
      <c r="J207" s="820">
        <v>353.34855824634661</v>
      </c>
    </row>
    <row r="208" spans="1:10" ht="14.4" x14ac:dyDescent="0.25">
      <c r="A208" s="818" t="s">
        <v>676</v>
      </c>
      <c r="B208" s="816">
        <v>1535.9208111134403</v>
      </c>
      <c r="C208" s="816">
        <v>1535.9208111134403</v>
      </c>
      <c r="D208" s="816">
        <v>0</v>
      </c>
      <c r="E208" s="816">
        <v>6.6467944555508405</v>
      </c>
      <c r="F208" s="816">
        <v>0</v>
      </c>
      <c r="G208" s="816">
        <v>3.0677512871773112</v>
      </c>
      <c r="H208" s="816">
        <v>206.56192000327226</v>
      </c>
      <c r="I208" s="816">
        <v>447.8916879278874</v>
      </c>
      <c r="J208" s="820">
        <v>815.5302872096596</v>
      </c>
    </row>
    <row r="209" spans="1:10" ht="14.4" x14ac:dyDescent="0.25">
      <c r="A209" s="818" t="s">
        <v>677</v>
      </c>
      <c r="B209" s="816">
        <v>1534.898227351048</v>
      </c>
      <c r="C209" s="816">
        <v>1534.898227351048</v>
      </c>
      <c r="D209" s="816">
        <v>0</v>
      </c>
      <c r="E209" s="816">
        <v>6.6467944555508405</v>
      </c>
      <c r="F209" s="816">
        <v>0</v>
      </c>
      <c r="G209" s="816">
        <v>1.022583762392437</v>
      </c>
      <c r="H209" s="816">
        <v>196.84737426054411</v>
      </c>
      <c r="I209" s="816">
        <v>447.8916879278874</v>
      </c>
      <c r="J209" s="820">
        <v>814.98732430206337</v>
      </c>
    </row>
    <row r="210" spans="1:10" x14ac:dyDescent="0.25">
      <c r="A210" s="814" t="s">
        <v>588</v>
      </c>
      <c r="B210" s="816">
        <v>3085.1352111379824</v>
      </c>
      <c r="C210" s="816">
        <v>3085.1352111379824</v>
      </c>
      <c r="D210" s="816">
        <v>0</v>
      </c>
      <c r="E210" s="816">
        <v>7.1580863367470586</v>
      </c>
      <c r="F210" s="816">
        <v>0</v>
      </c>
      <c r="G210" s="816">
        <v>0</v>
      </c>
      <c r="H210" s="816">
        <v>71.06957148627437</v>
      </c>
      <c r="I210" s="816">
        <v>1153.474483978669</v>
      </c>
      <c r="J210" s="820">
        <v>1665.7614956197967</v>
      </c>
    </row>
    <row r="211" spans="1:10" x14ac:dyDescent="0.25">
      <c r="A211" s="814" t="s">
        <v>589</v>
      </c>
      <c r="B211" s="816">
        <v>4434.9457774959992</v>
      </c>
      <c r="C211" s="816">
        <v>4434.9457774959992</v>
      </c>
      <c r="D211" s="816">
        <v>0</v>
      </c>
      <c r="E211" s="816">
        <v>22.496842772633613</v>
      </c>
      <c r="F211" s="816">
        <v>3.0677512871773112</v>
      </c>
      <c r="G211" s="816">
        <v>0.51129188119621849</v>
      </c>
      <c r="H211" s="816">
        <v>292.97024792543317</v>
      </c>
      <c r="I211" s="816">
        <v>2048.7465679532474</v>
      </c>
      <c r="J211" s="820">
        <v>2414.2381243595519</v>
      </c>
    </row>
    <row r="212" spans="1:10" x14ac:dyDescent="0.25">
      <c r="A212" s="814" t="s">
        <v>590</v>
      </c>
      <c r="B212" s="816">
        <v>6132.434823067445</v>
      </c>
      <c r="C212" s="816">
        <v>6132.434823067445</v>
      </c>
      <c r="D212" s="816">
        <v>0</v>
      </c>
      <c r="E212" s="816">
        <v>55.219523169191596</v>
      </c>
      <c r="F212" s="816">
        <v>1.5338756435886556</v>
      </c>
      <c r="G212" s="816">
        <v>0.51129188119621849</v>
      </c>
      <c r="H212" s="816">
        <v>286.32345346988234</v>
      </c>
      <c r="I212" s="816">
        <v>2374.950788156435</v>
      </c>
      <c r="J212" s="820">
        <v>3353.5568713879879</v>
      </c>
    </row>
    <row r="213" spans="1:10" x14ac:dyDescent="0.25">
      <c r="A213" s="814" t="s">
        <v>591</v>
      </c>
      <c r="B213" s="458">
        <v>7340.6175383341088</v>
      </c>
      <c r="C213" s="458">
        <v>7340.6175383341088</v>
      </c>
      <c r="D213" s="458">
        <v>0</v>
      </c>
      <c r="E213" s="458">
        <v>80.272825347806304</v>
      </c>
      <c r="F213" s="458">
        <v>1.022583762392437</v>
      </c>
      <c r="G213" s="458">
        <v>0</v>
      </c>
      <c r="H213" s="458">
        <v>364.03981941170758</v>
      </c>
      <c r="I213" s="458">
        <v>2761.4874503407759</v>
      </c>
      <c r="J213" s="820">
        <v>4032.0059070695925</v>
      </c>
    </row>
    <row r="214" spans="1:10" x14ac:dyDescent="0.25">
      <c r="A214" s="814" t="s">
        <v>592</v>
      </c>
      <c r="B214" s="458">
        <v>8424.5563264700922</v>
      </c>
      <c r="C214" s="458">
        <v>8424.5563264700922</v>
      </c>
      <c r="D214" s="458">
        <v>0</v>
      </c>
      <c r="E214" s="458">
        <v>108.39387881359832</v>
      </c>
      <c r="F214" s="458">
        <v>34.256556040146641</v>
      </c>
      <c r="G214" s="823">
        <v>373.75436515443573</v>
      </c>
      <c r="H214" s="458">
        <v>33.74526415895042</v>
      </c>
      <c r="I214" s="458">
        <v>2769.6681204399156</v>
      </c>
      <c r="J214" s="820">
        <v>4639.6196063137904</v>
      </c>
    </row>
    <row r="215" spans="1:10" x14ac:dyDescent="0.25">
      <c r="A215" s="814" t="s">
        <v>593</v>
      </c>
      <c r="B215" s="458">
        <v>9233.9313744037063</v>
      </c>
      <c r="C215" s="458">
        <v>9233.9313744037063</v>
      </c>
      <c r="D215" s="458">
        <v>0</v>
      </c>
      <c r="E215" s="458">
        <v>149.2972293092958</v>
      </c>
      <c r="F215" s="458">
        <v>48.061436832444535</v>
      </c>
      <c r="G215" s="823">
        <v>7.1580863367470586</v>
      </c>
      <c r="H215" s="458">
        <v>209.62967129044958</v>
      </c>
      <c r="I215" s="458">
        <v>2663.3194091511023</v>
      </c>
      <c r="J215" s="820">
        <v>5120.2334311495415</v>
      </c>
    </row>
    <row r="216" spans="1:10" x14ac:dyDescent="0.25">
      <c r="A216" s="814" t="s">
        <v>594</v>
      </c>
      <c r="B216" s="458">
        <v>9760.5620120358108</v>
      </c>
      <c r="C216" s="458">
        <v>9760.5620120358108</v>
      </c>
      <c r="D216" s="458">
        <v>0</v>
      </c>
      <c r="E216" s="458">
        <v>178.44086653748025</v>
      </c>
      <c r="F216" s="458">
        <v>46.527561188855884</v>
      </c>
      <c r="G216" s="823">
        <v>4.0903350495697479</v>
      </c>
      <c r="H216" s="458">
        <v>295.52670733141429</v>
      </c>
      <c r="I216" s="458">
        <v>2683.7710843989507</v>
      </c>
      <c r="J216" s="820">
        <v>5438.0752617679691</v>
      </c>
    </row>
    <row r="217" spans="1:10" x14ac:dyDescent="0.25">
      <c r="A217" s="814" t="s">
        <v>595</v>
      </c>
      <c r="B217" s="816">
        <v>9585.700188666704</v>
      </c>
      <c r="C217" s="816">
        <v>9585.700188666704</v>
      </c>
      <c r="D217" s="816">
        <v>0</v>
      </c>
      <c r="E217" s="816">
        <v>208.09579564686092</v>
      </c>
      <c r="F217" s="816">
        <v>39.369474852108823</v>
      </c>
      <c r="G217" s="816">
        <v>0</v>
      </c>
      <c r="H217" s="816">
        <v>368.1301544612773</v>
      </c>
      <c r="I217" s="816">
        <v>2468.517202415343</v>
      </c>
      <c r="J217" s="820">
        <v>5372.7708629697145</v>
      </c>
    </row>
    <row r="218" spans="1:10" x14ac:dyDescent="0.25">
      <c r="A218" s="814" t="s">
        <v>598</v>
      </c>
      <c r="B218" s="816">
        <v>10256</v>
      </c>
      <c r="C218" s="816">
        <v>10256</v>
      </c>
      <c r="D218" s="816">
        <v>0</v>
      </c>
      <c r="E218" s="816">
        <v>256</v>
      </c>
      <c r="F218" s="816">
        <v>45</v>
      </c>
      <c r="G218" s="816">
        <v>0</v>
      </c>
      <c r="H218" s="816">
        <v>161</v>
      </c>
      <c r="I218" s="816">
        <v>2157</v>
      </c>
      <c r="J218" s="820">
        <v>5797.5438447732504</v>
      </c>
    </row>
    <row r="219" spans="1:10" x14ac:dyDescent="0.25">
      <c r="A219" s="814" t="s">
        <v>599</v>
      </c>
      <c r="B219" s="816">
        <v>10815</v>
      </c>
      <c r="C219" s="816">
        <v>10815</v>
      </c>
      <c r="D219" s="816">
        <v>0</v>
      </c>
      <c r="E219" s="816">
        <v>285</v>
      </c>
      <c r="F219" s="816">
        <v>89</v>
      </c>
      <c r="G219" s="816">
        <v>0</v>
      </c>
      <c r="H219" s="816">
        <v>442</v>
      </c>
      <c r="I219" s="816">
        <v>2218</v>
      </c>
      <c r="J219" s="820">
        <v>6170</v>
      </c>
    </row>
    <row r="220" spans="1:10" x14ac:dyDescent="0.25">
      <c r="A220" s="814" t="s">
        <v>600</v>
      </c>
      <c r="B220" s="816">
        <v>11603</v>
      </c>
      <c r="C220" s="816">
        <v>11603</v>
      </c>
      <c r="D220" s="816">
        <v>0</v>
      </c>
      <c r="E220" s="816">
        <v>328</v>
      </c>
      <c r="F220" s="816">
        <v>73</v>
      </c>
      <c r="G220" s="816">
        <v>0</v>
      </c>
      <c r="H220" s="816">
        <v>458</v>
      </c>
      <c r="I220" s="816">
        <v>2393</v>
      </c>
      <c r="J220" s="824">
        <v>6675</v>
      </c>
    </row>
    <row r="221" spans="1:10" x14ac:dyDescent="0.25">
      <c r="A221" s="814" t="s">
        <v>601</v>
      </c>
      <c r="B221" s="816">
        <v>12339</v>
      </c>
      <c r="C221" s="816">
        <v>12339</v>
      </c>
      <c r="D221" s="816">
        <v>0</v>
      </c>
      <c r="E221" s="816">
        <v>354</v>
      </c>
      <c r="F221" s="816">
        <v>59</v>
      </c>
      <c r="G221" s="816">
        <v>0</v>
      </c>
      <c r="H221" s="816">
        <v>285</v>
      </c>
      <c r="I221" s="816">
        <v>3630</v>
      </c>
      <c r="J221" s="824">
        <v>7149</v>
      </c>
    </row>
    <row r="222" spans="1:10" x14ac:dyDescent="0.25">
      <c r="A222" s="759">
        <v>38717</v>
      </c>
      <c r="B222" s="816">
        <v>12775</v>
      </c>
      <c r="C222" s="816">
        <v>12775</v>
      </c>
      <c r="D222" s="816">
        <v>0</v>
      </c>
      <c r="E222" s="816">
        <v>352</v>
      </c>
      <c r="F222" s="816">
        <v>46</v>
      </c>
      <c r="G222" s="816">
        <v>0</v>
      </c>
      <c r="H222" s="816">
        <v>197</v>
      </c>
      <c r="I222" s="816">
        <v>2118</v>
      </c>
      <c r="J222" s="824">
        <v>7457</v>
      </c>
    </row>
    <row r="223" spans="1:10" x14ac:dyDescent="0.25">
      <c r="A223" s="814" t="s">
        <v>602</v>
      </c>
      <c r="B223" s="816">
        <v>12559</v>
      </c>
      <c r="C223" s="816">
        <v>12559</v>
      </c>
      <c r="D223" s="816">
        <v>0</v>
      </c>
      <c r="E223" s="816">
        <v>440</v>
      </c>
      <c r="F223" s="816">
        <v>43</v>
      </c>
      <c r="G223" s="816">
        <v>0</v>
      </c>
      <c r="H223" s="816">
        <v>477</v>
      </c>
      <c r="I223" s="816">
        <v>2027</v>
      </c>
      <c r="J223" s="820">
        <v>7383</v>
      </c>
    </row>
    <row r="224" spans="1:10" x14ac:dyDescent="0.25">
      <c r="A224" s="814"/>
      <c r="B224" s="816"/>
      <c r="C224" s="816"/>
      <c r="D224" s="816"/>
      <c r="E224" s="816"/>
      <c r="F224" s="816"/>
      <c r="G224" s="816"/>
      <c r="H224" s="816"/>
      <c r="I224" s="816"/>
      <c r="J224" s="820"/>
    </row>
    <row r="225" spans="1:10" ht="14.4" x14ac:dyDescent="0.25">
      <c r="A225" s="818" t="s">
        <v>678</v>
      </c>
      <c r="B225" s="816">
        <v>12558.846</v>
      </c>
      <c r="C225" s="816">
        <v>12558.846</v>
      </c>
      <c r="D225" s="816">
        <v>0</v>
      </c>
      <c r="E225" s="816">
        <v>439.64600000000002</v>
      </c>
      <c r="F225" s="816">
        <v>42.756999999999998</v>
      </c>
      <c r="G225" s="816">
        <v>0.11899999999999999</v>
      </c>
      <c r="H225" s="816">
        <v>476.76400000000001</v>
      </c>
      <c r="I225" s="816">
        <v>2026.7639999999999</v>
      </c>
      <c r="J225" s="820">
        <v>7383.2611497999997</v>
      </c>
    </row>
    <row r="226" spans="1:10" x14ac:dyDescent="0.25">
      <c r="A226" s="759">
        <v>39447</v>
      </c>
      <c r="B226" s="816">
        <v>11828.886</v>
      </c>
      <c r="C226" s="816">
        <v>11828.886</v>
      </c>
      <c r="D226" s="816">
        <v>0</v>
      </c>
      <c r="E226" s="816">
        <v>495.33600000000001</v>
      </c>
      <c r="F226" s="816">
        <v>39.755000000000003</v>
      </c>
      <c r="G226" s="816">
        <v>0.11899999999999999</v>
      </c>
      <c r="H226" s="816">
        <v>626.50800000000004</v>
      </c>
      <c r="I226" s="816">
        <v>1940.799</v>
      </c>
      <c r="J226" s="820">
        <v>7011.3430860999997</v>
      </c>
    </row>
    <row r="227" spans="1:10" x14ac:dyDescent="0.25">
      <c r="A227" s="759">
        <v>39813</v>
      </c>
      <c r="B227" s="816">
        <v>11531.289000000001</v>
      </c>
      <c r="C227" s="816">
        <v>11531.289000000001</v>
      </c>
      <c r="D227" s="816">
        <v>0</v>
      </c>
      <c r="E227" s="816">
        <v>539.37099999999998</v>
      </c>
      <c r="F227" s="816">
        <v>37.345999999999997</v>
      </c>
      <c r="G227" s="816">
        <v>0.21099999999999999</v>
      </c>
      <c r="H227" s="816">
        <v>496.56099999999998</v>
      </c>
      <c r="I227" s="816">
        <v>2136.3629999999998</v>
      </c>
      <c r="J227" s="820">
        <v>6892.7299093000001</v>
      </c>
    </row>
    <row r="228" spans="1:10" x14ac:dyDescent="0.25">
      <c r="A228" s="759">
        <v>40178</v>
      </c>
      <c r="B228" s="816">
        <v>11429.879000000001</v>
      </c>
      <c r="C228" s="816">
        <v>11429.879000000001</v>
      </c>
      <c r="D228" s="816">
        <v>0</v>
      </c>
      <c r="E228" s="816">
        <v>542.99099999999999</v>
      </c>
      <c r="F228" s="816">
        <v>37.962000000000003</v>
      </c>
      <c r="G228" s="816">
        <v>0.18</v>
      </c>
      <c r="H228" s="816">
        <v>484.63</v>
      </c>
      <c r="I228" s="816">
        <v>1998.521</v>
      </c>
      <c r="J228" s="820">
        <v>6898.9305035999996</v>
      </c>
    </row>
    <row r="229" spans="1:10" ht="24.9" customHeight="1" x14ac:dyDescent="0.25">
      <c r="A229" s="768"/>
      <c r="B229" s="769" t="s">
        <v>249</v>
      </c>
      <c r="C229" s="816"/>
      <c r="D229" s="816"/>
      <c r="E229" s="816"/>
      <c r="F229" s="816"/>
      <c r="G229" s="816"/>
      <c r="H229" s="816"/>
      <c r="I229" s="816"/>
      <c r="J229" s="444"/>
    </row>
    <row r="230" spans="1:10" x14ac:dyDescent="0.25">
      <c r="A230" s="760" t="s">
        <v>628</v>
      </c>
      <c r="B230" s="816">
        <v>731.65868199178863</v>
      </c>
      <c r="C230" s="816">
        <v>80.784117229002518</v>
      </c>
      <c r="D230" s="816">
        <v>650.87456476278612</v>
      </c>
      <c r="E230" s="816">
        <v>12.271005148709245</v>
      </c>
      <c r="F230" s="816">
        <v>1.022583762392437</v>
      </c>
      <c r="G230" s="816">
        <v>0</v>
      </c>
      <c r="H230" s="816">
        <v>0</v>
      </c>
      <c r="I230" s="816">
        <v>0</v>
      </c>
      <c r="J230" s="820">
        <v>108.71923117949845</v>
      </c>
    </row>
    <row r="231" spans="1:10" x14ac:dyDescent="0.25">
      <c r="A231" s="760" t="s">
        <v>551</v>
      </c>
      <c r="B231" s="816">
        <v>1022.0724705112408</v>
      </c>
      <c r="C231" s="816">
        <v>341.54297663907397</v>
      </c>
      <c r="D231" s="816">
        <v>680.52949387216677</v>
      </c>
      <c r="E231" s="816">
        <v>450.95943921506472</v>
      </c>
      <c r="F231" s="816">
        <v>4.6016269307659661</v>
      </c>
      <c r="G231" s="816">
        <v>0</v>
      </c>
      <c r="H231" s="816">
        <v>0</v>
      </c>
      <c r="I231" s="816">
        <v>0</v>
      </c>
      <c r="J231" s="820">
        <v>157.59833323227002</v>
      </c>
    </row>
    <row r="232" spans="1:10" x14ac:dyDescent="0.25">
      <c r="A232" s="760" t="s">
        <v>552</v>
      </c>
      <c r="B232" s="825">
        <v>1165.234197246182</v>
      </c>
      <c r="C232" s="458">
        <v>486.2385790176038</v>
      </c>
      <c r="D232" s="458">
        <v>678.48432634738197</v>
      </c>
      <c r="E232" s="826">
        <v>526.63063763210505</v>
      </c>
      <c r="F232" s="826">
        <v>3.0677512871773112</v>
      </c>
      <c r="G232" s="826">
        <v>0</v>
      </c>
      <c r="H232" s="826">
        <v>0</v>
      </c>
      <c r="I232" s="826">
        <v>0</v>
      </c>
      <c r="J232" s="820">
        <v>179.82564234176704</v>
      </c>
    </row>
    <row r="233" spans="1:10" x14ac:dyDescent="0.25">
      <c r="A233" s="760" t="s">
        <v>553</v>
      </c>
      <c r="B233" s="825">
        <v>1270.0490328914068</v>
      </c>
      <c r="C233" s="458">
        <v>588.49695525684751</v>
      </c>
      <c r="D233" s="458">
        <v>682.06336951575543</v>
      </c>
      <c r="E233" s="826">
        <v>648.31810535680506</v>
      </c>
      <c r="F233" s="826">
        <v>3.0677512871773112</v>
      </c>
      <c r="G233" s="826">
        <v>0</v>
      </c>
      <c r="H233" s="826">
        <v>0</v>
      </c>
      <c r="I233" s="826">
        <v>0</v>
      </c>
      <c r="J233" s="820">
        <v>195.19096206854576</v>
      </c>
    </row>
    <row r="234" spans="1:10" x14ac:dyDescent="0.25">
      <c r="A234" s="760" t="s">
        <v>489</v>
      </c>
      <c r="B234" s="825">
        <v>1251.1312332871466</v>
      </c>
      <c r="C234" s="458">
        <v>733.19255763537728</v>
      </c>
      <c r="D234" s="458">
        <v>518.4499675329655</v>
      </c>
      <c r="E234" s="826">
        <v>774.09590813107479</v>
      </c>
      <c r="F234" s="826">
        <v>3.0677512871773112</v>
      </c>
      <c r="G234" s="826">
        <v>0</v>
      </c>
      <c r="H234" s="826">
        <v>0</v>
      </c>
      <c r="I234" s="826">
        <v>0</v>
      </c>
      <c r="J234" s="820">
        <v>191.45669848918811</v>
      </c>
    </row>
    <row r="235" spans="1:10" x14ac:dyDescent="0.25">
      <c r="A235" s="760" t="s">
        <v>554</v>
      </c>
      <c r="B235" s="825">
        <v>1360.0364039819412</v>
      </c>
      <c r="C235" s="458">
        <v>847.21064714213401</v>
      </c>
      <c r="D235" s="458">
        <v>512.82575683980713</v>
      </c>
      <c r="E235" s="826">
        <v>927.48347248994037</v>
      </c>
      <c r="F235" s="826">
        <v>3.0677512871773112</v>
      </c>
      <c r="G235" s="826">
        <v>0</v>
      </c>
      <c r="H235" s="826">
        <v>0</v>
      </c>
      <c r="I235" s="826">
        <v>0</v>
      </c>
      <c r="J235" s="820">
        <v>207.13001690226181</v>
      </c>
    </row>
    <row r="236" spans="1:10" x14ac:dyDescent="0.25">
      <c r="A236" s="760" t="s">
        <v>555</v>
      </c>
      <c r="B236" s="816">
        <v>1499.6190875485088</v>
      </c>
      <c r="C236" s="816">
        <v>1000.0869196198033</v>
      </c>
      <c r="D236" s="816">
        <v>500.04345980990166</v>
      </c>
      <c r="E236" s="816">
        <v>1106.946922789813</v>
      </c>
      <c r="F236" s="816">
        <v>3.0677512871773112</v>
      </c>
      <c r="G236" s="816">
        <v>29.143637228184453</v>
      </c>
      <c r="H236" s="816">
        <v>0</v>
      </c>
      <c r="I236" s="816">
        <v>233.66038970667185</v>
      </c>
      <c r="J236" s="820">
        <v>226.7923547855525</v>
      </c>
    </row>
    <row r="237" spans="1:10" x14ac:dyDescent="0.25">
      <c r="A237" s="760" t="s">
        <v>556</v>
      </c>
      <c r="B237" s="816">
        <v>1560.9741132920551</v>
      </c>
      <c r="C237" s="816">
        <v>1068.0887398189004</v>
      </c>
      <c r="D237" s="816">
        <v>492.88537347315463</v>
      </c>
      <c r="E237" s="816">
        <v>1142.226062592352</v>
      </c>
      <c r="F237" s="816">
        <v>3.0677512871773112</v>
      </c>
      <c r="G237" s="816">
        <v>26.075885941007144</v>
      </c>
      <c r="H237" s="816">
        <v>1.5338756435886556</v>
      </c>
      <c r="I237" s="816">
        <v>284.78957782629368</v>
      </c>
      <c r="J237" s="820">
        <v>233.87131819492922</v>
      </c>
    </row>
    <row r="238" spans="1:10" x14ac:dyDescent="0.25">
      <c r="A238" s="760" t="s">
        <v>557</v>
      </c>
      <c r="B238" s="816">
        <v>1685.7293323039323</v>
      </c>
      <c r="C238" s="816">
        <v>1199.4907532863285</v>
      </c>
      <c r="D238" s="816">
        <v>486.2385790176038</v>
      </c>
      <c r="E238" s="816">
        <v>1195.4004182367589</v>
      </c>
      <c r="F238" s="816">
        <v>3.0677512871773112</v>
      </c>
      <c r="G238" s="816">
        <v>46.527561188855884</v>
      </c>
      <c r="H238" s="816">
        <v>1.022583762392437</v>
      </c>
      <c r="I238" s="816">
        <v>358.41560871854915</v>
      </c>
      <c r="J238" s="820">
        <v>250.42030606452141</v>
      </c>
    </row>
    <row r="239" spans="1:10" x14ac:dyDescent="0.25">
      <c r="A239" s="760" t="s">
        <v>558</v>
      </c>
      <c r="B239" s="816">
        <v>1802.8151730978664</v>
      </c>
      <c r="C239" s="816">
        <v>1322.7120966546172</v>
      </c>
      <c r="D239" s="816">
        <v>480.10307644324917</v>
      </c>
      <c r="E239" s="816">
        <v>1294.5910431888253</v>
      </c>
      <c r="F239" s="816">
        <v>4.0903350495697479</v>
      </c>
      <c r="G239" s="816">
        <v>51.640480000818066</v>
      </c>
      <c r="H239" s="816">
        <v>1.5338756435886556</v>
      </c>
      <c r="I239" s="816">
        <v>491.86278971076217</v>
      </c>
      <c r="J239" s="820">
        <v>265.65118075826155</v>
      </c>
    </row>
    <row r="240" spans="1:10" x14ac:dyDescent="0.25">
      <c r="A240" s="760" t="s">
        <v>559</v>
      </c>
      <c r="B240" s="816">
        <v>2177.5921220146947</v>
      </c>
      <c r="C240" s="816">
        <v>1708.7374669577623</v>
      </c>
      <c r="D240" s="816">
        <v>468.85465505693236</v>
      </c>
      <c r="E240" s="816">
        <v>1366.6831984374921</v>
      </c>
      <c r="F240" s="816">
        <v>6.1355025743546223</v>
      </c>
      <c r="G240" s="816">
        <v>44.993685545267226</v>
      </c>
      <c r="H240" s="816">
        <v>2.045167524784874</v>
      </c>
      <c r="I240" s="816">
        <v>608.43733862349995</v>
      </c>
      <c r="J240" s="820">
        <v>317.68796002840395</v>
      </c>
    </row>
    <row r="241" spans="1:10" x14ac:dyDescent="0.25">
      <c r="A241" s="760" t="s">
        <v>560</v>
      </c>
      <c r="B241" s="825">
        <v>2759.4422828159913</v>
      </c>
      <c r="C241" s="458">
        <v>2293.6553790462362</v>
      </c>
      <c r="D241" s="458">
        <v>465.78690376975504</v>
      </c>
      <c r="E241" s="826">
        <v>1415.767219032329</v>
      </c>
      <c r="F241" s="826">
        <v>7.1580863367470586</v>
      </c>
      <c r="G241" s="826">
        <v>56.753398812780254</v>
      </c>
      <c r="H241" s="826">
        <v>3.5790431683735293</v>
      </c>
      <c r="I241" s="826">
        <v>753.6442328832261</v>
      </c>
      <c r="J241" s="820">
        <v>398.70571923363553</v>
      </c>
    </row>
    <row r="242" spans="1:10" x14ac:dyDescent="0.25">
      <c r="A242" s="760" t="s">
        <v>561</v>
      </c>
      <c r="B242" s="826">
        <v>3222.6727271797654</v>
      </c>
      <c r="C242" s="458">
        <v>2763.0213259843649</v>
      </c>
      <c r="D242" s="458">
        <v>459.65140119540041</v>
      </c>
      <c r="E242" s="826">
        <v>1422.4140134878799</v>
      </c>
      <c r="F242" s="826">
        <v>10.22583762392437</v>
      </c>
      <c r="G242" s="826">
        <v>63.911485149527309</v>
      </c>
      <c r="H242" s="826">
        <v>2.5564594059810926</v>
      </c>
      <c r="I242" s="826">
        <v>875.84299248912225</v>
      </c>
      <c r="J242" s="820">
        <v>462.54919152310327</v>
      </c>
    </row>
    <row r="243" spans="1:10" x14ac:dyDescent="0.25">
      <c r="A243" s="760" t="s">
        <v>562</v>
      </c>
      <c r="B243" s="826">
        <v>3671.5869988700451</v>
      </c>
      <c r="C243" s="458">
        <v>3219.0936840113918</v>
      </c>
      <c r="D243" s="458">
        <v>452.49331485865338</v>
      </c>
      <c r="E243" s="826">
        <v>1436.2188942801777</v>
      </c>
      <c r="F243" s="826">
        <v>10.22583762392437</v>
      </c>
      <c r="G243" s="826">
        <v>60.332441981153785</v>
      </c>
      <c r="H243" s="826">
        <v>12.271005148709245</v>
      </c>
      <c r="I243" s="826">
        <v>1025.6515136796143</v>
      </c>
      <c r="J243" s="820">
        <v>525.02245021879037</v>
      </c>
    </row>
    <row r="244" spans="1:10" x14ac:dyDescent="0.25">
      <c r="A244" s="760" t="s">
        <v>563</v>
      </c>
      <c r="B244" s="826">
        <v>3896.555426596381</v>
      </c>
      <c r="C244" s="458">
        <v>3452.7540737180634</v>
      </c>
      <c r="D244" s="458">
        <v>443.29006099712143</v>
      </c>
      <c r="E244" s="826">
        <v>1490.4158336869768</v>
      </c>
      <c r="F244" s="826">
        <v>10.737129505120588</v>
      </c>
      <c r="G244" s="826">
        <v>52.151771882014287</v>
      </c>
      <c r="H244" s="826">
        <v>3.5790431683735293</v>
      </c>
      <c r="I244" s="826">
        <v>1162.677737840201</v>
      </c>
      <c r="J244" s="820">
        <v>553.55089024269535</v>
      </c>
    </row>
    <row r="245" spans="1:10" x14ac:dyDescent="0.25">
      <c r="A245" s="760" t="s">
        <v>564</v>
      </c>
      <c r="B245" s="816">
        <v>4091.3576333321403</v>
      </c>
      <c r="C245" s="816">
        <v>3662.8950368897094</v>
      </c>
      <c r="D245" s="816">
        <v>428.46259644243111</v>
      </c>
      <c r="E245" s="816">
        <v>1508.3110495288445</v>
      </c>
      <c r="F245" s="816">
        <v>10.737129505120588</v>
      </c>
      <c r="G245" s="816">
        <v>50.617896238425629</v>
      </c>
      <c r="H245" s="816">
        <v>3.5790431683735293</v>
      </c>
      <c r="I245" s="816">
        <v>1305.8394645751421</v>
      </c>
      <c r="J245" s="820">
        <v>576.21509116840468</v>
      </c>
    </row>
    <row r="246" spans="1:10" x14ac:dyDescent="0.25">
      <c r="A246" s="760" t="s">
        <v>565</v>
      </c>
      <c r="B246" s="816">
        <v>4415.0053941293463</v>
      </c>
      <c r="C246" s="816">
        <v>3997.2799271920362</v>
      </c>
      <c r="D246" s="816">
        <v>417.7254669373105</v>
      </c>
      <c r="E246" s="816">
        <v>1512.9126764596106</v>
      </c>
      <c r="F246" s="816">
        <v>11.759713267513025</v>
      </c>
      <c r="G246" s="816">
        <v>63.911485149527309</v>
      </c>
      <c r="H246" s="816">
        <v>8.1806700991394958</v>
      </c>
      <c r="I246" s="816">
        <v>1428.0382241810382</v>
      </c>
      <c r="J246" s="820">
        <v>619.92830381776321</v>
      </c>
    </row>
    <row r="247" spans="1:10" x14ac:dyDescent="0.25">
      <c r="A247" s="760" t="s">
        <v>566</v>
      </c>
      <c r="B247" s="816">
        <v>5153.8221624578828</v>
      </c>
      <c r="C247" s="816">
        <v>4744.7886575009079</v>
      </c>
      <c r="D247" s="816">
        <v>409.03350495697481</v>
      </c>
      <c r="E247" s="816">
        <v>1522.1159303211425</v>
      </c>
      <c r="F247" s="816">
        <v>11.248421386316807</v>
      </c>
      <c r="G247" s="816">
        <v>72.092155248666813</v>
      </c>
      <c r="H247" s="816">
        <v>11.759713267513025</v>
      </c>
      <c r="I247" s="816">
        <v>1662.2099057689063</v>
      </c>
      <c r="J247" s="820">
        <v>717.75254682234981</v>
      </c>
    </row>
    <row r="248" spans="1:10" x14ac:dyDescent="0.25">
      <c r="A248" s="760" t="s">
        <v>567</v>
      </c>
      <c r="B248" s="816">
        <v>5905.4212278163241</v>
      </c>
      <c r="C248" s="816">
        <v>5505.5909767208805</v>
      </c>
      <c r="D248" s="816">
        <v>400.34154297663906</v>
      </c>
      <c r="E248" s="816">
        <v>1536.4321029946366</v>
      </c>
      <c r="F248" s="816">
        <v>12.782297029905463</v>
      </c>
      <c r="G248" s="816">
        <v>66.46794455550841</v>
      </c>
      <c r="H248" s="816">
        <v>6.1355025743546223</v>
      </c>
      <c r="I248" s="816">
        <v>1925.5252245849588</v>
      </c>
      <c r="J248" s="820">
        <v>818.51488992298118</v>
      </c>
    </row>
    <row r="249" spans="1:10" x14ac:dyDescent="0.25">
      <c r="A249" s="760" t="s">
        <v>568</v>
      </c>
      <c r="B249" s="826">
        <v>6487.2713886176207</v>
      </c>
      <c r="C249" s="458">
        <v>6096.1330995025128</v>
      </c>
      <c r="D249" s="458">
        <v>391.13828911510717</v>
      </c>
      <c r="E249" s="826">
        <v>1587.0499992330622</v>
      </c>
      <c r="F249" s="826">
        <v>10.22583762392437</v>
      </c>
      <c r="G249" s="826">
        <v>62.377609505938658</v>
      </c>
      <c r="H249" s="826">
        <v>7.1580863367470586</v>
      </c>
      <c r="I249" s="826">
        <v>2106.0112586472242</v>
      </c>
      <c r="J249" s="820">
        <v>893.66202730571149</v>
      </c>
    </row>
    <row r="250" spans="1:10" x14ac:dyDescent="0.25">
      <c r="A250" s="760" t="s">
        <v>569</v>
      </c>
      <c r="B250" s="826">
        <v>7578.8795549715469</v>
      </c>
      <c r="C250" s="458">
        <v>7195.9219359555791</v>
      </c>
      <c r="D250" s="458">
        <v>382.95761901596768</v>
      </c>
      <c r="E250" s="826">
        <v>1754.7537362654218</v>
      </c>
      <c r="F250" s="826">
        <v>11.248421386316807</v>
      </c>
      <c r="G250" s="826">
        <v>204.5167524784874</v>
      </c>
      <c r="H250" s="826">
        <v>28.632345346988235</v>
      </c>
      <c r="I250" s="826">
        <v>2433.2380626128038</v>
      </c>
      <c r="J250" s="820">
        <v>1043.5946320146911</v>
      </c>
    </row>
    <row r="251" spans="1:10" x14ac:dyDescent="0.25">
      <c r="A251" s="760" t="s">
        <v>570</v>
      </c>
      <c r="B251" s="826">
        <v>9229.3297474729407</v>
      </c>
      <c r="C251" s="458">
        <v>8855.5753823185041</v>
      </c>
      <c r="D251" s="458">
        <v>373.75436515443573</v>
      </c>
      <c r="E251" s="826">
        <v>1864.1701988414127</v>
      </c>
      <c r="F251" s="827">
        <v>11.759713267513025</v>
      </c>
      <c r="G251" s="826">
        <v>74.648614654647901</v>
      </c>
      <c r="H251" s="826">
        <v>55.730815050387818</v>
      </c>
      <c r="I251" s="826">
        <v>2642.8677339032533</v>
      </c>
      <c r="J251" s="820">
        <v>1272.6941426959138</v>
      </c>
    </row>
    <row r="252" spans="1:10" x14ac:dyDescent="0.25">
      <c r="A252" s="760" t="s">
        <v>571</v>
      </c>
      <c r="B252" s="826">
        <v>10883.870275023903</v>
      </c>
      <c r="C252" s="458">
        <v>10520.341747493392</v>
      </c>
      <c r="D252" s="458">
        <v>363.52852753051133</v>
      </c>
      <c r="E252" s="826">
        <v>1945.9768998328077</v>
      </c>
      <c r="F252" s="826">
        <v>10.22583762392437</v>
      </c>
      <c r="G252" s="826">
        <v>24.542010297418489</v>
      </c>
      <c r="H252" s="826">
        <v>24.030718416222268</v>
      </c>
      <c r="I252" s="826">
        <v>2862.7232428176276</v>
      </c>
      <c r="J252" s="820">
        <v>1505.5305495381897</v>
      </c>
    </row>
    <row r="253" spans="1:10" x14ac:dyDescent="0.25">
      <c r="A253" s="760" t="s">
        <v>572</v>
      </c>
      <c r="B253" s="816">
        <v>11960.139684941943</v>
      </c>
      <c r="C253" s="816">
        <v>11606.32570315416</v>
      </c>
      <c r="D253" s="816">
        <v>353.81398178778318</v>
      </c>
      <c r="E253" s="816">
        <v>1932.6833109217059</v>
      </c>
      <c r="F253" s="816">
        <v>13.804880792297899</v>
      </c>
      <c r="G253" s="816">
        <v>22.496842772633613</v>
      </c>
      <c r="H253" s="816">
        <v>14.316172673494117</v>
      </c>
      <c r="I253" s="816">
        <v>2970.0945378688334</v>
      </c>
      <c r="J253" s="820">
        <v>1655.2458827889161</v>
      </c>
    </row>
    <row r="254" spans="1:10" x14ac:dyDescent="0.25">
      <c r="A254" s="760" t="s">
        <v>573</v>
      </c>
      <c r="B254" s="816">
        <v>12971.475025948062</v>
      </c>
      <c r="C254" s="816">
        <v>12628.3981736654</v>
      </c>
      <c r="D254" s="816">
        <v>343.07685228266263</v>
      </c>
      <c r="E254" s="816">
        <v>1933.7058946840984</v>
      </c>
      <c r="F254" s="816">
        <v>12.782297029905463</v>
      </c>
      <c r="G254" s="816">
        <v>333.36230653993448</v>
      </c>
      <c r="H254" s="816">
        <v>21.985550891437395</v>
      </c>
      <c r="I254" s="816">
        <v>2809.0375952920244</v>
      </c>
      <c r="J254" s="820">
        <v>1795.1829558039487</v>
      </c>
    </row>
    <row r="255" spans="1:10" x14ac:dyDescent="0.25">
      <c r="A255" s="760" t="s">
        <v>574</v>
      </c>
      <c r="B255" s="816">
        <v>14221.583675472817</v>
      </c>
      <c r="C255" s="816">
        <v>13889.243952695275</v>
      </c>
      <c r="D255" s="816">
        <v>332.33972277754202</v>
      </c>
      <c r="E255" s="816">
        <v>1939.3301053772568</v>
      </c>
      <c r="F255" s="816">
        <v>10.737129505120588</v>
      </c>
      <c r="G255" s="816">
        <v>335.40747406471934</v>
      </c>
      <c r="H255" s="816">
        <v>122.71005148709244</v>
      </c>
      <c r="I255" s="816">
        <v>2874.4829560851404</v>
      </c>
      <c r="J255" s="820">
        <v>1968.2466211685316</v>
      </c>
    </row>
    <row r="256" spans="1:10" x14ac:dyDescent="0.25">
      <c r="A256" s="760" t="s">
        <v>575</v>
      </c>
      <c r="B256" s="816">
        <v>15770.79807549736</v>
      </c>
      <c r="C256" s="816">
        <v>15449.706774106135</v>
      </c>
      <c r="D256" s="816">
        <v>321.09130139122522</v>
      </c>
      <c r="E256" s="816">
        <v>2000.1738392396067</v>
      </c>
      <c r="F256" s="816">
        <v>10.22583762392437</v>
      </c>
      <c r="G256" s="816">
        <v>274.05244832117313</v>
      </c>
      <c r="H256" s="816">
        <v>99.190624952066386</v>
      </c>
      <c r="I256" s="816">
        <v>2849.4296539065258</v>
      </c>
      <c r="J256" s="820">
        <v>2176.497429047271</v>
      </c>
    </row>
    <row r="257" spans="1:10" x14ac:dyDescent="0.25">
      <c r="A257" s="760" t="s">
        <v>576</v>
      </c>
      <c r="B257" s="816">
        <v>17540.890568198669</v>
      </c>
      <c r="C257" s="816">
        <v>17231.047688193761</v>
      </c>
      <c r="D257" s="816">
        <v>309.84288000490841</v>
      </c>
      <c r="E257" s="816">
        <v>2045.6788166660701</v>
      </c>
      <c r="F257" s="816">
        <v>11.248421386316807</v>
      </c>
      <c r="G257" s="816">
        <v>234.68297346906428</v>
      </c>
      <c r="H257" s="816">
        <v>245.42010297418489</v>
      </c>
      <c r="I257" s="816">
        <v>2755.3519477664213</v>
      </c>
      <c r="J257" s="820">
        <v>2415.8736835188029</v>
      </c>
    </row>
    <row r="258" spans="1:10" x14ac:dyDescent="0.25">
      <c r="A258" s="760" t="s">
        <v>577</v>
      </c>
      <c r="B258" s="826">
        <v>19307.915309612799</v>
      </c>
      <c r="C258" s="458">
        <v>19009.832142875402</v>
      </c>
      <c r="D258" s="458">
        <v>298.0831667373954</v>
      </c>
      <c r="E258" s="826">
        <v>2076.3563295378435</v>
      </c>
      <c r="F258" s="826">
        <v>10.737129505120588</v>
      </c>
      <c r="G258" s="826">
        <v>190.71187168618951</v>
      </c>
      <c r="H258" s="826">
        <v>118.6197164375227</v>
      </c>
      <c r="I258" s="826">
        <v>2793.6988388561381</v>
      </c>
      <c r="J258" s="820">
        <v>2658.9178329935035</v>
      </c>
    </row>
    <row r="259" spans="1:10" x14ac:dyDescent="0.25">
      <c r="A259" s="760" t="s">
        <v>578</v>
      </c>
      <c r="B259" s="826">
        <v>20609.664439138371</v>
      </c>
      <c r="C259" s="458">
        <v>20323.852277549686</v>
      </c>
      <c r="D259" s="458">
        <v>285.81216158868614</v>
      </c>
      <c r="E259" s="826">
        <v>2106.0112586472242</v>
      </c>
      <c r="F259" s="826">
        <v>10.22583762392437</v>
      </c>
      <c r="G259" s="826">
        <v>197.86995802293657</v>
      </c>
      <c r="H259" s="826">
        <v>85.897036040964707</v>
      </c>
      <c r="I259" s="826">
        <v>2689.9065869733054</v>
      </c>
      <c r="J259" s="820">
        <v>2842.3755639350275</v>
      </c>
    </row>
    <row r="260" spans="1:10" x14ac:dyDescent="0.25">
      <c r="A260" s="760" t="s">
        <v>579</v>
      </c>
      <c r="B260" s="826">
        <v>21532.546284697546</v>
      </c>
      <c r="C260" s="458">
        <v>21259.00512825757</v>
      </c>
      <c r="D260" s="458">
        <v>273.54115643997687</v>
      </c>
      <c r="E260" s="826">
        <v>2142.3129822121555</v>
      </c>
      <c r="F260" s="826">
        <v>9.7145457427281521</v>
      </c>
      <c r="G260" s="826">
        <v>360.46077624333407</v>
      </c>
      <c r="H260" s="826">
        <v>82.829284753787391</v>
      </c>
      <c r="I260" s="826">
        <v>2781.4278337074288</v>
      </c>
      <c r="J260" s="820">
        <v>2978.3296858569233</v>
      </c>
    </row>
    <row r="261" spans="1:10" x14ac:dyDescent="0.25">
      <c r="A261" s="760" t="s">
        <v>580</v>
      </c>
      <c r="B261" s="816">
        <v>22342.943916393553</v>
      </c>
      <c r="C261" s="816">
        <v>22082.185056983482</v>
      </c>
      <c r="D261" s="816">
        <v>260.75885941007141</v>
      </c>
      <c r="E261" s="816">
        <v>2188.329251519815</v>
      </c>
      <c r="F261" s="816">
        <v>9.2032538615319321</v>
      </c>
      <c r="G261" s="816">
        <v>440.22230970994411</v>
      </c>
      <c r="H261" s="816">
        <v>53.685647525602946</v>
      </c>
      <c r="I261" s="816">
        <v>2863.2345346988236</v>
      </c>
      <c r="J261" s="820">
        <v>3101.6913813345755</v>
      </c>
    </row>
    <row r="262" spans="1:10" x14ac:dyDescent="0.25">
      <c r="A262" s="760" t="s">
        <v>581</v>
      </c>
      <c r="B262" s="816">
        <v>23597.142900967876</v>
      </c>
      <c r="C262" s="816">
        <v>23349.677630468905</v>
      </c>
      <c r="D262" s="816">
        <v>247.46527049896974</v>
      </c>
      <c r="E262" s="816">
        <v>2225.6535588471393</v>
      </c>
      <c r="F262" s="816">
        <v>9.2032538615319321</v>
      </c>
      <c r="G262" s="816">
        <v>564.46623684062524</v>
      </c>
      <c r="H262" s="816">
        <v>335.40747406471934</v>
      </c>
      <c r="I262" s="816">
        <v>2737.9680238057499</v>
      </c>
      <c r="J262" s="820">
        <v>3279.9789751476587</v>
      </c>
    </row>
    <row r="263" spans="1:10" x14ac:dyDescent="0.25">
      <c r="A263" s="760" t="s">
        <v>582</v>
      </c>
      <c r="B263" s="816">
        <v>25345.249842777746</v>
      </c>
      <c r="C263" s="816">
        <v>25111.589453071076</v>
      </c>
      <c r="D263" s="816">
        <v>233.66038970667185</v>
      </c>
      <c r="E263" s="816">
        <v>2219.5180562727846</v>
      </c>
      <c r="F263" s="816">
        <v>10.737129505120588</v>
      </c>
      <c r="G263" s="816">
        <v>253.08948119212815</v>
      </c>
      <c r="H263" s="816">
        <v>360.97206812453027</v>
      </c>
      <c r="I263" s="816">
        <v>2735.9228562809653</v>
      </c>
      <c r="J263" s="820">
        <v>3538.7895885044363</v>
      </c>
    </row>
    <row r="264" spans="1:10" x14ac:dyDescent="0.25">
      <c r="A264" s="760" t="s">
        <v>583</v>
      </c>
      <c r="B264" s="816">
        <v>26930.76596636722</v>
      </c>
      <c r="C264" s="816">
        <v>26711.421749334044</v>
      </c>
      <c r="D264" s="816">
        <v>219.34421703317773</v>
      </c>
      <c r="E264" s="816">
        <v>2269.1133687488177</v>
      </c>
      <c r="F264" s="816">
        <v>10.22583762392437</v>
      </c>
      <c r="G264" s="816">
        <v>259.73627564767901</v>
      </c>
      <c r="H264" s="816">
        <v>44.993685545267226</v>
      </c>
      <c r="I264" s="816">
        <v>2874.4829560851404</v>
      </c>
      <c r="J264" s="820">
        <v>3756.451863110477</v>
      </c>
    </row>
    <row r="265" spans="1:10" x14ac:dyDescent="0.25">
      <c r="A265" s="760" t="s">
        <v>584</v>
      </c>
      <c r="B265" s="816">
        <v>27284.579948155002</v>
      </c>
      <c r="C265" s="816">
        <v>27079.55190379532</v>
      </c>
      <c r="D265" s="816">
        <v>205.02804435968361</v>
      </c>
      <c r="E265" s="816">
        <v>2304.392508551357</v>
      </c>
      <c r="F265" s="816">
        <v>5.6242106931584033</v>
      </c>
      <c r="G265" s="816">
        <v>568.0452800089987</v>
      </c>
      <c r="H265" s="816">
        <v>162.59081822039749</v>
      </c>
      <c r="I265" s="816">
        <v>2739.5018994493389</v>
      </c>
      <c r="J265" s="820">
        <v>3782.1996075871111</v>
      </c>
    </row>
    <row r="266" spans="1:10" x14ac:dyDescent="0.25">
      <c r="A266" s="760"/>
      <c r="B266" s="816"/>
      <c r="C266" s="816"/>
      <c r="D266" s="816"/>
      <c r="E266" s="816"/>
      <c r="F266" s="816"/>
      <c r="G266" s="816"/>
      <c r="H266" s="816"/>
      <c r="I266" s="816"/>
      <c r="J266" s="820"/>
    </row>
    <row r="267" spans="1:10" x14ac:dyDescent="0.25">
      <c r="A267" s="760" t="s">
        <v>585</v>
      </c>
      <c r="B267" s="826">
        <v>28949.34631332989</v>
      </c>
      <c r="C267" s="458">
        <v>28759.657025406093</v>
      </c>
      <c r="D267" s="458">
        <v>189.68928792379705</v>
      </c>
      <c r="E267" s="826">
        <v>2147.4259010241176</v>
      </c>
      <c r="F267" s="826">
        <v>5.6242106931584033</v>
      </c>
      <c r="G267" s="826">
        <v>937.19801823266846</v>
      </c>
      <c r="H267" s="826">
        <v>72.092155248666813</v>
      </c>
      <c r="I267" s="826">
        <v>2836.136064995424</v>
      </c>
      <c r="J267" s="820">
        <v>3944.0864837572708</v>
      </c>
    </row>
    <row r="268" spans="1:10" x14ac:dyDescent="0.25">
      <c r="A268" s="760" t="s">
        <v>586</v>
      </c>
      <c r="B268" s="826">
        <v>30001.585004831708</v>
      </c>
      <c r="C268" s="458">
        <v>29827.234473343797</v>
      </c>
      <c r="D268" s="458">
        <v>174.3505314879105</v>
      </c>
      <c r="E268" s="826">
        <v>2122.372598845503</v>
      </c>
      <c r="F268" s="826">
        <v>6.1355025743546223</v>
      </c>
      <c r="G268" s="826">
        <v>702.51504476360424</v>
      </c>
      <c r="H268" s="826">
        <v>63.911485149527309</v>
      </c>
      <c r="I268" s="826">
        <v>2818.2408491535562</v>
      </c>
      <c r="J268" s="820">
        <v>4041.3180041889696</v>
      </c>
    </row>
    <row r="269" spans="1:10" ht="14.4" x14ac:dyDescent="0.25">
      <c r="A269" s="818" t="s">
        <v>676</v>
      </c>
      <c r="B269" s="826">
        <v>31775.767832582587</v>
      </c>
      <c r="C269" s="458">
        <v>31617.778641292956</v>
      </c>
      <c r="D269" s="458">
        <v>157.98919128963152</v>
      </c>
      <c r="E269" s="826">
        <v>2097.3192966668885</v>
      </c>
      <c r="F269" s="826">
        <v>5.1129188119621851</v>
      </c>
      <c r="G269" s="826">
        <v>1106.4356309086168</v>
      </c>
      <c r="H269" s="826">
        <v>281.21053465792016</v>
      </c>
      <c r="I269" s="826">
        <v>2850.9635295501143</v>
      </c>
      <c r="J269" s="820">
        <v>4224.8279905119625</v>
      </c>
    </row>
    <row r="270" spans="1:10" ht="14.4" x14ac:dyDescent="0.25">
      <c r="A270" s="818" t="s">
        <v>677</v>
      </c>
      <c r="B270" s="826">
        <v>31678.111083274111</v>
      </c>
      <c r="C270" s="458">
        <v>31520.12189198448</v>
      </c>
      <c r="D270" s="458">
        <v>157.98919128963152</v>
      </c>
      <c r="E270" s="826">
        <v>2089.1386265677488</v>
      </c>
      <c r="F270" s="826">
        <v>5.1129188119621851</v>
      </c>
      <c r="G270" s="826">
        <v>1106.4356309086168</v>
      </c>
      <c r="H270" s="826">
        <v>245.42010297418489</v>
      </c>
      <c r="I270" s="826">
        <v>2850.9635295501143</v>
      </c>
      <c r="J270" s="820">
        <v>4211.843789150892</v>
      </c>
    </row>
    <row r="271" spans="1:10" x14ac:dyDescent="0.25">
      <c r="A271" s="814" t="s">
        <v>588</v>
      </c>
      <c r="B271" s="816">
        <v>34261.668958958602</v>
      </c>
      <c r="C271" s="816">
        <v>34120.041107867248</v>
      </c>
      <c r="D271" s="816">
        <v>141.62785109135251</v>
      </c>
      <c r="E271" s="816">
        <v>2062.5514487455453</v>
      </c>
      <c r="F271" s="816">
        <v>6.6467944555508405</v>
      </c>
      <c r="G271" s="816">
        <v>810.39763169600633</v>
      </c>
      <c r="H271" s="816">
        <v>88.964787328142023</v>
      </c>
      <c r="I271" s="816">
        <v>3495.7025917385458</v>
      </c>
      <c r="J271" s="820">
        <v>4499.3559850678303</v>
      </c>
    </row>
    <row r="272" spans="1:10" x14ac:dyDescent="0.25">
      <c r="A272" s="814" t="s">
        <v>589</v>
      </c>
      <c r="B272" s="816">
        <v>36352.341461169941</v>
      </c>
      <c r="C272" s="816">
        <v>36227.074950276867</v>
      </c>
      <c r="D272" s="816">
        <v>124.75521901187732</v>
      </c>
      <c r="E272" s="816">
        <v>2034.4303952797534</v>
      </c>
      <c r="F272" s="816">
        <v>11.759713267513025</v>
      </c>
      <c r="G272" s="816">
        <v>232.12651406308319</v>
      </c>
      <c r="H272" s="816">
        <v>311.88804752969327</v>
      </c>
      <c r="I272" s="816">
        <v>3471.1605814411273</v>
      </c>
      <c r="J272" s="820">
        <v>4733.1152544363995</v>
      </c>
    </row>
    <row r="273" spans="1:10" x14ac:dyDescent="0.25">
      <c r="A273" s="814" t="s">
        <v>590</v>
      </c>
      <c r="B273" s="816">
        <v>38022.732037037982</v>
      </c>
      <c r="C273" s="816">
        <v>38022.732037037982</v>
      </c>
      <c r="D273" s="816">
        <v>0</v>
      </c>
      <c r="E273" s="816">
        <v>1991.9931691404672</v>
      </c>
      <c r="F273" s="816">
        <v>27.609761584595798</v>
      </c>
      <c r="G273" s="816">
        <v>182.53120158704999</v>
      </c>
      <c r="H273" s="816">
        <v>667.2359049610651</v>
      </c>
      <c r="I273" s="816">
        <v>3510.0187644120401</v>
      </c>
      <c r="J273" s="820">
        <v>4909.5360998692104</v>
      </c>
    </row>
    <row r="274" spans="1:10" x14ac:dyDescent="0.25">
      <c r="A274" s="814" t="s">
        <v>591</v>
      </c>
      <c r="B274" s="816">
        <v>39628.188543994111</v>
      </c>
      <c r="C274" s="816">
        <v>39628.188543994111</v>
      </c>
      <c r="D274" s="816">
        <v>0</v>
      </c>
      <c r="E274" s="816">
        <v>1956.7140293379282</v>
      </c>
      <c r="F274" s="816">
        <v>69.024403961489497</v>
      </c>
      <c r="G274" s="816">
        <v>302.68479366816138</v>
      </c>
      <c r="H274" s="816">
        <v>654.96489981235584</v>
      </c>
      <c r="I274" s="816">
        <v>4093.4028008569253</v>
      </c>
      <c r="J274" s="820">
        <v>5083.6986623339862</v>
      </c>
    </row>
    <row r="275" spans="1:10" x14ac:dyDescent="0.25">
      <c r="A275" s="814" t="s">
        <v>592</v>
      </c>
      <c r="B275" s="816">
        <v>41084.347821640942</v>
      </c>
      <c r="C275" s="816">
        <v>41084.347821640942</v>
      </c>
      <c r="D275" s="816">
        <v>0</v>
      </c>
      <c r="E275" s="816">
        <v>1911.720343792661</v>
      </c>
      <c r="F275" s="816">
        <v>84.363160397376049</v>
      </c>
      <c r="G275" s="816">
        <v>455.56106614583069</v>
      </c>
      <c r="H275" s="816">
        <v>1136.6018518991937</v>
      </c>
      <c r="I275" s="816">
        <v>4381.7714218515921</v>
      </c>
      <c r="J275" s="820">
        <v>5245.5337974451213</v>
      </c>
    </row>
    <row r="276" spans="1:10" x14ac:dyDescent="0.25">
      <c r="A276" s="814" t="s">
        <v>593</v>
      </c>
      <c r="B276" s="816">
        <v>41934.114928189054</v>
      </c>
      <c r="C276" s="816">
        <v>41934.114928189054</v>
      </c>
      <c r="D276" s="816">
        <v>0</v>
      </c>
      <c r="E276" s="816">
        <v>1858.0346962670581</v>
      </c>
      <c r="F276" s="816">
        <v>110.43904633838319</v>
      </c>
      <c r="G276" s="816">
        <v>460.16269307659667</v>
      </c>
      <c r="H276" s="816">
        <v>1231.1908499204942</v>
      </c>
      <c r="I276" s="816">
        <v>4999.4120143366245</v>
      </c>
      <c r="J276" s="820">
        <v>5340.6280701222076</v>
      </c>
    </row>
    <row r="277" spans="1:10" x14ac:dyDescent="0.25">
      <c r="A277" s="814" t="s">
        <v>594</v>
      </c>
      <c r="B277" s="816">
        <v>41937.693971357432</v>
      </c>
      <c r="C277" s="816">
        <v>41937.693971357432</v>
      </c>
      <c r="D277" s="816">
        <v>0</v>
      </c>
      <c r="E277" s="816">
        <v>1805.3716325038474</v>
      </c>
      <c r="F277" s="816">
        <v>91.009954852926896</v>
      </c>
      <c r="G277" s="816">
        <v>683.59724515934408</v>
      </c>
      <c r="H277" s="816">
        <v>1638.6904792338803</v>
      </c>
      <c r="I277" s="816">
        <v>4855.2277038392913</v>
      </c>
      <c r="J277" s="820">
        <v>5323.2299758445388</v>
      </c>
    </row>
    <row r="278" spans="1:10" x14ac:dyDescent="0.25">
      <c r="A278" s="814" t="s">
        <v>595</v>
      </c>
      <c r="B278" s="816">
        <v>42346.216184433208</v>
      </c>
      <c r="C278" s="816">
        <v>42346.216184433208</v>
      </c>
      <c r="D278" s="816">
        <v>0</v>
      </c>
      <c r="E278" s="816">
        <v>1717.9407208192943</v>
      </c>
      <c r="F278" s="816">
        <v>124.75521901187732</v>
      </c>
      <c r="G278" s="816">
        <v>824.71380436950039</v>
      </c>
      <c r="H278" s="816">
        <v>1985.3463746849163</v>
      </c>
      <c r="I278" s="816">
        <v>5303.6306836483745</v>
      </c>
      <c r="J278" s="820">
        <v>5352.1736802753203</v>
      </c>
    </row>
    <row r="279" spans="1:10" x14ac:dyDescent="0.25">
      <c r="A279" s="814" t="s">
        <v>598</v>
      </c>
      <c r="B279" s="816">
        <v>44770</v>
      </c>
      <c r="C279" s="816">
        <v>44770</v>
      </c>
      <c r="D279" s="816">
        <v>0</v>
      </c>
      <c r="E279" s="816">
        <v>1652</v>
      </c>
      <c r="F279" s="816">
        <v>115</v>
      </c>
      <c r="G279" s="816">
        <v>1442</v>
      </c>
      <c r="H279" s="816">
        <v>3142</v>
      </c>
      <c r="I279" s="816">
        <v>5389</v>
      </c>
      <c r="J279" s="820">
        <v>5639.0851960347291</v>
      </c>
    </row>
    <row r="280" spans="1:10" x14ac:dyDescent="0.25">
      <c r="A280" s="814" t="s">
        <v>599</v>
      </c>
      <c r="B280" s="816">
        <v>47959</v>
      </c>
      <c r="C280" s="816">
        <v>47959</v>
      </c>
      <c r="D280" s="816">
        <v>0</v>
      </c>
      <c r="E280" s="816">
        <v>1576</v>
      </c>
      <c r="F280" s="816">
        <v>133</v>
      </c>
      <c r="G280" s="816">
        <v>1030</v>
      </c>
      <c r="H280" s="816">
        <v>2963</v>
      </c>
      <c r="I280" s="816">
        <v>5503</v>
      </c>
      <c r="J280" s="820">
        <v>6017</v>
      </c>
    </row>
    <row r="281" spans="1:10" x14ac:dyDescent="0.25">
      <c r="A281" s="814" t="s">
        <v>600</v>
      </c>
      <c r="B281" s="816">
        <v>51346</v>
      </c>
      <c r="C281" s="816">
        <v>51346</v>
      </c>
      <c r="D281" s="816">
        <v>0</v>
      </c>
      <c r="E281" s="816">
        <v>1510</v>
      </c>
      <c r="F281" s="816">
        <v>378</v>
      </c>
      <c r="G281" s="816">
        <v>468</v>
      </c>
      <c r="H281" s="816">
        <v>3693</v>
      </c>
      <c r="I281" s="816">
        <v>5483</v>
      </c>
      <c r="J281" s="820">
        <v>6427</v>
      </c>
    </row>
    <row r="282" spans="1:10" x14ac:dyDescent="0.25">
      <c r="A282" s="814" t="s">
        <v>601</v>
      </c>
      <c r="B282" s="816">
        <v>54666</v>
      </c>
      <c r="C282" s="816">
        <v>54666</v>
      </c>
      <c r="D282" s="816">
        <v>0</v>
      </c>
      <c r="E282" s="816">
        <v>1427</v>
      </c>
      <c r="F282" s="816">
        <v>98</v>
      </c>
      <c r="G282" s="816">
        <v>389</v>
      </c>
      <c r="H282" s="816">
        <v>3537</v>
      </c>
      <c r="I282" s="816">
        <v>5383</v>
      </c>
      <c r="J282" s="820">
        <v>6832</v>
      </c>
    </row>
    <row r="283" spans="1:10" x14ac:dyDescent="0.25">
      <c r="A283" s="759">
        <v>38717</v>
      </c>
      <c r="B283" s="816">
        <v>55592</v>
      </c>
      <c r="C283" s="816">
        <v>55592</v>
      </c>
      <c r="D283" s="816">
        <v>0</v>
      </c>
      <c r="E283" s="816">
        <v>1413</v>
      </c>
      <c r="F283" s="816">
        <v>107</v>
      </c>
      <c r="G283" s="816">
        <v>527</v>
      </c>
      <c r="H283" s="816">
        <v>4814</v>
      </c>
      <c r="I283" s="816">
        <v>6040</v>
      </c>
      <c r="J283" s="820">
        <v>6944</v>
      </c>
    </row>
    <row r="284" spans="1:10" x14ac:dyDescent="0.25">
      <c r="A284" s="814" t="s">
        <v>602</v>
      </c>
      <c r="B284" s="816">
        <v>56402</v>
      </c>
      <c r="C284" s="816">
        <v>56402</v>
      </c>
      <c r="D284" s="816">
        <v>0</v>
      </c>
      <c r="E284" s="816">
        <v>1310</v>
      </c>
      <c r="F284" s="816">
        <v>112</v>
      </c>
      <c r="G284" s="816">
        <v>644</v>
      </c>
      <c r="H284" s="816">
        <v>4496</v>
      </c>
      <c r="I284" s="816">
        <v>6494</v>
      </c>
      <c r="J284" s="824">
        <v>7053</v>
      </c>
    </row>
    <row r="285" spans="1:10" x14ac:dyDescent="0.25">
      <c r="A285" s="814"/>
      <c r="B285" s="458"/>
      <c r="C285" s="458"/>
      <c r="D285" s="458"/>
      <c r="E285" s="458"/>
      <c r="F285" s="458"/>
      <c r="G285" s="458"/>
      <c r="H285" s="458"/>
      <c r="I285" s="458"/>
      <c r="J285" s="824"/>
    </row>
    <row r="286" spans="1:10" ht="14.4" x14ac:dyDescent="0.25">
      <c r="A286" s="818" t="s">
        <v>678</v>
      </c>
      <c r="B286" s="458">
        <v>56403.815000000002</v>
      </c>
      <c r="C286" s="458">
        <v>56403.815000000002</v>
      </c>
      <c r="D286" s="458">
        <v>0</v>
      </c>
      <c r="E286" s="458">
        <v>1367.7739999999999</v>
      </c>
      <c r="F286" s="458">
        <v>112.447</v>
      </c>
      <c r="G286" s="458">
        <v>644.32000000000005</v>
      </c>
      <c r="H286" s="458">
        <v>4496.3509999999997</v>
      </c>
      <c r="I286" s="458">
        <v>6494.116</v>
      </c>
      <c r="J286" s="824">
        <v>7053.1729504000004</v>
      </c>
    </row>
    <row r="287" spans="1:10" x14ac:dyDescent="0.25">
      <c r="A287" s="759">
        <v>39447</v>
      </c>
      <c r="B287" s="826">
        <v>56924.885000000002</v>
      </c>
      <c r="C287" s="458">
        <v>56924.885000000002</v>
      </c>
      <c r="D287" s="458">
        <v>0</v>
      </c>
      <c r="E287" s="826">
        <v>1266.721</v>
      </c>
      <c r="F287" s="826">
        <v>131.06299999999999</v>
      </c>
      <c r="G287" s="826">
        <v>801.75599999999997</v>
      </c>
      <c r="H287" s="826">
        <v>4165.4080000000004</v>
      </c>
      <c r="I287" s="826">
        <v>6808.0990000000002</v>
      </c>
      <c r="J287" s="824">
        <v>7127.0486472000002</v>
      </c>
    </row>
    <row r="288" spans="1:10" x14ac:dyDescent="0.25">
      <c r="A288" s="759">
        <v>39813</v>
      </c>
      <c r="B288" s="826">
        <v>57511.008000000002</v>
      </c>
      <c r="C288" s="458">
        <v>57511.008000000002</v>
      </c>
      <c r="D288" s="458">
        <v>0</v>
      </c>
      <c r="E288" s="826">
        <v>1252.3150000000001</v>
      </c>
      <c r="F288" s="826">
        <v>138.42099999999999</v>
      </c>
      <c r="G288" s="826">
        <v>809.54</v>
      </c>
      <c r="H288" s="826">
        <v>4093.509</v>
      </c>
      <c r="I288" s="826">
        <v>6515.1229999999996</v>
      </c>
      <c r="J288" s="824">
        <v>7217.4489782999999</v>
      </c>
    </row>
    <row r="289" spans="1:10" x14ac:dyDescent="0.25">
      <c r="A289" s="759">
        <v>40178</v>
      </c>
      <c r="B289" s="816">
        <v>58972.584000000003</v>
      </c>
      <c r="C289" s="816">
        <v>58972.584000000003</v>
      </c>
      <c r="D289" s="816">
        <v>0</v>
      </c>
      <c r="E289" s="816">
        <v>1181.45</v>
      </c>
      <c r="F289" s="816">
        <v>238.15199999999999</v>
      </c>
      <c r="G289" s="816">
        <v>1171.4010000000001</v>
      </c>
      <c r="H289" s="816">
        <v>4537.8310000000001</v>
      </c>
      <c r="I289" s="816">
        <v>6785.4480000000003</v>
      </c>
      <c r="J289" s="824">
        <v>7422.3754488000004</v>
      </c>
    </row>
    <row r="290" spans="1:10" ht="24.9" customHeight="1" x14ac:dyDescent="0.25">
      <c r="A290" s="768"/>
      <c r="B290" s="769" t="s">
        <v>291</v>
      </c>
      <c r="C290" s="816"/>
      <c r="D290" s="816"/>
      <c r="E290" s="816"/>
      <c r="F290" s="816"/>
      <c r="G290" s="816"/>
      <c r="H290" s="816"/>
      <c r="I290" s="816"/>
      <c r="J290" s="797"/>
    </row>
    <row r="291" spans="1:10" x14ac:dyDescent="0.25">
      <c r="A291" s="760" t="s">
        <v>628</v>
      </c>
      <c r="B291" s="826">
        <v>1364.6380309127071</v>
      </c>
      <c r="C291" s="458">
        <v>50.106604357229415</v>
      </c>
      <c r="D291" s="458">
        <v>1314.5314265554778</v>
      </c>
      <c r="E291" s="826">
        <v>9.7145457427281521</v>
      </c>
      <c r="F291" s="826">
        <v>1.5338756435886556</v>
      </c>
      <c r="G291" s="826">
        <v>0</v>
      </c>
      <c r="H291" s="826">
        <v>0</v>
      </c>
      <c r="I291" s="826">
        <v>0</v>
      </c>
      <c r="J291" s="820">
        <v>104.36762681641775</v>
      </c>
    </row>
    <row r="292" spans="1:10" x14ac:dyDescent="0.25">
      <c r="A292" s="760" t="s">
        <v>551</v>
      </c>
      <c r="B292" s="826">
        <v>2259.9101148872855</v>
      </c>
      <c r="C292" s="458">
        <v>757.22327605159956</v>
      </c>
      <c r="D292" s="458">
        <v>1502.6868388356861</v>
      </c>
      <c r="E292" s="826">
        <v>1169.8358241769479</v>
      </c>
      <c r="F292" s="826">
        <v>11.759713267513025</v>
      </c>
      <c r="G292" s="826">
        <v>0</v>
      </c>
      <c r="H292" s="826">
        <v>0</v>
      </c>
      <c r="I292" s="826">
        <v>0</v>
      </c>
      <c r="J292" s="820">
        <v>154.8976411363692</v>
      </c>
    </row>
    <row r="293" spans="1:10" x14ac:dyDescent="0.25">
      <c r="A293" s="760" t="s">
        <v>552</v>
      </c>
      <c r="B293" s="826">
        <v>2366.7701180572953</v>
      </c>
      <c r="C293" s="458">
        <v>866.12844674639416</v>
      </c>
      <c r="D293" s="458">
        <v>1500.6416713109013</v>
      </c>
      <c r="E293" s="826">
        <v>1415.767219032329</v>
      </c>
      <c r="F293" s="826">
        <v>6.1355025743546223</v>
      </c>
      <c r="G293" s="826">
        <v>0</v>
      </c>
      <c r="H293" s="826">
        <v>0</v>
      </c>
      <c r="I293" s="826">
        <v>0</v>
      </c>
      <c r="J293" s="820">
        <v>159.08599800079955</v>
      </c>
    </row>
    <row r="294" spans="1:10" x14ac:dyDescent="0.25">
      <c r="A294" s="760" t="s">
        <v>553</v>
      </c>
      <c r="B294" s="826">
        <v>2531.9173956836739</v>
      </c>
      <c r="C294" s="458">
        <v>1050.1935239770328</v>
      </c>
      <c r="D294" s="458">
        <v>1481.7238717066411</v>
      </c>
      <c r="E294" s="826">
        <v>1657.0969869569442</v>
      </c>
      <c r="F294" s="826">
        <v>5.6242106931584033</v>
      </c>
      <c r="G294" s="826">
        <v>0</v>
      </c>
      <c r="H294" s="826">
        <v>0</v>
      </c>
      <c r="I294" s="826">
        <v>0</v>
      </c>
      <c r="J294" s="820">
        <v>166.79517488265154</v>
      </c>
    </row>
    <row r="295" spans="1:10" x14ac:dyDescent="0.25">
      <c r="A295" s="760" t="s">
        <v>489</v>
      </c>
      <c r="B295" s="816">
        <v>2440.907440830747</v>
      </c>
      <c r="C295" s="816">
        <v>1311.9749671494967</v>
      </c>
      <c r="D295" s="816">
        <v>1128.9324736812505</v>
      </c>
      <c r="E295" s="816">
        <v>1971.0302020114223</v>
      </c>
      <c r="F295" s="816">
        <v>6.6467944555508405</v>
      </c>
      <c r="G295" s="816">
        <v>0</v>
      </c>
      <c r="H295" s="816">
        <v>0</v>
      </c>
      <c r="I295" s="816">
        <v>0</v>
      </c>
      <c r="J295" s="820">
        <v>158.19129110185594</v>
      </c>
    </row>
    <row r="296" spans="1:10" x14ac:dyDescent="0.25">
      <c r="A296" s="760" t="s">
        <v>554</v>
      </c>
      <c r="B296" s="826">
        <v>2587.1369188528656</v>
      </c>
      <c r="C296" s="458">
        <v>1489.3932499245846</v>
      </c>
      <c r="D296" s="458">
        <v>1097.7436689282811</v>
      </c>
      <c r="E296" s="826">
        <v>2233.8342289462785</v>
      </c>
      <c r="F296" s="826">
        <v>6.6467944555508405</v>
      </c>
      <c r="G296" s="826">
        <v>0</v>
      </c>
      <c r="H296" s="826">
        <v>0</v>
      </c>
      <c r="I296" s="826">
        <v>0</v>
      </c>
      <c r="J296" s="820">
        <v>165.70933027080005</v>
      </c>
    </row>
    <row r="297" spans="1:10" x14ac:dyDescent="0.25">
      <c r="A297" s="760" t="s">
        <v>555</v>
      </c>
      <c r="B297" s="826">
        <v>3072.3529141080771</v>
      </c>
      <c r="C297" s="458">
        <v>1947.5107754763962</v>
      </c>
      <c r="D297" s="458">
        <v>1124.8421386316807</v>
      </c>
      <c r="E297" s="826">
        <v>2752.2841964792442</v>
      </c>
      <c r="F297" s="826">
        <v>10.737129505120588</v>
      </c>
      <c r="G297" s="826">
        <v>205.02804435968361</v>
      </c>
      <c r="H297" s="826">
        <v>0</v>
      </c>
      <c r="I297" s="826">
        <v>446.35781228429875</v>
      </c>
      <c r="J297" s="820">
        <v>194.46871667340204</v>
      </c>
    </row>
    <row r="298" spans="1:10" x14ac:dyDescent="0.25">
      <c r="A298" s="760" t="s">
        <v>556</v>
      </c>
      <c r="B298" s="826">
        <v>3326.9762709437937</v>
      </c>
      <c r="C298" s="458">
        <v>2234.856812708671</v>
      </c>
      <c r="D298" s="458">
        <v>1092.6307501163189</v>
      </c>
      <c r="E298" s="826">
        <v>2798.3004657869037</v>
      </c>
      <c r="F298" s="826">
        <v>12.271005148709245</v>
      </c>
      <c r="G298" s="826">
        <v>244.90881109298866</v>
      </c>
      <c r="H298" s="826">
        <v>5.6242106931584033</v>
      </c>
      <c r="I298" s="826">
        <v>568.0452800089987</v>
      </c>
      <c r="J298" s="820">
        <v>207.56110967962829</v>
      </c>
    </row>
    <row r="299" spans="1:10" x14ac:dyDescent="0.25">
      <c r="A299" s="760" t="s">
        <v>557</v>
      </c>
      <c r="B299" s="826">
        <v>3613.8110162948724</v>
      </c>
      <c r="C299" s="458">
        <v>2536.51902261444</v>
      </c>
      <c r="D299" s="458">
        <v>1077.2919936804324</v>
      </c>
      <c r="E299" s="826">
        <v>3010.9978883645308</v>
      </c>
      <c r="F299" s="826">
        <v>16.361340198278992</v>
      </c>
      <c r="G299" s="826">
        <v>341.54297663907397</v>
      </c>
      <c r="H299" s="826">
        <v>5.1129188119621851</v>
      </c>
      <c r="I299" s="826">
        <v>673.37140753541973</v>
      </c>
      <c r="J299" s="820">
        <v>223.14775922338001</v>
      </c>
    </row>
    <row r="300" spans="1:10" x14ac:dyDescent="0.25">
      <c r="A300" s="760" t="s">
        <v>558</v>
      </c>
      <c r="B300" s="816">
        <v>3853.0956166947026</v>
      </c>
      <c r="C300" s="816">
        <v>2786.0294606381945</v>
      </c>
      <c r="D300" s="816">
        <v>1067.0661560565079</v>
      </c>
      <c r="E300" s="816">
        <v>3059.5706170781714</v>
      </c>
      <c r="F300" s="816">
        <v>40.392058614501259</v>
      </c>
      <c r="G300" s="816">
        <v>370.68661386725842</v>
      </c>
      <c r="H300" s="816">
        <v>6.6467944555508405</v>
      </c>
      <c r="I300" s="816">
        <v>785.34432951739166</v>
      </c>
      <c r="J300" s="820">
        <v>235.50345738946052</v>
      </c>
    </row>
    <row r="301" spans="1:10" x14ac:dyDescent="0.25">
      <c r="A301" s="760" t="s">
        <v>559</v>
      </c>
      <c r="B301" s="816">
        <v>4302.0098883849823</v>
      </c>
      <c r="C301" s="816">
        <v>3261.5309101506778</v>
      </c>
      <c r="D301" s="816">
        <v>1040.9902701155008</v>
      </c>
      <c r="E301" s="816">
        <v>3151.0918638122944</v>
      </c>
      <c r="F301" s="816">
        <v>44.482393664071012</v>
      </c>
      <c r="G301" s="816">
        <v>396.76249980826555</v>
      </c>
      <c r="H301" s="816">
        <v>10.22583762392437</v>
      </c>
      <c r="I301" s="816">
        <v>887.09141387543912</v>
      </c>
      <c r="J301" s="820">
        <v>259.87265474136524</v>
      </c>
    </row>
    <row r="302" spans="1:10" x14ac:dyDescent="0.25">
      <c r="A302" s="760" t="s">
        <v>560</v>
      </c>
      <c r="B302" s="816">
        <v>4655.823870172766</v>
      </c>
      <c r="C302" s="816">
        <v>3625.0594376811891</v>
      </c>
      <c r="D302" s="816">
        <v>1030.2531406103803</v>
      </c>
      <c r="E302" s="816">
        <v>3472.6944570847159</v>
      </c>
      <c r="F302" s="816">
        <v>42.437226139286132</v>
      </c>
      <c r="G302" s="816">
        <v>431.01905584841217</v>
      </c>
      <c r="H302" s="816">
        <v>13.804880792297899</v>
      </c>
      <c r="I302" s="816">
        <v>1041.5015619966971</v>
      </c>
      <c r="J302" s="820">
        <v>278.19713965790294</v>
      </c>
    </row>
    <row r="303" spans="1:10" x14ac:dyDescent="0.25">
      <c r="A303" s="760" t="s">
        <v>561</v>
      </c>
      <c r="B303" s="816">
        <v>5260.1708737466961</v>
      </c>
      <c r="C303" s="816">
        <v>4247.8129489781832</v>
      </c>
      <c r="D303" s="816">
        <v>1012.3579247685126</v>
      </c>
      <c r="E303" s="816">
        <v>3527.4026883727115</v>
      </c>
      <c r="F303" s="816">
        <v>46.527561188855884</v>
      </c>
      <c r="G303" s="816">
        <v>456.07235802702689</v>
      </c>
      <c r="H303" s="816">
        <v>11.759713267513025</v>
      </c>
      <c r="I303" s="816">
        <v>1207.6714233854682</v>
      </c>
      <c r="J303" s="820">
        <v>312.44518272380958</v>
      </c>
    </row>
    <row r="304" spans="1:10" x14ac:dyDescent="0.25">
      <c r="A304" s="760" t="s">
        <v>562</v>
      </c>
      <c r="B304" s="826">
        <v>6052.6732896008343</v>
      </c>
      <c r="C304" s="458">
        <v>5056.6767050306007</v>
      </c>
      <c r="D304" s="458">
        <v>995.99658457023361</v>
      </c>
      <c r="E304" s="826">
        <v>3500.815510550508</v>
      </c>
      <c r="F304" s="826">
        <v>53.685647525602946</v>
      </c>
      <c r="G304" s="826">
        <v>462.71915248257773</v>
      </c>
      <c r="H304" s="826">
        <v>11.759713267513025</v>
      </c>
      <c r="I304" s="826">
        <v>1353.9009014075866</v>
      </c>
      <c r="J304" s="820">
        <v>359.3669201667696</v>
      </c>
    </row>
    <row r="305" spans="1:10" x14ac:dyDescent="0.25">
      <c r="A305" s="760" t="s">
        <v>563</v>
      </c>
      <c r="B305" s="826">
        <v>6574.7023003021741</v>
      </c>
      <c r="C305" s="458">
        <v>5597.1122234550039</v>
      </c>
      <c r="D305" s="458">
        <v>977.59007684716971</v>
      </c>
      <c r="E305" s="826">
        <v>3595.9158004530045</v>
      </c>
      <c r="F305" s="826">
        <v>56.753398812780254</v>
      </c>
      <c r="G305" s="826">
        <v>461.69656872018533</v>
      </c>
      <c r="H305" s="826">
        <v>11.759713267513025</v>
      </c>
      <c r="I305" s="826">
        <v>1461.7834883399887</v>
      </c>
      <c r="J305" s="820">
        <v>387.87659952816574</v>
      </c>
    </row>
    <row r="306" spans="1:10" x14ac:dyDescent="0.25">
      <c r="A306" s="760" t="s">
        <v>564</v>
      </c>
      <c r="B306" s="826">
        <v>6781.2642203054456</v>
      </c>
      <c r="C306" s="458">
        <v>5830.7726131616755</v>
      </c>
      <c r="D306" s="458">
        <v>950.49160714377024</v>
      </c>
      <c r="E306" s="826">
        <v>3759.0179105545985</v>
      </c>
      <c r="F306" s="826">
        <v>59.309858218761349</v>
      </c>
      <c r="G306" s="826">
        <v>486.2385790176038</v>
      </c>
      <c r="H306" s="826">
        <v>10.22583762392437</v>
      </c>
      <c r="I306" s="826">
        <v>1885.6444578516539</v>
      </c>
      <c r="J306" s="820">
        <v>395.87527118270179</v>
      </c>
    </row>
    <row r="307" spans="1:10" x14ac:dyDescent="0.25">
      <c r="A307" s="760" t="s">
        <v>565</v>
      </c>
      <c r="B307" s="826">
        <v>7220.9752381341941</v>
      </c>
      <c r="C307" s="458">
        <v>6292.469181881861</v>
      </c>
      <c r="D307" s="458">
        <v>928.50605625233277</v>
      </c>
      <c r="E307" s="826">
        <v>3833.6665252092462</v>
      </c>
      <c r="F307" s="826">
        <v>63.911485149527309</v>
      </c>
      <c r="G307" s="826">
        <v>502.08862733468658</v>
      </c>
      <c r="H307" s="826">
        <v>12.782297029905463</v>
      </c>
      <c r="I307" s="826">
        <v>2095.7854210232995</v>
      </c>
      <c r="J307" s="820">
        <v>424.64085282090423</v>
      </c>
    </row>
    <row r="308" spans="1:10" x14ac:dyDescent="0.25">
      <c r="A308" s="760" t="s">
        <v>566</v>
      </c>
      <c r="B308" s="816">
        <v>8517.6114488478033</v>
      </c>
      <c r="C308" s="816">
        <v>7611.6022353681046</v>
      </c>
      <c r="D308" s="816">
        <v>906.00921347969916</v>
      </c>
      <c r="E308" s="816">
        <v>3850.0278654075255</v>
      </c>
      <c r="F308" s="816" t="s">
        <v>259</v>
      </c>
      <c r="G308" s="816" t="s">
        <v>259</v>
      </c>
      <c r="H308" s="816">
        <v>18.917799604260086</v>
      </c>
      <c r="I308" s="816" t="s">
        <v>259</v>
      </c>
      <c r="J308" s="820">
        <v>497.00728499852977</v>
      </c>
    </row>
    <row r="309" spans="1:10" x14ac:dyDescent="0.25">
      <c r="A309" s="760" t="s">
        <v>567</v>
      </c>
      <c r="B309" s="826">
        <v>10526.988541948942</v>
      </c>
      <c r="C309" s="458">
        <v>9639.8971280735041</v>
      </c>
      <c r="D309" s="458">
        <v>887.09141387543912</v>
      </c>
      <c r="E309" s="826">
        <v>3860.7649949126458</v>
      </c>
      <c r="F309" s="826">
        <v>71.06957148627437</v>
      </c>
      <c r="G309" s="826">
        <v>556.2855667414857</v>
      </c>
      <c r="H309" s="826">
        <v>18.917799604260086</v>
      </c>
      <c r="I309" s="826">
        <v>2712.9147216271353</v>
      </c>
      <c r="J309" s="820">
        <v>612.2869639181838</v>
      </c>
    </row>
    <row r="310" spans="1:10" x14ac:dyDescent="0.25">
      <c r="A310" s="760" t="s">
        <v>568</v>
      </c>
      <c r="B310" s="826">
        <v>11205.984160177521</v>
      </c>
      <c r="C310" s="458">
        <v>10338.833129668734</v>
      </c>
      <c r="D310" s="458">
        <v>867.15103050878656</v>
      </c>
      <c r="E310" s="826">
        <v>3852.5843248135066</v>
      </c>
      <c r="F310" s="826">
        <v>71.06957148627437</v>
      </c>
      <c r="G310" s="826">
        <v>590.03083090043617</v>
      </c>
      <c r="H310" s="826">
        <v>34.256556040146641</v>
      </c>
      <c r="I310" s="826">
        <v>2828.4666867774808</v>
      </c>
      <c r="J310" s="820">
        <v>649.79178105462415</v>
      </c>
    </row>
    <row r="311" spans="1:10" x14ac:dyDescent="0.25">
      <c r="A311" s="760" t="s">
        <v>569</v>
      </c>
      <c r="B311" s="826">
        <v>12416.723334850167</v>
      </c>
      <c r="C311" s="458">
        <v>11570.023979589228</v>
      </c>
      <c r="D311" s="458">
        <v>846.69935526093786</v>
      </c>
      <c r="E311" s="826">
        <v>3802.989012337473</v>
      </c>
      <c r="F311" s="826">
        <v>79.761533466610089</v>
      </c>
      <c r="G311" s="826">
        <v>185.59895287422731</v>
      </c>
      <c r="H311" s="826">
        <v>42.437226139286132</v>
      </c>
      <c r="I311" s="826">
        <v>3674.6547501572222</v>
      </c>
      <c r="J311" s="820">
        <v>720.82166414594064</v>
      </c>
    </row>
    <row r="312" spans="1:10" x14ac:dyDescent="0.25">
      <c r="A312" s="760" t="s">
        <v>570</v>
      </c>
      <c r="B312" s="826">
        <v>16692.146045412945</v>
      </c>
      <c r="C312" s="458">
        <v>15865.387073518659</v>
      </c>
      <c r="D312" s="458">
        <v>826.75897189428531</v>
      </c>
      <c r="E312" s="826">
        <v>3881.7279620416907</v>
      </c>
      <c r="F312" s="826">
        <v>84.363160397376049</v>
      </c>
      <c r="G312" s="826">
        <v>61.355025743546221</v>
      </c>
      <c r="H312" s="826">
        <v>138.04880792297899</v>
      </c>
      <c r="I312" s="826">
        <v>3886.8408808536528</v>
      </c>
      <c r="J312" s="820">
        <v>971.74976331783535</v>
      </c>
    </row>
    <row r="313" spans="1:10" x14ac:dyDescent="0.25">
      <c r="A313" s="760" t="s">
        <v>571</v>
      </c>
      <c r="B313" s="816">
        <v>18896.83663713104</v>
      </c>
      <c r="C313" s="816">
        <v>18092.06321612819</v>
      </c>
      <c r="D313" s="816">
        <v>804.77342100284795</v>
      </c>
      <c r="E313" s="816">
        <v>4012.6186836279226</v>
      </c>
      <c r="F313" s="816">
        <v>99.701916833262601</v>
      </c>
      <c r="G313" s="816">
        <v>51.640480000818066</v>
      </c>
      <c r="H313" s="816">
        <v>162.07952633920127</v>
      </c>
      <c r="I313" s="816">
        <v>4116.9222273919513</v>
      </c>
      <c r="J313" s="820">
        <v>1105.7014323530695</v>
      </c>
    </row>
    <row r="314" spans="1:10" x14ac:dyDescent="0.25">
      <c r="A314" s="760" t="s">
        <v>572</v>
      </c>
      <c r="B314" s="816">
        <v>20620.912860524688</v>
      </c>
      <c r="C314" s="816">
        <v>19839.147574175669</v>
      </c>
      <c r="D314" s="816">
        <v>781.76528634901808</v>
      </c>
      <c r="E314" s="816">
        <v>4099.0270115500834</v>
      </c>
      <c r="F314" s="816">
        <v>90.498662971730667</v>
      </c>
      <c r="G314" s="816">
        <v>59.821150099957563</v>
      </c>
      <c r="H314" s="816">
        <v>152.87627247766932</v>
      </c>
      <c r="I314" s="816">
        <v>4348.5374495738379</v>
      </c>
      <c r="J314" s="820">
        <v>1209.4838137832051</v>
      </c>
    </row>
    <row r="315" spans="1:10" x14ac:dyDescent="0.25">
      <c r="A315" s="760" t="s">
        <v>573</v>
      </c>
      <c r="B315" s="816">
        <v>23699.912569088316</v>
      </c>
      <c r="C315" s="816">
        <v>22941.666709274323</v>
      </c>
      <c r="D315" s="816">
        <v>758.24585981399207</v>
      </c>
      <c r="E315" s="816">
        <v>4155.7804103628641</v>
      </c>
      <c r="F315" s="816">
        <v>102.2583762392437</v>
      </c>
      <c r="G315" s="816">
        <v>38.858182970912608</v>
      </c>
      <c r="H315" s="816">
        <v>182.01990970585379</v>
      </c>
      <c r="I315" s="816">
        <v>4284.1146725431145</v>
      </c>
      <c r="J315" s="820">
        <v>1393.2764562328402</v>
      </c>
    </row>
    <row r="316" spans="1:10" x14ac:dyDescent="0.25">
      <c r="A316" s="760" t="s">
        <v>574</v>
      </c>
      <c r="B316" s="816">
        <v>27372.522151720754</v>
      </c>
      <c r="C316" s="816">
        <v>26638.307010322984</v>
      </c>
      <c r="D316" s="816">
        <v>734.2151413977698</v>
      </c>
      <c r="E316" s="816">
        <v>4215.6015604628219</v>
      </c>
      <c r="F316" s="816">
        <v>95.611581783692856</v>
      </c>
      <c r="G316" s="816">
        <v>36.813015446127729</v>
      </c>
      <c r="H316" s="816">
        <v>92.543830496515554</v>
      </c>
      <c r="I316" s="816">
        <v>4403.75697274303</v>
      </c>
      <c r="J316" s="820">
        <v>1610.7966601452626</v>
      </c>
    </row>
    <row r="317" spans="1:10" x14ac:dyDescent="0.25">
      <c r="A317" s="760" t="s">
        <v>575</v>
      </c>
      <c r="B317" s="816">
        <v>32476.237709821406</v>
      </c>
      <c r="C317" s="816">
        <v>31767.07587060225</v>
      </c>
      <c r="D317" s="816">
        <v>709.16183921915501</v>
      </c>
      <c r="E317" s="816">
        <v>4246.2790733345946</v>
      </c>
      <c r="F317" s="816">
        <v>92.543830496515554</v>
      </c>
      <c r="G317" s="816">
        <v>29.143637228184453</v>
      </c>
      <c r="H317" s="816">
        <v>684.6198289217366</v>
      </c>
      <c r="I317" s="816">
        <v>4271.8436673944052</v>
      </c>
      <c r="J317" s="820">
        <v>1905.8047638210417</v>
      </c>
    </row>
    <row r="318" spans="1:10" x14ac:dyDescent="0.25">
      <c r="A318" s="760" t="s">
        <v>576</v>
      </c>
      <c r="B318" s="816">
        <v>39361.294182009682</v>
      </c>
      <c r="C318" s="816">
        <v>38677.185644969148</v>
      </c>
      <c r="D318" s="816">
        <v>683.59724515934408</v>
      </c>
      <c r="E318" s="816">
        <v>4350.5826170986229</v>
      </c>
      <c r="F318" s="816">
        <v>86.919619803357151</v>
      </c>
      <c r="G318" s="816">
        <v>28.121053465792016</v>
      </c>
      <c r="H318" s="816">
        <v>814.9992586267723</v>
      </c>
      <c r="I318" s="816">
        <v>4525.4444404677297</v>
      </c>
      <c r="J318" s="820">
        <v>2309.4455671725973</v>
      </c>
    </row>
    <row r="319" spans="1:10" x14ac:dyDescent="0.25">
      <c r="A319" s="760" t="s">
        <v>577</v>
      </c>
      <c r="B319" s="816">
        <v>45038.167938931299</v>
      </c>
      <c r="C319" s="816">
        <v>44380.646579712964</v>
      </c>
      <c r="D319" s="816">
        <v>657.52135921833701</v>
      </c>
      <c r="E319" s="816">
        <v>4480.9620468036592</v>
      </c>
      <c r="F319" s="816">
        <v>88.964787328142023</v>
      </c>
      <c r="G319" s="816">
        <v>36.301723564931514</v>
      </c>
      <c r="H319" s="816">
        <v>1150.9180245726877</v>
      </c>
      <c r="I319" s="816">
        <v>4315.3034772960837</v>
      </c>
      <c r="J319" s="820">
        <v>2647.6856374983558</v>
      </c>
    </row>
    <row r="320" spans="1:10" x14ac:dyDescent="0.25">
      <c r="A320" s="760" t="s">
        <v>578</v>
      </c>
      <c r="B320" s="816">
        <v>49936.344160791072</v>
      </c>
      <c r="C320" s="816">
        <v>49305.409979394935</v>
      </c>
      <c r="D320" s="816">
        <v>630.93418139613368</v>
      </c>
      <c r="E320" s="816">
        <v>4534.6476943292619</v>
      </c>
      <c r="F320" s="816">
        <v>86.408327922160922</v>
      </c>
      <c r="G320" s="816">
        <v>33.74526415895042</v>
      </c>
      <c r="H320" s="816">
        <v>559.35331802866301</v>
      </c>
      <c r="I320" s="816">
        <v>4865.4535414632155</v>
      </c>
      <c r="J320" s="820">
        <v>2954.5505012655426</v>
      </c>
    </row>
    <row r="321" spans="1:10" x14ac:dyDescent="0.25">
      <c r="A321" s="760" t="s">
        <v>579</v>
      </c>
      <c r="B321" s="816">
        <v>53971.459687191629</v>
      </c>
      <c r="C321" s="816">
        <v>53368.646559261288</v>
      </c>
      <c r="D321" s="816">
        <v>602.81312793034158</v>
      </c>
      <c r="E321" s="816">
        <v>4635.3721949249166</v>
      </c>
      <c r="F321" s="816">
        <v>83.34057663498362</v>
      </c>
      <c r="G321" s="816">
        <v>36.813015446127729</v>
      </c>
      <c r="H321" s="816">
        <v>538.39035089961806</v>
      </c>
      <c r="I321" s="816">
        <v>4793.3613862145485</v>
      </c>
      <c r="J321" s="820">
        <v>3217.2070252310923</v>
      </c>
    </row>
    <row r="322" spans="1:10" x14ac:dyDescent="0.25">
      <c r="A322" s="760" t="s">
        <v>580</v>
      </c>
      <c r="B322" s="816">
        <v>57967.717030621272</v>
      </c>
      <c r="C322" s="816">
        <v>57393.536248037919</v>
      </c>
      <c r="D322" s="816">
        <v>574.18078258335333</v>
      </c>
      <c r="E322" s="816">
        <v>4771.3758353231115</v>
      </c>
      <c r="F322" s="816">
        <v>81.295409110198747</v>
      </c>
      <c r="G322" s="816">
        <v>52.151771882014287</v>
      </c>
      <c r="H322" s="816">
        <v>724.50059565504159</v>
      </c>
      <c r="I322" s="816">
        <v>4894.5971786913997</v>
      </c>
      <c r="J322" s="820">
        <v>3474.3725433217596</v>
      </c>
    </row>
    <row r="323" spans="1:10" x14ac:dyDescent="0.25">
      <c r="A323" s="760" t="s">
        <v>581</v>
      </c>
      <c r="B323" s="816">
        <v>61418.42593681455</v>
      </c>
      <c r="C323" s="816">
        <v>60873.900083340581</v>
      </c>
      <c r="D323" s="816">
        <v>544.52585347397269</v>
      </c>
      <c r="E323" s="816">
        <v>4957.997371959731</v>
      </c>
      <c r="F323" s="816">
        <v>79.761533466610089</v>
      </c>
      <c r="G323" s="816">
        <v>63.911485149527309</v>
      </c>
      <c r="H323" s="816">
        <v>979.63524437195463</v>
      </c>
      <c r="I323" s="816">
        <v>4992.2539279998773</v>
      </c>
      <c r="J323" s="820">
        <v>3685.4097499296322</v>
      </c>
    </row>
    <row r="324" spans="1:10" x14ac:dyDescent="0.25">
      <c r="A324" s="760" t="s">
        <v>582</v>
      </c>
      <c r="B324" s="816">
        <v>65707.653528169627</v>
      </c>
      <c r="C324" s="816">
        <v>65193.805187567428</v>
      </c>
      <c r="D324" s="816">
        <v>513.84834060219964</v>
      </c>
      <c r="E324" s="816">
        <v>5048.4960349314615</v>
      </c>
      <c r="F324" s="816">
        <v>96.634165546085299</v>
      </c>
      <c r="G324" s="816">
        <v>49.595312476033193</v>
      </c>
      <c r="H324" s="816">
        <v>560.37590179105553</v>
      </c>
      <c r="I324" s="816">
        <v>4885.905216711064</v>
      </c>
      <c r="J324" s="820">
        <v>3931.5507310318567</v>
      </c>
    </row>
    <row r="325" spans="1:10" x14ac:dyDescent="0.25">
      <c r="A325" s="760" t="s">
        <v>583</v>
      </c>
      <c r="B325" s="816">
        <v>68144.981925832006</v>
      </c>
      <c r="C325" s="816">
        <v>67663.344973745159</v>
      </c>
      <c r="D325" s="816">
        <v>482.14824396803402</v>
      </c>
      <c r="E325" s="816">
        <v>5232.049820280904</v>
      </c>
      <c r="F325" s="816">
        <v>81.295409110198747</v>
      </c>
      <c r="G325" s="816">
        <v>53.174355644406724</v>
      </c>
      <c r="H325" s="816">
        <v>874.30911684553359</v>
      </c>
      <c r="I325" s="816">
        <v>4568.9042503694081</v>
      </c>
      <c r="J325" s="820">
        <v>4058.7276471125824</v>
      </c>
    </row>
    <row r="326" spans="1:10" x14ac:dyDescent="0.25">
      <c r="A326" s="760" t="s">
        <v>584</v>
      </c>
      <c r="B326" s="816">
        <v>69708.001206648842</v>
      </c>
      <c r="C326" s="816">
        <v>69258.064351196168</v>
      </c>
      <c r="D326" s="816">
        <v>449.42556357147606</v>
      </c>
      <c r="E326" s="816">
        <v>5261.7047493902846</v>
      </c>
      <c r="F326" s="816">
        <v>76.693782179432773</v>
      </c>
      <c r="G326" s="816">
        <v>54.19693940679916</v>
      </c>
      <c r="H326" s="816">
        <v>490.84020594836977</v>
      </c>
      <c r="I326" s="816">
        <v>4692.6368856188938</v>
      </c>
      <c r="J326" s="820">
        <v>4116.1592792439678</v>
      </c>
    </row>
    <row r="327" spans="1:10" x14ac:dyDescent="0.25">
      <c r="A327" s="760" t="s">
        <v>585</v>
      </c>
      <c r="B327" s="816">
        <v>72635.65851837839</v>
      </c>
      <c r="C327" s="816">
        <v>72220.489510847052</v>
      </c>
      <c r="D327" s="816">
        <v>415.68029941252564</v>
      </c>
      <c r="E327" s="816">
        <v>5237.6740309740626</v>
      </c>
      <c r="F327" s="816">
        <v>118.10842455632647</v>
      </c>
      <c r="G327" s="816">
        <v>58.798566337565127</v>
      </c>
      <c r="H327" s="816">
        <v>251.55560554853949</v>
      </c>
      <c r="I327" s="816">
        <v>5038.2701973075373</v>
      </c>
      <c r="J327" s="820">
        <v>4214.2360760969423</v>
      </c>
    </row>
    <row r="328" spans="1:10" x14ac:dyDescent="0.25">
      <c r="A328" s="760" t="s">
        <v>586</v>
      </c>
      <c r="B328" s="816">
        <v>75393.566925550796</v>
      </c>
      <c r="C328" s="816">
        <v>75012.654474059615</v>
      </c>
      <c r="D328" s="816">
        <v>380.40115960998656</v>
      </c>
      <c r="E328" s="816">
        <v>5212.1094369142511</v>
      </c>
      <c r="F328" s="816">
        <v>121.17617584350378</v>
      </c>
      <c r="G328" s="816">
        <v>54.708231287995382</v>
      </c>
      <c r="H328" s="816">
        <v>771.53944872509373</v>
      </c>
      <c r="I328" s="816">
        <v>5323.5710670150274</v>
      </c>
      <c r="J328" s="820">
        <v>4329.259114172407</v>
      </c>
    </row>
    <row r="329" spans="1:10" ht="14.4" x14ac:dyDescent="0.25">
      <c r="A329" s="818" t="s">
        <v>676</v>
      </c>
      <c r="B329" s="816">
        <v>77820.669485589242</v>
      </c>
      <c r="C329" s="816">
        <v>77476.058757662991</v>
      </c>
      <c r="D329" s="816">
        <v>344.61072792625129</v>
      </c>
      <c r="E329" s="816">
        <v>5201.3723074091304</v>
      </c>
      <c r="F329" s="816">
        <v>129.35684594264328</v>
      </c>
      <c r="G329" s="816">
        <v>64.422777030723537</v>
      </c>
      <c r="H329" s="816">
        <v>728.59093070461131</v>
      </c>
      <c r="I329" s="816">
        <v>4838.3550717598155</v>
      </c>
      <c r="J329" s="820">
        <v>4425.3059750095335</v>
      </c>
    </row>
    <row r="330" spans="1:10" ht="14.4" x14ac:dyDescent="0.25">
      <c r="A330" s="818" t="s">
        <v>677</v>
      </c>
      <c r="B330" s="816">
        <v>77728.125655092721</v>
      </c>
      <c r="C330" s="816">
        <v>77383.51492716647</v>
      </c>
      <c r="D330" s="816">
        <v>344.61072792625129</v>
      </c>
      <c r="E330" s="816">
        <v>5157.9124975074519</v>
      </c>
      <c r="F330" s="816">
        <v>129.35684594264328</v>
      </c>
      <c r="G330" s="816">
        <v>64.422777030723537</v>
      </c>
      <c r="H330" s="816">
        <v>666.72461307986896</v>
      </c>
      <c r="I330" s="816">
        <v>4838.3550717598155</v>
      </c>
      <c r="J330" s="820">
        <v>4420.0434301258456</v>
      </c>
    </row>
    <row r="331" spans="1:10" x14ac:dyDescent="0.25">
      <c r="A331" s="814" t="s">
        <v>588</v>
      </c>
      <c r="B331" s="816">
        <v>81949.862718129894</v>
      </c>
      <c r="C331" s="816">
        <v>81642.576297530977</v>
      </c>
      <c r="D331" s="816">
        <v>307.28642059892729</v>
      </c>
      <c r="E331" s="816">
        <v>5060.7670400801708</v>
      </c>
      <c r="F331" s="816">
        <v>109.41646257599076</v>
      </c>
      <c r="G331" s="816">
        <v>72.092155248666813</v>
      </c>
      <c r="H331" s="816">
        <v>1110.5259659581866</v>
      </c>
      <c r="I331" s="816">
        <v>4992.7652198810738</v>
      </c>
      <c r="J331" s="820">
        <v>4624.0738840858066</v>
      </c>
    </row>
    <row r="332" spans="1:10" x14ac:dyDescent="0.25">
      <c r="A332" s="814" t="s">
        <v>589</v>
      </c>
      <c r="B332" s="816">
        <v>83972.02210826095</v>
      </c>
      <c r="C332" s="816">
        <v>83701.548703108143</v>
      </c>
      <c r="D332" s="816">
        <v>270.47340515279956</v>
      </c>
      <c r="E332" s="816">
        <v>5042.8718242383029</v>
      </c>
      <c r="F332" s="816">
        <v>110.43904633838319</v>
      </c>
      <c r="G332" s="816">
        <v>84.874452278572264</v>
      </c>
      <c r="H332" s="816">
        <v>3088.714254306356</v>
      </c>
      <c r="I332" s="816">
        <v>6108.9153965324185</v>
      </c>
      <c r="J332" s="820">
        <v>4723.0478684173204</v>
      </c>
    </row>
    <row r="333" spans="1:10" x14ac:dyDescent="0.25">
      <c r="A333" s="814" t="s">
        <v>590</v>
      </c>
      <c r="B333" s="816">
        <v>89365.128871118664</v>
      </c>
      <c r="C333" s="816">
        <v>89365.128871118664</v>
      </c>
      <c r="D333" s="816">
        <v>0</v>
      </c>
      <c r="E333" s="816">
        <v>5010.6604357229417</v>
      </c>
      <c r="F333" s="816">
        <v>109.92775445718698</v>
      </c>
      <c r="G333" s="816">
        <v>86.919619803357151</v>
      </c>
      <c r="H333" s="816">
        <v>1559.4402376484663</v>
      </c>
      <c r="I333" s="816">
        <v>7432.6500769494287</v>
      </c>
      <c r="J333" s="820">
        <v>5009.451538642913</v>
      </c>
    </row>
    <row r="334" spans="1:10" x14ac:dyDescent="0.25">
      <c r="A334" s="814" t="s">
        <v>591</v>
      </c>
      <c r="B334" s="816">
        <v>93114.943527811731</v>
      </c>
      <c r="C334" s="816">
        <v>93114.943527811731</v>
      </c>
      <c r="D334" s="816">
        <v>0</v>
      </c>
      <c r="E334" s="816">
        <v>4938.0569885930781</v>
      </c>
      <c r="F334" s="816">
        <v>508.22412990904121</v>
      </c>
      <c r="G334" s="816">
        <v>136.51493227939034</v>
      </c>
      <c r="H334" s="816">
        <v>1501.6642550732938</v>
      </c>
      <c r="I334" s="816">
        <v>8783.9945189510345</v>
      </c>
      <c r="J334" s="820">
        <v>5199.4909631776945</v>
      </c>
    </row>
    <row r="335" spans="1:10" x14ac:dyDescent="0.25">
      <c r="A335" s="814" t="s">
        <v>592</v>
      </c>
      <c r="B335" s="816">
        <v>97821.385294222913</v>
      </c>
      <c r="C335" s="816">
        <v>97821.385294222913</v>
      </c>
      <c r="D335" s="816">
        <v>0</v>
      </c>
      <c r="E335" s="816">
        <v>4871.5890440375697</v>
      </c>
      <c r="F335" s="816">
        <v>500.55475169109792</v>
      </c>
      <c r="G335" s="816">
        <v>150.83110495288446</v>
      </c>
      <c r="H335" s="816">
        <v>1786.4538328995875</v>
      </c>
      <c r="I335" s="816">
        <v>8300.3123993394111</v>
      </c>
      <c r="J335" s="820">
        <v>5445.9703476749601</v>
      </c>
    </row>
    <row r="336" spans="1:10" x14ac:dyDescent="0.25">
      <c r="A336" s="814" t="s">
        <v>593</v>
      </c>
      <c r="B336" s="816">
        <v>100868.68490615238</v>
      </c>
      <c r="C336" s="816">
        <v>100868.68490615238</v>
      </c>
      <c r="D336" s="816">
        <v>0</v>
      </c>
      <c r="E336" s="816">
        <v>4845.5131580965626</v>
      </c>
      <c r="F336" s="816">
        <v>514.87092436459204</v>
      </c>
      <c r="G336" s="816">
        <v>180.99732594346133</v>
      </c>
      <c r="H336" s="816">
        <v>1995.0609204276445</v>
      </c>
      <c r="I336" s="816">
        <v>11297.505406911643</v>
      </c>
      <c r="J336" s="820">
        <v>5613.7003068710201</v>
      </c>
    </row>
    <row r="337" spans="1:10" x14ac:dyDescent="0.25">
      <c r="A337" s="814" t="s">
        <v>594</v>
      </c>
      <c r="B337" s="816">
        <v>103170.52095529775</v>
      </c>
      <c r="C337" s="816">
        <v>103170.52095529775</v>
      </c>
      <c r="D337" s="816">
        <v>0</v>
      </c>
      <c r="E337" s="816">
        <v>4745.8112412633</v>
      </c>
      <c r="F337" s="816">
        <v>134.98105663580168</v>
      </c>
      <c r="G337" s="816">
        <v>195.31349861695546</v>
      </c>
      <c r="H337" s="816">
        <v>1992.5044610216635</v>
      </c>
      <c r="I337" s="816">
        <v>14382.640618049627</v>
      </c>
      <c r="J337" s="820">
        <v>5737.0686921839215</v>
      </c>
    </row>
    <row r="338" spans="1:10" x14ac:dyDescent="0.25">
      <c r="A338" s="814" t="s">
        <v>595</v>
      </c>
      <c r="B338" s="816">
        <v>105007.59268443576</v>
      </c>
      <c r="C338" s="816">
        <v>105007.59268443576</v>
      </c>
      <c r="D338" s="816">
        <v>0</v>
      </c>
      <c r="E338" s="816">
        <v>4562.768747795054</v>
      </c>
      <c r="F338" s="816">
        <v>132.93588911101682</v>
      </c>
      <c r="G338" s="816">
        <v>177.41828277508782</v>
      </c>
      <c r="H338" s="816">
        <v>2235.3681045898675</v>
      </c>
      <c r="I338" s="816">
        <v>12391.670032671551</v>
      </c>
      <c r="J338" s="820">
        <v>5835.0022187761888</v>
      </c>
    </row>
    <row r="339" spans="1:10" x14ac:dyDescent="0.25">
      <c r="A339" s="814" t="s">
        <v>598</v>
      </c>
      <c r="B339" s="816">
        <v>111341</v>
      </c>
      <c r="C339" s="816">
        <v>111341</v>
      </c>
      <c r="D339" s="816">
        <v>0</v>
      </c>
      <c r="E339" s="816">
        <v>4540</v>
      </c>
      <c r="F339" s="816">
        <v>734</v>
      </c>
      <c r="G339" s="816">
        <v>175</v>
      </c>
      <c r="H339" s="816">
        <v>3102</v>
      </c>
      <c r="I339" s="816">
        <v>13248</v>
      </c>
      <c r="J339" s="820">
        <v>6177.527815963922</v>
      </c>
    </row>
    <row r="340" spans="1:10" x14ac:dyDescent="0.25">
      <c r="A340" s="814" t="s">
        <v>599</v>
      </c>
      <c r="B340" s="816">
        <v>116603</v>
      </c>
      <c r="C340" s="816">
        <v>116603</v>
      </c>
      <c r="D340" s="816">
        <v>0</v>
      </c>
      <c r="E340" s="816">
        <v>4429</v>
      </c>
      <c r="F340" s="816">
        <v>151</v>
      </c>
      <c r="G340" s="816">
        <v>202</v>
      </c>
      <c r="H340" s="816">
        <v>5107</v>
      </c>
      <c r="I340" s="816">
        <v>12418</v>
      </c>
      <c r="J340" s="820">
        <v>6456</v>
      </c>
    </row>
    <row r="341" spans="1:10" x14ac:dyDescent="0.25">
      <c r="A341" s="814" t="s">
        <v>600</v>
      </c>
      <c r="B341" s="816">
        <v>123837</v>
      </c>
      <c r="C341" s="816">
        <v>123837</v>
      </c>
      <c r="D341" s="816">
        <v>0</v>
      </c>
      <c r="E341" s="816">
        <v>4304</v>
      </c>
      <c r="F341" s="816">
        <v>794</v>
      </c>
      <c r="G341" s="816">
        <v>425</v>
      </c>
      <c r="H341" s="816">
        <v>8028</v>
      </c>
      <c r="I341" s="816">
        <v>14656</v>
      </c>
      <c r="J341" s="820">
        <v>6852</v>
      </c>
    </row>
    <row r="342" spans="1:10" x14ac:dyDescent="0.25">
      <c r="A342" s="814" t="s">
        <v>601</v>
      </c>
      <c r="B342" s="816">
        <v>130886</v>
      </c>
      <c r="C342" s="816">
        <v>130886</v>
      </c>
      <c r="D342" s="816">
        <v>0</v>
      </c>
      <c r="E342" s="816">
        <v>4122</v>
      </c>
      <c r="F342" s="816">
        <v>986</v>
      </c>
      <c r="G342" s="816">
        <v>375</v>
      </c>
      <c r="H342" s="816">
        <v>9265</v>
      </c>
      <c r="I342" s="816">
        <v>14566</v>
      </c>
      <c r="J342" s="820">
        <v>7244</v>
      </c>
    </row>
    <row r="343" spans="1:10" x14ac:dyDescent="0.25">
      <c r="A343" s="759">
        <v>38717</v>
      </c>
      <c r="B343" s="816">
        <v>137615</v>
      </c>
      <c r="C343" s="816">
        <v>137615</v>
      </c>
      <c r="D343" s="816">
        <v>0</v>
      </c>
      <c r="E343" s="816">
        <v>3954</v>
      </c>
      <c r="F343" s="816">
        <v>931</v>
      </c>
      <c r="G343" s="816">
        <v>299</v>
      </c>
      <c r="H343" s="816">
        <v>11042</v>
      </c>
      <c r="I343" s="816">
        <v>17048</v>
      </c>
      <c r="J343" s="820">
        <v>7620</v>
      </c>
    </row>
    <row r="344" spans="1:10" x14ac:dyDescent="0.25">
      <c r="A344" s="814" t="s">
        <v>602</v>
      </c>
      <c r="B344" s="816">
        <v>136792</v>
      </c>
      <c r="C344" s="816">
        <v>136792</v>
      </c>
      <c r="D344" s="816">
        <v>0</v>
      </c>
      <c r="E344" s="816">
        <v>3546</v>
      </c>
      <c r="F344" s="816">
        <v>384</v>
      </c>
      <c r="G344" s="816">
        <v>149</v>
      </c>
      <c r="H344" s="816">
        <v>13202</v>
      </c>
      <c r="I344" s="816">
        <v>16034</v>
      </c>
      <c r="J344" s="824">
        <v>7583</v>
      </c>
    </row>
    <row r="345" spans="1:10" x14ac:dyDescent="0.25">
      <c r="A345" s="814"/>
      <c r="B345" s="816"/>
      <c r="C345" s="816"/>
      <c r="D345" s="816"/>
      <c r="E345" s="816"/>
      <c r="F345" s="816"/>
      <c r="G345" s="816"/>
      <c r="H345" s="816"/>
      <c r="I345" s="816"/>
      <c r="J345" s="824"/>
    </row>
    <row r="346" spans="1:10" ht="14.4" x14ac:dyDescent="0.25">
      <c r="A346" s="818" t="s">
        <v>678</v>
      </c>
      <c r="B346" s="816">
        <v>136791.78899999999</v>
      </c>
      <c r="C346" s="816">
        <v>136791.78899999999</v>
      </c>
      <c r="D346" s="816">
        <v>0</v>
      </c>
      <c r="E346" s="816">
        <v>3546.3209999999999</v>
      </c>
      <c r="F346" s="816">
        <v>384.49299999999999</v>
      </c>
      <c r="G346" s="816">
        <v>149.24299999999999</v>
      </c>
      <c r="H346" s="816">
        <v>13201.824000000001</v>
      </c>
      <c r="I346" s="816">
        <v>16034.071</v>
      </c>
      <c r="J346" s="824">
        <v>7582.7577141000002</v>
      </c>
    </row>
    <row r="347" spans="1:10" x14ac:dyDescent="0.25">
      <c r="A347" s="759">
        <v>39447</v>
      </c>
      <c r="B347" s="816">
        <v>137223.698</v>
      </c>
      <c r="C347" s="816">
        <v>137223.698</v>
      </c>
      <c r="D347" s="816">
        <v>0</v>
      </c>
      <c r="E347" s="816">
        <v>3575.933</v>
      </c>
      <c r="F347" s="816">
        <v>275.13099999999997</v>
      </c>
      <c r="G347" s="816">
        <v>115.98</v>
      </c>
      <c r="H347" s="816">
        <v>14356.12</v>
      </c>
      <c r="I347" s="816">
        <v>15028.812</v>
      </c>
      <c r="J347" s="824">
        <v>7619.5372508</v>
      </c>
    </row>
    <row r="348" spans="1:10" x14ac:dyDescent="0.25">
      <c r="A348" s="759">
        <v>39813</v>
      </c>
      <c r="B348" s="816">
        <v>136425.13500000001</v>
      </c>
      <c r="C348" s="816">
        <v>136425.13500000001</v>
      </c>
      <c r="D348" s="816">
        <v>0</v>
      </c>
      <c r="E348" s="816">
        <v>3767.3339999999998</v>
      </c>
      <c r="F348" s="816">
        <v>593.95000000000005</v>
      </c>
      <c r="G348" s="816">
        <v>111.571</v>
      </c>
      <c r="H348" s="816">
        <v>16458.008000000002</v>
      </c>
      <c r="I348" s="816">
        <v>19535.368999999999</v>
      </c>
      <c r="J348" s="824">
        <v>7592.6198528000004</v>
      </c>
    </row>
    <row r="349" spans="1:10" x14ac:dyDescent="0.25">
      <c r="A349" s="759">
        <v>40178</v>
      </c>
      <c r="B349" s="816">
        <v>145112.96900000001</v>
      </c>
      <c r="C349" s="816">
        <v>145112.96900000001</v>
      </c>
      <c r="D349" s="816">
        <v>0</v>
      </c>
      <c r="E349" s="816">
        <v>8471.5190000000002</v>
      </c>
      <c r="F349" s="816">
        <v>217.875</v>
      </c>
      <c r="G349" s="816">
        <v>3.536</v>
      </c>
      <c r="H349" s="816">
        <v>18511.52</v>
      </c>
      <c r="I349" s="816">
        <v>19819.329000000002</v>
      </c>
      <c r="J349" s="824">
        <v>8109.9452127000004</v>
      </c>
    </row>
    <row r="350" spans="1:10" ht="24.75" customHeight="1" x14ac:dyDescent="0.25">
      <c r="A350" s="768"/>
      <c r="B350" s="769" t="s">
        <v>0</v>
      </c>
      <c r="C350" s="816"/>
      <c r="D350" s="816"/>
      <c r="E350" s="816"/>
      <c r="F350" s="816"/>
      <c r="G350" s="816"/>
      <c r="H350" s="816"/>
      <c r="I350" s="816"/>
      <c r="J350" s="423"/>
    </row>
    <row r="351" spans="1:10" x14ac:dyDescent="0.25">
      <c r="A351" s="760" t="s">
        <v>628</v>
      </c>
      <c r="B351" s="816">
        <v>374.26565703563193</v>
      </c>
      <c r="C351" s="816">
        <v>34.767847921342856</v>
      </c>
      <c r="D351" s="816">
        <v>339.49780911428905</v>
      </c>
      <c r="E351" s="816">
        <v>2.5564594059810926</v>
      </c>
      <c r="F351" s="816">
        <v>0</v>
      </c>
      <c r="G351" s="816">
        <v>0</v>
      </c>
      <c r="H351" s="816">
        <v>0</v>
      </c>
      <c r="I351" s="816">
        <v>0</v>
      </c>
      <c r="J351" s="820">
        <v>125.281400895639</v>
      </c>
    </row>
    <row r="352" spans="1:10" x14ac:dyDescent="0.25">
      <c r="A352" s="760" t="s">
        <v>551</v>
      </c>
      <c r="B352" s="816">
        <v>464.76432000736258</v>
      </c>
      <c r="C352" s="816">
        <v>186.11024475542354</v>
      </c>
      <c r="D352" s="816">
        <v>278.6540752519391</v>
      </c>
      <c r="E352" s="816">
        <v>219.34421703317773</v>
      </c>
      <c r="F352" s="816">
        <v>2.045167524784874</v>
      </c>
      <c r="G352" s="816">
        <v>0</v>
      </c>
      <c r="H352" s="816">
        <v>0</v>
      </c>
      <c r="I352" s="816">
        <v>0</v>
      </c>
      <c r="J352" s="820">
        <v>144.04150499205437</v>
      </c>
    </row>
    <row r="353" spans="1:10" x14ac:dyDescent="0.25">
      <c r="A353" s="760" t="s">
        <v>552</v>
      </c>
      <c r="B353" s="816">
        <v>569.06786377139122</v>
      </c>
      <c r="C353" s="816">
        <v>282.74441030150882</v>
      </c>
      <c r="D353" s="816">
        <v>286.32345346988234</v>
      </c>
      <c r="E353" s="816">
        <v>247.46527049896974</v>
      </c>
      <c r="F353" s="816">
        <v>2.045167524784874</v>
      </c>
      <c r="G353" s="816">
        <v>0</v>
      </c>
      <c r="H353" s="816">
        <v>0</v>
      </c>
      <c r="I353" s="816">
        <v>0</v>
      </c>
      <c r="J353" s="820">
        <v>174.22933799871143</v>
      </c>
    </row>
    <row r="354" spans="1:10" x14ac:dyDescent="0.25">
      <c r="A354" s="760" t="s">
        <v>553</v>
      </c>
      <c r="B354" s="816">
        <v>657.52135921833701</v>
      </c>
      <c r="C354" s="816">
        <v>371.70919762965087</v>
      </c>
      <c r="D354" s="816">
        <v>285.30086970748994</v>
      </c>
      <c r="E354" s="816">
        <v>274.56374020236933</v>
      </c>
      <c r="F354" s="816">
        <v>1.022583762392437</v>
      </c>
      <c r="G354" s="816">
        <v>0</v>
      </c>
      <c r="H354" s="816">
        <v>0</v>
      </c>
      <c r="I354" s="816">
        <v>0</v>
      </c>
      <c r="J354" s="820">
        <v>198.80910689031447</v>
      </c>
    </row>
    <row r="355" spans="1:10" x14ac:dyDescent="0.25">
      <c r="A355" s="760" t="s">
        <v>489</v>
      </c>
      <c r="B355" s="816">
        <v>722.45542813025679</v>
      </c>
      <c r="C355" s="816">
        <v>508.73542179023741</v>
      </c>
      <c r="D355" s="816">
        <v>213.72000634001932</v>
      </c>
      <c r="E355" s="816">
        <v>323.64776079720633</v>
      </c>
      <c r="F355" s="816">
        <v>1.022583762392437</v>
      </c>
      <c r="G355" s="816">
        <v>0</v>
      </c>
      <c r="H355" s="816">
        <v>0</v>
      </c>
      <c r="I355" s="816">
        <v>0</v>
      </c>
      <c r="J355" s="820">
        <v>215.93550770548967</v>
      </c>
    </row>
    <row r="356" spans="1:10" x14ac:dyDescent="0.25">
      <c r="A356" s="760" t="s">
        <v>554</v>
      </c>
      <c r="B356" s="816">
        <v>744.44097902169415</v>
      </c>
      <c r="C356" s="816">
        <v>535.833891493637</v>
      </c>
      <c r="D356" s="816">
        <v>208.60708752805715</v>
      </c>
      <c r="E356" s="816">
        <v>369.15273822366976</v>
      </c>
      <c r="F356" s="816">
        <v>1.022583762392437</v>
      </c>
      <c r="G356" s="816">
        <v>0</v>
      </c>
      <c r="H356" s="816">
        <v>0</v>
      </c>
      <c r="I356" s="816">
        <v>0</v>
      </c>
      <c r="J356" s="820">
        <v>221.15830754335707</v>
      </c>
    </row>
    <row r="357" spans="1:10" x14ac:dyDescent="0.25">
      <c r="A357" s="760" t="s">
        <v>555</v>
      </c>
      <c r="B357" s="816">
        <v>775.62978377466345</v>
      </c>
      <c r="C357" s="816">
        <v>571.62432317737228</v>
      </c>
      <c r="D357" s="816">
        <v>204.00546059729118</v>
      </c>
      <c r="E357" s="816">
        <v>460.16269307659667</v>
      </c>
      <c r="F357" s="816">
        <v>2.5564594059810926</v>
      </c>
      <c r="G357" s="816">
        <v>26.075885941007144</v>
      </c>
      <c r="H357" s="816">
        <v>0</v>
      </c>
      <c r="I357" s="816">
        <v>138.56009980417522</v>
      </c>
      <c r="J357" s="820">
        <v>228.29427042668533</v>
      </c>
    </row>
    <row r="358" spans="1:10" x14ac:dyDescent="0.25">
      <c r="A358" s="760" t="s">
        <v>556</v>
      </c>
      <c r="B358" s="816">
        <v>794.54758337892349</v>
      </c>
      <c r="C358" s="816">
        <v>592.58729030641723</v>
      </c>
      <c r="D358" s="816">
        <v>201.96029307250632</v>
      </c>
      <c r="E358" s="816">
        <v>466.8094875321475</v>
      </c>
      <c r="F358" s="816">
        <v>2.045167524784874</v>
      </c>
      <c r="G358" s="816">
        <v>29.143637228184453</v>
      </c>
      <c r="H358" s="816">
        <v>0.51129188119621849</v>
      </c>
      <c r="I358" s="816">
        <v>145.20689425972606</v>
      </c>
      <c r="J358" s="820">
        <v>231.07389366843785</v>
      </c>
    </row>
    <row r="359" spans="1:10" x14ac:dyDescent="0.25">
      <c r="A359" s="760" t="s">
        <v>557</v>
      </c>
      <c r="B359" s="816">
        <v>828.80413941907022</v>
      </c>
      <c r="C359" s="816">
        <v>627.35513822776011</v>
      </c>
      <c r="D359" s="816">
        <v>201.44900119131009</v>
      </c>
      <c r="E359" s="816">
        <v>482.65953584923028</v>
      </c>
      <c r="F359" s="816">
        <v>3.0677512871773112</v>
      </c>
      <c r="G359" s="816">
        <v>29.143637228184453</v>
      </c>
      <c r="H359" s="816">
        <v>1.022583762392437</v>
      </c>
      <c r="I359" s="816">
        <v>168.2150289135559</v>
      </c>
      <c r="J359" s="820">
        <v>238.53911049620672</v>
      </c>
    </row>
    <row r="360" spans="1:10" x14ac:dyDescent="0.25">
      <c r="A360" s="760" t="s">
        <v>558</v>
      </c>
      <c r="B360" s="816">
        <v>894.76079209338241</v>
      </c>
      <c r="C360" s="816">
        <v>695.86825030805335</v>
      </c>
      <c r="D360" s="816">
        <v>198.892541785329</v>
      </c>
      <c r="E360" s="816">
        <v>503.11121109707898</v>
      </c>
      <c r="F360" s="816">
        <v>3.0677512871773112</v>
      </c>
      <c r="G360" s="816">
        <v>30.166220990576893</v>
      </c>
      <c r="H360" s="816">
        <v>1.022583762392437</v>
      </c>
      <c r="I360" s="816">
        <v>181.50861782465756</v>
      </c>
      <c r="J360" s="820">
        <v>254.95392280763139</v>
      </c>
    </row>
    <row r="361" spans="1:10" x14ac:dyDescent="0.25">
      <c r="A361" s="760" t="s">
        <v>559</v>
      </c>
      <c r="B361" s="816">
        <v>1046.103188927463</v>
      </c>
      <c r="C361" s="816">
        <v>849.25581466691892</v>
      </c>
      <c r="D361" s="816">
        <v>196.33608237934791</v>
      </c>
      <c r="E361" s="816">
        <v>512.31446495861098</v>
      </c>
      <c r="F361" s="816">
        <v>2.5564594059810926</v>
      </c>
      <c r="G361" s="816">
        <v>25.053302178614707</v>
      </c>
      <c r="H361" s="816">
        <v>3.0677512871773112</v>
      </c>
      <c r="I361" s="816">
        <v>197.35866614174034</v>
      </c>
      <c r="J361" s="820">
        <v>295.05928496854034</v>
      </c>
    </row>
    <row r="362" spans="1:10" x14ac:dyDescent="0.25">
      <c r="A362" s="760" t="s">
        <v>560</v>
      </c>
      <c r="B362" s="816">
        <v>1366.1719065562959</v>
      </c>
      <c r="C362" s="816">
        <v>1172.3922835829289</v>
      </c>
      <c r="D362" s="816">
        <v>193.7796229733668</v>
      </c>
      <c r="E362" s="816">
        <v>516.91609188937684</v>
      </c>
      <c r="F362" s="816">
        <v>4.6016269307659661</v>
      </c>
      <c r="G362" s="816">
        <v>56.753398812780254</v>
      </c>
      <c r="H362" s="816">
        <v>1.022583762392437</v>
      </c>
      <c r="I362" s="816">
        <v>201.44900119131009</v>
      </c>
      <c r="J362" s="820">
        <v>381.39919222677162</v>
      </c>
    </row>
    <row r="363" spans="1:10" x14ac:dyDescent="0.25">
      <c r="A363" s="760" t="s">
        <v>561</v>
      </c>
      <c r="B363" s="816">
        <v>1707.2035913141735</v>
      </c>
      <c r="C363" s="816">
        <v>1517.0030115091802</v>
      </c>
      <c r="D363" s="816">
        <v>190.20057980499328</v>
      </c>
      <c r="E363" s="816">
        <v>513.33704872100338</v>
      </c>
      <c r="F363" s="816">
        <v>4.6016269307659661</v>
      </c>
      <c r="G363" s="816">
        <v>22.496842772633613</v>
      </c>
      <c r="H363" s="816">
        <v>34.767847921342856</v>
      </c>
      <c r="I363" s="816">
        <v>185.08766099303111</v>
      </c>
      <c r="J363" s="820">
        <v>472.55614673628406</v>
      </c>
    </row>
    <row r="364" spans="1:10" x14ac:dyDescent="0.25">
      <c r="A364" s="760" t="s">
        <v>562</v>
      </c>
      <c r="B364" s="816">
        <v>2001.1964230019992</v>
      </c>
      <c r="C364" s="816">
        <v>1812.0184269593983</v>
      </c>
      <c r="D364" s="816">
        <v>188.66670416140462</v>
      </c>
      <c r="E364" s="816">
        <v>499.02087604750926</v>
      </c>
      <c r="F364" s="816">
        <v>6.1355025743546223</v>
      </c>
      <c r="G364" s="816">
        <v>20.45167524784874</v>
      </c>
      <c r="H364" s="816">
        <v>18.917799604260086</v>
      </c>
      <c r="I364" s="816">
        <v>198.38124990413277</v>
      </c>
      <c r="J364" s="820">
        <v>551.99327605284907</v>
      </c>
    </row>
    <row r="365" spans="1:10" x14ac:dyDescent="0.25">
      <c r="A365" s="760" t="s">
        <v>563</v>
      </c>
      <c r="B365" s="816">
        <v>2245.0826503325952</v>
      </c>
      <c r="C365" s="816">
        <v>2059.9949893395642</v>
      </c>
      <c r="D365" s="816">
        <v>185.08766099303111</v>
      </c>
      <c r="E365" s="816">
        <v>505.66767050306009</v>
      </c>
      <c r="F365" s="816">
        <v>6.6467944555508405</v>
      </c>
      <c r="G365" s="816">
        <v>19.429091485456304</v>
      </c>
      <c r="H365" s="816">
        <v>5.6242106931584033</v>
      </c>
      <c r="I365" s="816">
        <v>240.81847604341891</v>
      </c>
      <c r="J365" s="820">
        <v>616.0193854664825</v>
      </c>
    </row>
    <row r="366" spans="1:10" x14ac:dyDescent="0.25">
      <c r="A366" s="760" t="s">
        <v>564</v>
      </c>
      <c r="B366" s="816">
        <v>2442.441316474336</v>
      </c>
      <c r="C366" s="816">
        <v>2262.9778661744631</v>
      </c>
      <c r="D366" s="816">
        <v>179.4634502998727</v>
      </c>
      <c r="E366" s="816">
        <v>503.62250297827524</v>
      </c>
      <c r="F366" s="816">
        <v>6.6467944555508405</v>
      </c>
      <c r="G366" s="816">
        <v>19.429091485456304</v>
      </c>
      <c r="H366" s="816">
        <v>7.1580863367470586</v>
      </c>
      <c r="I366" s="816">
        <v>247.46527049896974</v>
      </c>
      <c r="J366" s="820">
        <v>665.27968743342581</v>
      </c>
    </row>
    <row r="367" spans="1:10" x14ac:dyDescent="0.25">
      <c r="A367" s="760" t="s">
        <v>565</v>
      </c>
      <c r="B367" s="816">
        <v>2809.0375952920244</v>
      </c>
      <c r="C367" s="816">
        <v>2633.1531881605251</v>
      </c>
      <c r="D367" s="816">
        <v>175.88440713149916</v>
      </c>
      <c r="E367" s="816">
        <v>500.04345980990166</v>
      </c>
      <c r="F367" s="816">
        <v>8.1806700991394958</v>
      </c>
      <c r="G367" s="816">
        <v>20.45167524784874</v>
      </c>
      <c r="H367" s="816">
        <v>19.429091485456304</v>
      </c>
      <c r="I367" s="816">
        <v>233.66038970667185</v>
      </c>
      <c r="J367" s="820">
        <v>767.727348463206</v>
      </c>
    </row>
    <row r="368" spans="1:10" x14ac:dyDescent="0.25">
      <c r="A368" s="760" t="s">
        <v>566</v>
      </c>
      <c r="B368" s="816">
        <v>3270.7341640122099</v>
      </c>
      <c r="C368" s="816">
        <v>3098.4288000490842</v>
      </c>
      <c r="D368" s="816">
        <v>172.30536396312564</v>
      </c>
      <c r="E368" s="816">
        <v>490.84020594836977</v>
      </c>
      <c r="F368" s="816">
        <v>6.6467944555508405</v>
      </c>
      <c r="G368" s="816">
        <v>22.496842772633613</v>
      </c>
      <c r="H368" s="816">
        <v>90.498662971730667</v>
      </c>
      <c r="I368" s="816">
        <v>277.63149148954665</v>
      </c>
      <c r="J368" s="820">
        <v>889.14888242822076</v>
      </c>
    </row>
    <row r="369" spans="1:10" x14ac:dyDescent="0.25">
      <c r="A369" s="760" t="s">
        <v>567</v>
      </c>
      <c r="B369" s="816">
        <v>3784.0712127332131</v>
      </c>
      <c r="C369" s="816">
        <v>3615.3448919384609</v>
      </c>
      <c r="D369" s="816">
        <v>168.7263207947521</v>
      </c>
      <c r="E369" s="816">
        <v>479.59178456205296</v>
      </c>
      <c r="F369" s="816">
        <v>5.6242106931584033</v>
      </c>
      <c r="G369" s="816">
        <v>20.962967129044959</v>
      </c>
      <c r="H369" s="816">
        <v>32.722680396557983</v>
      </c>
      <c r="I369" s="816">
        <v>350.23493861940966</v>
      </c>
      <c r="J369" s="820">
        <v>1025.38240102244</v>
      </c>
    </row>
    <row r="370" spans="1:10" x14ac:dyDescent="0.25">
      <c r="A370" s="760" t="s">
        <v>568</v>
      </c>
      <c r="B370" s="826">
        <v>4255.4823271961268</v>
      </c>
      <c r="C370" s="458">
        <v>4090.3350495697478</v>
      </c>
      <c r="D370" s="458">
        <v>165.14727762637858</v>
      </c>
      <c r="E370" s="826">
        <v>490.32891406717351</v>
      </c>
      <c r="F370" s="826">
        <v>5.6242106931584033</v>
      </c>
      <c r="G370" s="826">
        <v>20.45167524784874</v>
      </c>
      <c r="H370" s="826">
        <v>29.143637228184453</v>
      </c>
      <c r="I370" s="826">
        <v>582.87274456368914</v>
      </c>
      <c r="J370" s="820">
        <v>1149.8817356236832</v>
      </c>
    </row>
    <row r="371" spans="1:10" x14ac:dyDescent="0.25">
      <c r="A371" s="760" t="s">
        <v>569</v>
      </c>
      <c r="B371" s="826">
        <v>4613.3866440334796</v>
      </c>
      <c r="C371" s="458">
        <v>4451.8184095754741</v>
      </c>
      <c r="D371" s="458">
        <v>161.56823445800504</v>
      </c>
      <c r="E371" s="826">
        <v>518.4499675329655</v>
      </c>
      <c r="F371" s="826">
        <v>5.6242106931584033</v>
      </c>
      <c r="G371" s="826">
        <v>16.87263207947521</v>
      </c>
      <c r="H371" s="826">
        <v>81.806700991394962</v>
      </c>
      <c r="I371" s="826">
        <v>609.97121426708861</v>
      </c>
      <c r="J371" s="820">
        <v>1248.3089561525217</v>
      </c>
    </row>
    <row r="372" spans="1:10" x14ac:dyDescent="0.25">
      <c r="A372" s="760" t="s">
        <v>570</v>
      </c>
      <c r="B372" s="826">
        <v>5267.3289600834432</v>
      </c>
      <c r="C372" s="458">
        <v>5109.3397687938113</v>
      </c>
      <c r="D372" s="458">
        <v>157.98919128963152</v>
      </c>
      <c r="E372" s="826">
        <v>514.35963248339579</v>
      </c>
      <c r="F372" s="826">
        <v>13.804880792297899</v>
      </c>
      <c r="G372" s="826">
        <v>15.850048317082774</v>
      </c>
      <c r="H372" s="826">
        <v>158.50048317082772</v>
      </c>
      <c r="I372" s="826">
        <v>532.76614020645968</v>
      </c>
      <c r="J372" s="820">
        <v>1432.3225562120749</v>
      </c>
    </row>
    <row r="373" spans="1:10" x14ac:dyDescent="0.25">
      <c r="A373" s="760" t="s">
        <v>571</v>
      </c>
      <c r="B373" s="816">
        <v>5984.1601775205409</v>
      </c>
      <c r="C373" s="816">
        <v>5830.2613212804799</v>
      </c>
      <c r="D373" s="816">
        <v>153.89885624006178</v>
      </c>
      <c r="E373" s="816">
        <v>547.08231287995375</v>
      </c>
      <c r="F373" s="816">
        <v>11.248421386316807</v>
      </c>
      <c r="G373" s="816">
        <v>9.7145457427281521</v>
      </c>
      <c r="H373" s="816">
        <v>92.032538615319325</v>
      </c>
      <c r="I373" s="816">
        <v>537.87905901842191</v>
      </c>
      <c r="J373" s="820">
        <v>1636.679505081951</v>
      </c>
    </row>
    <row r="374" spans="1:10" x14ac:dyDescent="0.25">
      <c r="A374" s="760" t="s">
        <v>572</v>
      </c>
      <c r="B374" s="816">
        <v>6293.4917656442531</v>
      </c>
      <c r="C374" s="816">
        <v>6144.1945363349578</v>
      </c>
      <c r="D374" s="816">
        <v>149.2972293092958</v>
      </c>
      <c r="E374" s="816">
        <v>547.59360476115</v>
      </c>
      <c r="F374" s="816">
        <v>7.6693782179432777</v>
      </c>
      <c r="G374" s="816">
        <v>6.6467944555508405</v>
      </c>
      <c r="H374" s="816">
        <v>69.024403961489497</v>
      </c>
      <c r="I374" s="816">
        <v>549.12748040473866</v>
      </c>
      <c r="J374" s="820">
        <v>1726.5091209082634</v>
      </c>
    </row>
    <row r="375" spans="1:10" x14ac:dyDescent="0.25">
      <c r="A375" s="760" t="s">
        <v>573</v>
      </c>
      <c r="B375" s="816">
        <v>6658.5541688183539</v>
      </c>
      <c r="C375" s="816">
        <v>6513.3472745586278</v>
      </c>
      <c r="D375" s="816">
        <v>145.20689425972606</v>
      </c>
      <c r="E375" s="816">
        <v>550.15006416713106</v>
      </c>
      <c r="F375" s="816">
        <v>6.1355025743546223</v>
      </c>
      <c r="G375" s="816">
        <v>3.5790431683735293</v>
      </c>
      <c r="H375" s="816">
        <v>61.866317624742436</v>
      </c>
      <c r="I375" s="816">
        <v>538.39035089961806</v>
      </c>
      <c r="J375" s="820">
        <v>1832.2167506527942</v>
      </c>
    </row>
    <row r="376" spans="1:10" x14ac:dyDescent="0.25">
      <c r="A376" s="760" t="s">
        <v>574</v>
      </c>
      <c r="B376" s="816">
        <v>7200.5235628863447</v>
      </c>
      <c r="C376" s="816">
        <v>7059.9182955573851</v>
      </c>
      <c r="D376" s="816">
        <v>140.60526732896008</v>
      </c>
      <c r="E376" s="816">
        <v>555.77427486028955</v>
      </c>
      <c r="F376" s="816">
        <v>5.1129188119621851</v>
      </c>
      <c r="G376" s="816">
        <v>3.5790431683735293</v>
      </c>
      <c r="H376" s="816">
        <v>57.264690693976469</v>
      </c>
      <c r="I376" s="816">
        <v>534.8113077312446</v>
      </c>
      <c r="J376" s="820">
        <v>1983.0984990926179</v>
      </c>
    </row>
    <row r="377" spans="1:10" x14ac:dyDescent="0.25">
      <c r="A377" s="760" t="s">
        <v>575</v>
      </c>
      <c r="B377" s="816">
        <v>7837.5932468568335</v>
      </c>
      <c r="C377" s="816">
        <v>7701.5896064586395</v>
      </c>
      <c r="D377" s="816">
        <v>136.00364039819411</v>
      </c>
      <c r="E377" s="816">
        <v>568.55657189019496</v>
      </c>
      <c r="F377" s="816">
        <v>4.0903350495697479</v>
      </c>
      <c r="G377" s="816">
        <v>3.5790431683735293</v>
      </c>
      <c r="H377" s="816">
        <v>71.580863367470585</v>
      </c>
      <c r="I377" s="816">
        <v>552.70652357311224</v>
      </c>
      <c r="J377" s="820">
        <v>2153.9826416092646</v>
      </c>
    </row>
    <row r="378" spans="1:10" x14ac:dyDescent="0.25">
      <c r="A378" s="760" t="s">
        <v>576</v>
      </c>
      <c r="B378" s="826">
        <v>8916.9304080620514</v>
      </c>
      <c r="C378" s="458">
        <v>8785.528394594623</v>
      </c>
      <c r="D378" s="458">
        <v>131.40201346742816</v>
      </c>
      <c r="E378" s="826">
        <v>575.71465822694199</v>
      </c>
      <c r="F378" s="826">
        <v>3.0677512871773112</v>
      </c>
      <c r="G378" s="826">
        <v>4.0903350495697479</v>
      </c>
      <c r="H378" s="826">
        <v>101.23579247685126</v>
      </c>
      <c r="I378" s="826">
        <v>560.37590179105553</v>
      </c>
      <c r="J378" s="820">
        <v>2448.8578017511109</v>
      </c>
    </row>
    <row r="379" spans="1:10" x14ac:dyDescent="0.25">
      <c r="A379" s="760" t="s">
        <v>577</v>
      </c>
      <c r="B379" s="826">
        <v>9920.5963708502277</v>
      </c>
      <c r="C379" s="458">
        <v>9793.795984313565</v>
      </c>
      <c r="D379" s="458">
        <v>126.80038653666219</v>
      </c>
      <c r="E379" s="826">
        <v>610.99379802948113</v>
      </c>
      <c r="F379" s="826">
        <v>3.5790431683735293</v>
      </c>
      <c r="G379" s="826">
        <v>3.5790431683735293</v>
      </c>
      <c r="H379" s="826">
        <v>76.693782179432773</v>
      </c>
      <c r="I379" s="826">
        <v>568.55657189019496</v>
      </c>
      <c r="J379" s="820">
        <v>2726.2024992855768</v>
      </c>
    </row>
    <row r="380" spans="1:10" x14ac:dyDescent="0.25">
      <c r="A380" s="760" t="s">
        <v>578</v>
      </c>
      <c r="B380" s="826">
        <v>10734.061753833412</v>
      </c>
      <c r="C380" s="458">
        <v>10612.37428610871</v>
      </c>
      <c r="D380" s="458">
        <v>121.6874677247</v>
      </c>
      <c r="E380" s="826">
        <v>628.37772199015251</v>
      </c>
      <c r="F380" s="826">
        <v>3.0677512871773112</v>
      </c>
      <c r="G380" s="826">
        <v>4.0903350495697479</v>
      </c>
      <c r="H380" s="826">
        <v>79.25024158541386</v>
      </c>
      <c r="I380" s="826">
        <v>457.09494178941935</v>
      </c>
      <c r="J380" s="820">
        <v>2954.9001133980887</v>
      </c>
    </row>
    <row r="381" spans="1:10" x14ac:dyDescent="0.25">
      <c r="A381" s="760" t="s">
        <v>579</v>
      </c>
      <c r="B381" s="826">
        <v>11323.070000971455</v>
      </c>
      <c r="C381" s="458">
        <v>11206.495452058716</v>
      </c>
      <c r="D381" s="458">
        <v>116.57454891273781</v>
      </c>
      <c r="E381" s="826">
        <v>651.89714852517864</v>
      </c>
      <c r="F381" s="826">
        <v>2.5564594059810926</v>
      </c>
      <c r="G381" s="826">
        <v>5.1129188119621851</v>
      </c>
      <c r="H381" s="826">
        <v>43.459809901678575</v>
      </c>
      <c r="I381" s="826">
        <v>470.38853070052102</v>
      </c>
      <c r="J381" s="820">
        <v>3121.2153123487928</v>
      </c>
    </row>
    <row r="382" spans="1:10" x14ac:dyDescent="0.25">
      <c r="A382" s="760" t="s">
        <v>580</v>
      </c>
      <c r="B382" s="816">
        <v>11965.252603753905</v>
      </c>
      <c r="C382" s="816">
        <v>11853.790973653129</v>
      </c>
      <c r="D382" s="816">
        <v>111.46163010077564</v>
      </c>
      <c r="E382" s="816">
        <v>687.68758020891391</v>
      </c>
      <c r="F382" s="816">
        <v>3.0677512871773112</v>
      </c>
      <c r="G382" s="816">
        <v>5.6242106931584033</v>
      </c>
      <c r="H382" s="816">
        <v>36.813015446127729</v>
      </c>
      <c r="I382" s="816">
        <v>518.4499675329655</v>
      </c>
      <c r="J382" s="820">
        <v>3306.0526712987926</v>
      </c>
    </row>
    <row r="383" spans="1:10" x14ac:dyDescent="0.25">
      <c r="A383" s="760" t="s">
        <v>581</v>
      </c>
      <c r="B383" s="816">
        <v>12502.109079009935</v>
      </c>
      <c r="C383" s="816">
        <v>12396.271659602318</v>
      </c>
      <c r="D383" s="816">
        <v>105.83741940761723</v>
      </c>
      <c r="E383" s="816">
        <v>753.6442328832261</v>
      </c>
      <c r="F383" s="816">
        <v>3.0677512871773112</v>
      </c>
      <c r="G383" s="816">
        <v>5.6242106931584033</v>
      </c>
      <c r="H383" s="816">
        <v>171.28278020073319</v>
      </c>
      <c r="I383" s="816">
        <v>555.26298297909329</v>
      </c>
      <c r="J383" s="820">
        <v>3462.8408672066498</v>
      </c>
    </row>
    <row r="384" spans="1:10" x14ac:dyDescent="0.25">
      <c r="A384" s="760" t="s">
        <v>582</v>
      </c>
      <c r="B384" s="816">
        <v>13324.266423973453</v>
      </c>
      <c r="C384" s="816">
        <v>13224.053215258995</v>
      </c>
      <c r="D384" s="816">
        <v>100.21320871445883</v>
      </c>
      <c r="E384" s="816">
        <v>797.61533466610081</v>
      </c>
      <c r="F384" s="816">
        <v>2.5564594059810926</v>
      </c>
      <c r="G384" s="816">
        <v>4.6016269307659661</v>
      </c>
      <c r="H384" s="816">
        <v>43.97110178287479</v>
      </c>
      <c r="I384" s="816">
        <v>632.46805703972223</v>
      </c>
      <c r="J384" s="820">
        <v>3668.9816504947557</v>
      </c>
    </row>
    <row r="385" spans="1:10" x14ac:dyDescent="0.25">
      <c r="A385" s="760" t="s">
        <v>583</v>
      </c>
      <c r="B385" s="816">
        <v>13490.436285362224</v>
      </c>
      <c r="C385" s="816">
        <v>13395.847287340925</v>
      </c>
      <c r="D385" s="816">
        <v>94.588998021300426</v>
      </c>
      <c r="E385" s="816">
        <v>787.38949704217646</v>
      </c>
      <c r="F385" s="816">
        <v>4.0903350495697479</v>
      </c>
      <c r="G385" s="816">
        <v>3.0677512871773112</v>
      </c>
      <c r="H385" s="816">
        <v>61.355025743546221</v>
      </c>
      <c r="I385" s="816">
        <v>604.34700357393024</v>
      </c>
      <c r="J385" s="820">
        <v>3706.0263658798985</v>
      </c>
    </row>
    <row r="386" spans="1:10" x14ac:dyDescent="0.25">
      <c r="A386" s="760" t="s">
        <v>584</v>
      </c>
      <c r="B386" s="816">
        <v>13646.380309127071</v>
      </c>
      <c r="C386" s="816">
        <v>13557.926813680126</v>
      </c>
      <c r="D386" s="816">
        <v>88.453495446945794</v>
      </c>
      <c r="E386" s="816">
        <v>802.72825347806304</v>
      </c>
      <c r="F386" s="816">
        <v>4.6016269307659661</v>
      </c>
      <c r="G386" s="816">
        <v>3.0677512871773112</v>
      </c>
      <c r="H386" s="816">
        <v>87.430911684553365</v>
      </c>
      <c r="I386" s="816">
        <v>663.14556991149539</v>
      </c>
      <c r="J386" s="820">
        <v>3723.1887432001918</v>
      </c>
    </row>
    <row r="387" spans="1:10" x14ac:dyDescent="0.25">
      <c r="A387" s="760" t="s">
        <v>585</v>
      </c>
      <c r="B387" s="816">
        <v>14271.178987948851</v>
      </c>
      <c r="C387" s="816">
        <v>14188.86099507626</v>
      </c>
      <c r="D387" s="816">
        <v>82.317992872591176</v>
      </c>
      <c r="E387" s="816">
        <v>801.70566971567064</v>
      </c>
      <c r="F387" s="816">
        <v>5.1129188119621851</v>
      </c>
      <c r="G387" s="816">
        <v>4.0903350495697479</v>
      </c>
      <c r="H387" s="816">
        <v>128.33426218025085</v>
      </c>
      <c r="I387" s="816">
        <v>689.73274773369872</v>
      </c>
      <c r="J387" s="820">
        <v>3824.4804919233889</v>
      </c>
    </row>
    <row r="388" spans="1:10" x14ac:dyDescent="0.25">
      <c r="A388" s="760" t="s">
        <v>586</v>
      </c>
      <c r="B388" s="816">
        <v>14987.498913504753</v>
      </c>
      <c r="C388" s="816">
        <v>14911.827715087713</v>
      </c>
      <c r="D388" s="816">
        <v>75.671198417040344</v>
      </c>
      <c r="E388" s="816">
        <v>814.9992586267723</v>
      </c>
      <c r="F388" s="816">
        <v>4.0903350495697479</v>
      </c>
      <c r="G388" s="816">
        <v>7.6693782179432777</v>
      </c>
      <c r="H388" s="816">
        <v>287.857329113471</v>
      </c>
      <c r="I388" s="816">
        <v>722.45542813025679</v>
      </c>
      <c r="J388" s="820">
        <v>3959.6442313242828</v>
      </c>
    </row>
    <row r="389" spans="1:10" ht="14.4" x14ac:dyDescent="0.25">
      <c r="A389" s="818" t="s">
        <v>676</v>
      </c>
      <c r="B389" s="816">
        <v>15877.146786786174</v>
      </c>
      <c r="C389" s="816">
        <v>15807.611090943486</v>
      </c>
      <c r="D389" s="816">
        <v>69.535695842685712</v>
      </c>
      <c r="E389" s="816">
        <v>828.80413941907022</v>
      </c>
      <c r="F389" s="816">
        <v>4.0903350495697479</v>
      </c>
      <c r="G389" s="816">
        <v>6.1355025743546223</v>
      </c>
      <c r="H389" s="816">
        <v>190.20057980499328</v>
      </c>
      <c r="I389" s="816">
        <v>766.4265299131315</v>
      </c>
      <c r="J389" s="828">
        <v>4121.62290985034</v>
      </c>
    </row>
    <row r="390" spans="1:10" ht="14.4" x14ac:dyDescent="0.25">
      <c r="A390" s="818" t="s">
        <v>677</v>
      </c>
      <c r="B390" s="816">
        <v>15798.407837081955</v>
      </c>
      <c r="C390" s="816">
        <v>15728.87214123927</v>
      </c>
      <c r="D390" s="816">
        <v>69.535695842685712</v>
      </c>
      <c r="E390" s="816">
        <v>815.51055050796845</v>
      </c>
      <c r="F390" s="816">
        <v>4.0903350495697479</v>
      </c>
      <c r="G390" s="816">
        <v>6.1355025743546223</v>
      </c>
      <c r="H390" s="816">
        <v>189.68928792379705</v>
      </c>
      <c r="I390" s="816">
        <v>766.4265299131315</v>
      </c>
      <c r="J390" s="828">
        <v>4101.1826970490974</v>
      </c>
    </row>
    <row r="391" spans="1:10" x14ac:dyDescent="0.25">
      <c r="A391" s="814" t="s">
        <v>588</v>
      </c>
      <c r="B391" s="816">
        <v>16561.255323826714</v>
      </c>
      <c r="C391" s="816">
        <v>16498.877714320774</v>
      </c>
      <c r="D391" s="816">
        <v>62.377609505938658</v>
      </c>
      <c r="E391" s="816">
        <v>821.64605308232308</v>
      </c>
      <c r="F391" s="816">
        <v>3.5790431683735293</v>
      </c>
      <c r="G391" s="816">
        <v>7.6693782179432777</v>
      </c>
      <c r="H391" s="816">
        <v>335.91876594591554</v>
      </c>
      <c r="I391" s="816">
        <v>619.17446812862056</v>
      </c>
      <c r="J391" s="820">
        <v>4242.4551819164999</v>
      </c>
    </row>
    <row r="392" spans="1:10" x14ac:dyDescent="0.25">
      <c r="A392" s="814" t="s">
        <v>589</v>
      </c>
      <c r="B392" s="816">
        <v>17482.603293742301</v>
      </c>
      <c r="C392" s="816">
        <v>17426.872478691912</v>
      </c>
      <c r="D392" s="816">
        <v>55.730815050387818</v>
      </c>
      <c r="E392" s="816">
        <v>806.81858852763276</v>
      </c>
      <c r="F392" s="816">
        <v>21.474259010241177</v>
      </c>
      <c r="G392" s="816">
        <v>8.691961980335714</v>
      </c>
      <c r="H392" s="816">
        <v>281.72182653911636</v>
      </c>
      <c r="I392" s="816">
        <v>1021.5611786300445</v>
      </c>
      <c r="J392" s="820">
        <v>4439.9642147836166</v>
      </c>
    </row>
    <row r="393" spans="1:10" x14ac:dyDescent="0.25">
      <c r="A393" s="814" t="s">
        <v>590</v>
      </c>
      <c r="B393" s="816">
        <v>17983.158045433396</v>
      </c>
      <c r="C393" s="816">
        <v>17983.158045433396</v>
      </c>
      <c r="D393" s="816">
        <v>0</v>
      </c>
      <c r="E393" s="816">
        <v>702.00375288240798</v>
      </c>
      <c r="F393" s="816">
        <v>20.962967129044959</v>
      </c>
      <c r="G393" s="816">
        <v>7.6693782179432777</v>
      </c>
      <c r="H393" s="816">
        <v>752.11035723963744</v>
      </c>
      <c r="I393" s="816">
        <v>1139.669603186371</v>
      </c>
      <c r="J393" s="820">
        <v>4539.4018142891318</v>
      </c>
    </row>
    <row r="394" spans="1:10" x14ac:dyDescent="0.25">
      <c r="A394" s="814" t="s">
        <v>591</v>
      </c>
      <c r="B394" s="816">
        <v>19220.484397928245</v>
      </c>
      <c r="C394" s="816">
        <v>19220.484397928245</v>
      </c>
      <c r="D394" s="816">
        <v>0</v>
      </c>
      <c r="E394" s="816">
        <v>690.24403961489497</v>
      </c>
      <c r="F394" s="816">
        <v>20.45167524784874</v>
      </c>
      <c r="G394" s="816">
        <v>7.6693782179432777</v>
      </c>
      <c r="H394" s="816">
        <v>564.97752872182139</v>
      </c>
      <c r="I394" s="816">
        <v>1243.4618550692035</v>
      </c>
      <c r="J394" s="820">
        <v>4825.2883923177533</v>
      </c>
    </row>
    <row r="395" spans="1:10" x14ac:dyDescent="0.25">
      <c r="A395" s="814" t="s">
        <v>592</v>
      </c>
      <c r="B395" s="816">
        <v>20431.734864482089</v>
      </c>
      <c r="C395" s="816">
        <v>20431.734864482089</v>
      </c>
      <c r="D395" s="816">
        <v>0</v>
      </c>
      <c r="E395" s="816">
        <v>678.48432634738197</v>
      </c>
      <c r="F395" s="816">
        <v>19.940383366652522</v>
      </c>
      <c r="G395" s="816">
        <v>6.1355025743546223</v>
      </c>
      <c r="H395" s="816">
        <v>508.73542179023741</v>
      </c>
      <c r="I395" s="816">
        <v>1305.8394645751421</v>
      </c>
      <c r="J395" s="820">
        <v>5095.5095898630389</v>
      </c>
    </row>
    <row r="396" spans="1:10" x14ac:dyDescent="0.25">
      <c r="A396" s="814" t="s">
        <v>593</v>
      </c>
      <c r="B396" s="816">
        <v>21340.300537367766</v>
      </c>
      <c r="C396" s="816">
        <v>21340.300537367766</v>
      </c>
      <c r="D396" s="816">
        <v>0</v>
      </c>
      <c r="E396" s="816">
        <v>675.92786694140091</v>
      </c>
      <c r="F396" s="816">
        <v>19.429091485456304</v>
      </c>
      <c r="G396" s="816">
        <v>8.691961980335714</v>
      </c>
      <c r="H396" s="816">
        <v>614.06154931665844</v>
      </c>
      <c r="I396" s="816">
        <v>1445.4221481417096</v>
      </c>
      <c r="J396" s="820">
        <v>5310.8734838759192</v>
      </c>
    </row>
    <row r="397" spans="1:10" x14ac:dyDescent="0.25">
      <c r="A397" s="814" t="s">
        <v>594</v>
      </c>
      <c r="B397" s="816">
        <v>22076.560846290322</v>
      </c>
      <c r="C397" s="816">
        <v>22076.560846290322</v>
      </c>
      <c r="D397" s="816">
        <v>0</v>
      </c>
      <c r="E397" s="816">
        <v>665.70202931747644</v>
      </c>
      <c r="F397" s="816">
        <v>19.429091485456304</v>
      </c>
      <c r="G397" s="816">
        <v>7.6693782179432777</v>
      </c>
      <c r="H397" s="816">
        <v>583.38403644488528</v>
      </c>
      <c r="I397" s="816">
        <v>1454.1141101220453</v>
      </c>
      <c r="J397" s="820">
        <v>5480.4618520517251</v>
      </c>
    </row>
    <row r="398" spans="1:10" x14ac:dyDescent="0.25">
      <c r="A398" s="814" t="s">
        <v>595</v>
      </c>
      <c r="B398" s="816">
        <v>22627.733494219847</v>
      </c>
      <c r="C398" s="816">
        <v>22627.733494219847</v>
      </c>
      <c r="D398" s="816">
        <v>0</v>
      </c>
      <c r="E398" s="816">
        <v>646.27293783202015</v>
      </c>
      <c r="F398" s="816">
        <v>19.429091485456304</v>
      </c>
      <c r="G398" s="816">
        <v>5.6242106931584033</v>
      </c>
      <c r="H398" s="816">
        <v>832.89447446863994</v>
      </c>
      <c r="I398" s="816">
        <v>1463.3173639835773</v>
      </c>
      <c r="J398" s="820">
        <v>5616.9491212354478</v>
      </c>
    </row>
    <row r="399" spans="1:10" x14ac:dyDescent="0.25">
      <c r="A399" s="814" t="s">
        <v>598</v>
      </c>
      <c r="B399" s="816">
        <v>23960</v>
      </c>
      <c r="C399" s="816">
        <v>23960</v>
      </c>
      <c r="D399" s="816">
        <v>0</v>
      </c>
      <c r="E399" s="816">
        <v>643</v>
      </c>
      <c r="F399" s="816">
        <v>21</v>
      </c>
      <c r="G399" s="816">
        <v>9</v>
      </c>
      <c r="H399" s="816">
        <v>1146</v>
      </c>
      <c r="I399" s="816">
        <v>1475</v>
      </c>
      <c r="J399" s="820">
        <v>5929.3120092572499</v>
      </c>
    </row>
    <row r="400" spans="1:10" x14ac:dyDescent="0.25">
      <c r="A400" s="814" t="s">
        <v>599</v>
      </c>
      <c r="B400" s="816">
        <v>25358</v>
      </c>
      <c r="C400" s="816">
        <v>25358</v>
      </c>
      <c r="D400" s="816">
        <v>0</v>
      </c>
      <c r="E400" s="816">
        <v>624</v>
      </c>
      <c r="F400" s="816">
        <v>24</v>
      </c>
      <c r="G400" s="816">
        <v>12</v>
      </c>
      <c r="H400" s="816">
        <v>1427</v>
      </c>
      <c r="I400" s="816">
        <v>1566</v>
      </c>
      <c r="J400" s="820">
        <v>6262</v>
      </c>
    </row>
    <row r="401" spans="1:10" x14ac:dyDescent="0.25">
      <c r="A401" s="814" t="s">
        <v>600</v>
      </c>
      <c r="B401" s="816">
        <v>26807</v>
      </c>
      <c r="C401" s="816">
        <v>26807</v>
      </c>
      <c r="D401" s="816">
        <v>0</v>
      </c>
      <c r="E401" s="816">
        <v>577</v>
      </c>
      <c r="F401" s="816">
        <v>23</v>
      </c>
      <c r="G401" s="816">
        <v>13</v>
      </c>
      <c r="H401" s="816">
        <v>2173</v>
      </c>
      <c r="I401" s="816">
        <v>1612</v>
      </c>
      <c r="J401" s="820">
        <v>6609</v>
      </c>
    </row>
    <row r="402" spans="1:10" x14ac:dyDescent="0.25">
      <c r="A402" s="814" t="s">
        <v>601</v>
      </c>
      <c r="B402" s="816">
        <v>27974</v>
      </c>
      <c r="C402" s="816">
        <v>27974</v>
      </c>
      <c r="D402" s="816">
        <v>0</v>
      </c>
      <c r="E402" s="816">
        <v>546</v>
      </c>
      <c r="F402" s="816">
        <v>21</v>
      </c>
      <c r="G402" s="816">
        <v>12</v>
      </c>
      <c r="H402" s="816">
        <v>2669</v>
      </c>
      <c r="I402" s="816">
        <v>1644</v>
      </c>
      <c r="J402" s="820">
        <v>6894</v>
      </c>
    </row>
    <row r="403" spans="1:10" x14ac:dyDescent="0.25">
      <c r="A403" s="759">
        <v>38717</v>
      </c>
      <c r="B403" s="816">
        <v>29441</v>
      </c>
      <c r="C403" s="816">
        <v>29441</v>
      </c>
      <c r="D403" s="816">
        <v>0</v>
      </c>
      <c r="E403" s="816">
        <v>514</v>
      </c>
      <c r="F403" s="816">
        <v>20</v>
      </c>
      <c r="G403" s="816">
        <v>11</v>
      </c>
      <c r="H403" s="816">
        <v>2831</v>
      </c>
      <c r="I403" s="816">
        <v>1631</v>
      </c>
      <c r="J403" s="820">
        <v>7252</v>
      </c>
    </row>
    <row r="404" spans="1:10" x14ac:dyDescent="0.25">
      <c r="A404" s="814" t="s">
        <v>602</v>
      </c>
      <c r="B404" s="816">
        <v>30174</v>
      </c>
      <c r="C404" s="816">
        <v>30174</v>
      </c>
      <c r="D404" s="816">
        <v>0</v>
      </c>
      <c r="E404" s="816">
        <v>495</v>
      </c>
      <c r="F404" s="816">
        <v>18</v>
      </c>
      <c r="G404" s="816">
        <v>14</v>
      </c>
      <c r="H404" s="816">
        <v>3111</v>
      </c>
      <c r="I404" s="816">
        <v>2127</v>
      </c>
      <c r="J404" s="820">
        <v>7443</v>
      </c>
    </row>
    <row r="405" spans="1:10" x14ac:dyDescent="0.25">
      <c r="A405" s="814"/>
      <c r="B405" s="816"/>
      <c r="C405" s="816"/>
      <c r="D405" s="816"/>
      <c r="E405" s="816"/>
      <c r="F405" s="816"/>
      <c r="G405" s="816"/>
      <c r="H405" s="816"/>
      <c r="I405" s="816"/>
      <c r="J405" s="820"/>
    </row>
    <row r="406" spans="1:10" ht="14.4" x14ac:dyDescent="0.25">
      <c r="A406" s="818" t="s">
        <v>678</v>
      </c>
      <c r="B406" s="816">
        <v>31158.993999999999</v>
      </c>
      <c r="C406" s="816">
        <v>31158.993999999999</v>
      </c>
      <c r="D406" s="816">
        <v>0</v>
      </c>
      <c r="E406" s="816">
        <v>2424.8020000000001</v>
      </c>
      <c r="F406" s="816">
        <v>18.024999999999999</v>
      </c>
      <c r="G406" s="816">
        <v>14.499000000000001</v>
      </c>
      <c r="H406" s="816">
        <v>3120.9740000000002</v>
      </c>
      <c r="I406" s="816">
        <v>2127.3240000000001</v>
      </c>
      <c r="J406" s="820">
        <v>7685.8341014999996</v>
      </c>
    </row>
    <row r="407" spans="1:10" x14ac:dyDescent="0.25">
      <c r="A407" s="759">
        <v>39447</v>
      </c>
      <c r="B407" s="816">
        <v>31716.941999999999</v>
      </c>
      <c r="C407" s="816">
        <v>31716.941999999999</v>
      </c>
      <c r="D407" s="816">
        <v>0</v>
      </c>
      <c r="E407" s="816">
        <v>2244.527</v>
      </c>
      <c r="F407" s="816">
        <v>15.95</v>
      </c>
      <c r="G407" s="816">
        <v>12.493</v>
      </c>
      <c r="H407" s="816">
        <v>3631.181</v>
      </c>
      <c r="I407" s="816">
        <v>1933.0350000000001</v>
      </c>
      <c r="J407" s="820">
        <v>7833.4210108999996</v>
      </c>
    </row>
    <row r="408" spans="1:10" x14ac:dyDescent="0.25">
      <c r="A408" s="759">
        <v>39813</v>
      </c>
      <c r="B408" s="816">
        <v>31921.536</v>
      </c>
      <c r="C408" s="816">
        <v>31921.536</v>
      </c>
      <c r="D408" s="816">
        <v>0</v>
      </c>
      <c r="E408" s="816">
        <v>2093.7779999999998</v>
      </c>
      <c r="F408" s="816">
        <v>16.248999999999999</v>
      </c>
      <c r="G408" s="816">
        <v>7.9809999999999999</v>
      </c>
      <c r="H408" s="816">
        <v>3828.087</v>
      </c>
      <c r="I408" s="816">
        <v>2333.6930000000002</v>
      </c>
      <c r="J408" s="820">
        <v>7903.6729265000004</v>
      </c>
    </row>
    <row r="409" spans="1:10" x14ac:dyDescent="0.25">
      <c r="A409" s="759">
        <v>40178</v>
      </c>
      <c r="B409" s="816">
        <v>33467.743000000002</v>
      </c>
      <c r="C409" s="816">
        <v>33467.743000000002</v>
      </c>
      <c r="D409" s="816">
        <v>0</v>
      </c>
      <c r="E409" s="816">
        <v>1971.799</v>
      </c>
      <c r="F409" s="816">
        <v>14.824</v>
      </c>
      <c r="G409" s="816">
        <v>5.2480000000000002</v>
      </c>
      <c r="H409" s="816">
        <v>4864.7700000000004</v>
      </c>
      <c r="I409" s="816">
        <v>2621.1390000000001</v>
      </c>
      <c r="J409" s="820">
        <v>8327.6811429999998</v>
      </c>
    </row>
    <row r="410" spans="1:10" ht="24.9" customHeight="1" x14ac:dyDescent="0.25">
      <c r="A410" s="768"/>
      <c r="B410" s="769" t="s">
        <v>250</v>
      </c>
      <c r="C410" s="816"/>
      <c r="D410" s="816"/>
      <c r="E410" s="816"/>
      <c r="F410" s="816"/>
      <c r="G410" s="816"/>
      <c r="H410" s="816"/>
      <c r="I410" s="816"/>
      <c r="J410" s="797"/>
    </row>
    <row r="411" spans="1:10" x14ac:dyDescent="0.25">
      <c r="A411" s="760" t="s">
        <v>555</v>
      </c>
      <c r="B411" s="816">
        <v>141.11655921015631</v>
      </c>
      <c r="C411" s="816">
        <v>141.11655921015631</v>
      </c>
      <c r="D411" s="816">
        <v>0</v>
      </c>
      <c r="E411" s="816">
        <v>236.72814099384917</v>
      </c>
      <c r="F411" s="816">
        <v>0</v>
      </c>
      <c r="G411" s="816">
        <v>2.045167524784874</v>
      </c>
      <c r="H411" s="816">
        <v>0</v>
      </c>
      <c r="I411" s="816">
        <v>255.13464871691303</v>
      </c>
      <c r="J411" s="820">
        <v>133.02843062797541</v>
      </c>
    </row>
    <row r="412" spans="1:10" x14ac:dyDescent="0.25">
      <c r="A412" s="760" t="s">
        <v>556</v>
      </c>
      <c r="B412" s="816">
        <v>160.54565069561261</v>
      </c>
      <c r="C412" s="816">
        <v>160.54565069561261</v>
      </c>
      <c r="D412" s="816">
        <v>0</v>
      </c>
      <c r="E412" s="816">
        <v>256.15723247930549</v>
      </c>
      <c r="F412" s="816">
        <v>0</v>
      </c>
      <c r="G412" s="816">
        <v>1.5338756435886556</v>
      </c>
      <c r="H412" s="816">
        <v>0</v>
      </c>
      <c r="I412" s="816">
        <v>286.8347453510786</v>
      </c>
      <c r="J412" s="820">
        <v>148.24159805689069</v>
      </c>
    </row>
    <row r="413" spans="1:10" x14ac:dyDescent="0.25">
      <c r="A413" s="760" t="s">
        <v>557</v>
      </c>
      <c r="B413" s="816">
        <v>258.71369188528655</v>
      </c>
      <c r="C413" s="816">
        <v>258.71369188528655</v>
      </c>
      <c r="D413" s="816">
        <v>0</v>
      </c>
      <c r="E413" s="816">
        <v>266.89436198442604</v>
      </c>
      <c r="F413" s="816">
        <v>0</v>
      </c>
      <c r="G413" s="816">
        <v>4.0903350495697479</v>
      </c>
      <c r="H413" s="816">
        <v>0</v>
      </c>
      <c r="I413" s="816">
        <v>342.56556040146637</v>
      </c>
      <c r="J413" s="820">
        <v>235.92348338982904</v>
      </c>
    </row>
    <row r="414" spans="1:10" x14ac:dyDescent="0.25">
      <c r="A414" s="760" t="s">
        <v>558</v>
      </c>
      <c r="B414" s="816">
        <v>317.00096634165544</v>
      </c>
      <c r="C414" s="816">
        <v>317.00096634165544</v>
      </c>
      <c r="D414" s="816">
        <v>0</v>
      </c>
      <c r="E414" s="816">
        <v>279.16536713313531</v>
      </c>
      <c r="F414" s="816">
        <v>0</v>
      </c>
      <c r="G414" s="816">
        <v>5.1129188119621851</v>
      </c>
      <c r="H414" s="816">
        <v>0</v>
      </c>
      <c r="I414" s="816">
        <v>353.81398178778318</v>
      </c>
      <c r="J414" s="820">
        <v>286.5674980488659</v>
      </c>
    </row>
    <row r="415" spans="1:10" x14ac:dyDescent="0.25">
      <c r="A415" s="760" t="s">
        <v>559</v>
      </c>
      <c r="B415" s="816">
        <v>422.32709386807647</v>
      </c>
      <c r="C415" s="816">
        <v>422.32709386807647</v>
      </c>
      <c r="D415" s="816">
        <v>0</v>
      </c>
      <c r="E415" s="816">
        <v>282.74441030150882</v>
      </c>
      <c r="F415" s="816">
        <v>0</v>
      </c>
      <c r="G415" s="816">
        <v>5.6242106931584033</v>
      </c>
      <c r="H415" s="816">
        <v>1.022583762392437</v>
      </c>
      <c r="I415" s="816">
        <v>418.23675881850676</v>
      </c>
      <c r="J415" s="820">
        <v>378.02281943078816</v>
      </c>
    </row>
    <row r="416" spans="1:10" x14ac:dyDescent="0.25">
      <c r="A416" s="760" t="s">
        <v>560</v>
      </c>
      <c r="B416" s="816">
        <v>537.36776713722566</v>
      </c>
      <c r="C416" s="816">
        <v>537.36776713722566</v>
      </c>
      <c r="D416" s="816">
        <v>0</v>
      </c>
      <c r="E416" s="816">
        <v>286.32345346988234</v>
      </c>
      <c r="F416" s="816">
        <v>0</v>
      </c>
      <c r="G416" s="816">
        <v>6.1355025743546223</v>
      </c>
      <c r="H416" s="816">
        <v>7.6693782179432777</v>
      </c>
      <c r="I416" s="816">
        <v>457.09494178941935</v>
      </c>
      <c r="J416" s="820">
        <v>476.64339820580597</v>
      </c>
    </row>
    <row r="417" spans="1:10" x14ac:dyDescent="0.25">
      <c r="A417" s="760" t="s">
        <v>561</v>
      </c>
      <c r="B417" s="816">
        <v>623.26480317819039</v>
      </c>
      <c r="C417" s="816">
        <v>623.26480317819039</v>
      </c>
      <c r="D417" s="816">
        <v>0</v>
      </c>
      <c r="E417" s="816">
        <v>158.50048317082772</v>
      </c>
      <c r="F417" s="816">
        <v>0</v>
      </c>
      <c r="G417" s="816">
        <v>6.6467944555508405</v>
      </c>
      <c r="H417" s="816">
        <v>15.338756435886555</v>
      </c>
      <c r="I417" s="816">
        <v>505.66767050306009</v>
      </c>
      <c r="J417" s="820">
        <v>550.53864780336573</v>
      </c>
    </row>
    <row r="418" spans="1:10" x14ac:dyDescent="0.25">
      <c r="A418" s="760" t="s">
        <v>562</v>
      </c>
      <c r="B418" s="816">
        <v>695.3569584268572</v>
      </c>
      <c r="C418" s="816">
        <v>695.3569584268572</v>
      </c>
      <c r="D418" s="816">
        <v>0</v>
      </c>
      <c r="E418" s="816">
        <v>159.01177505202395</v>
      </c>
      <c r="F418" s="816">
        <v>0</v>
      </c>
      <c r="G418" s="816">
        <v>6.1355025743546223</v>
      </c>
      <c r="H418" s="816">
        <v>18.406507723063864</v>
      </c>
      <c r="I418" s="816">
        <v>530.20968080047862</v>
      </c>
      <c r="J418" s="820">
        <v>614.65301726054736</v>
      </c>
    </row>
    <row r="419" spans="1:10" x14ac:dyDescent="0.25">
      <c r="A419" s="760" t="s">
        <v>563</v>
      </c>
      <c r="B419" s="816">
        <v>733.70384951657354</v>
      </c>
      <c r="C419" s="816">
        <v>733.70384951657354</v>
      </c>
      <c r="D419" s="816">
        <v>0</v>
      </c>
      <c r="E419" s="816">
        <v>172.30536396312564</v>
      </c>
      <c r="F419" s="816">
        <v>0</v>
      </c>
      <c r="G419" s="816">
        <v>7.1580863367470586</v>
      </c>
      <c r="H419" s="816">
        <v>8.691961980335714</v>
      </c>
      <c r="I419" s="816">
        <v>553.21781545430838</v>
      </c>
      <c r="J419" s="820">
        <v>649.9281154367734</v>
      </c>
    </row>
    <row r="420" spans="1:10" x14ac:dyDescent="0.25">
      <c r="A420" s="760" t="s">
        <v>564</v>
      </c>
      <c r="B420" s="816">
        <v>746.48614654647895</v>
      </c>
      <c r="C420" s="816">
        <v>746.48614654647895</v>
      </c>
      <c r="D420" s="816">
        <v>0</v>
      </c>
      <c r="E420" s="816">
        <v>187.13282851781597</v>
      </c>
      <c r="F420" s="816">
        <v>0</v>
      </c>
      <c r="G420" s="816">
        <v>7.6693782179432777</v>
      </c>
      <c r="H420" s="816">
        <v>5.1129188119621851</v>
      </c>
      <c r="I420" s="816">
        <v>579.80499327651182</v>
      </c>
      <c r="J420" s="820">
        <v>662.13069589008251</v>
      </c>
    </row>
    <row r="421" spans="1:10" x14ac:dyDescent="0.25">
      <c r="A421" s="760" t="s">
        <v>565</v>
      </c>
      <c r="B421" s="816">
        <v>818.06700991394962</v>
      </c>
      <c r="C421" s="816">
        <v>818.06700991394962</v>
      </c>
      <c r="D421" s="816">
        <v>0</v>
      </c>
      <c r="E421" s="816">
        <v>159.52306693322018</v>
      </c>
      <c r="F421" s="816">
        <v>0</v>
      </c>
      <c r="G421" s="816">
        <v>10.22583762392437</v>
      </c>
      <c r="H421" s="816">
        <v>1.5338756435886556</v>
      </c>
      <c r="I421" s="816">
        <v>577.24853387053065</v>
      </c>
      <c r="J421" s="820">
        <v>729.57015064117502</v>
      </c>
    </row>
    <row r="422" spans="1:10" x14ac:dyDescent="0.25">
      <c r="A422" s="760" t="s">
        <v>566</v>
      </c>
      <c r="B422" s="816">
        <v>885.0462463506542</v>
      </c>
      <c r="C422" s="816">
        <v>885.0462463506542</v>
      </c>
      <c r="D422" s="816">
        <v>0</v>
      </c>
      <c r="E422" s="816">
        <v>156.96660752723909</v>
      </c>
      <c r="F422" s="816">
        <v>0</v>
      </c>
      <c r="G422" s="816">
        <v>9.7145457427281521</v>
      </c>
      <c r="H422" s="816">
        <v>16.361340198278992</v>
      </c>
      <c r="I422" s="816">
        <v>646.27293783202015</v>
      </c>
      <c r="J422" s="820">
        <v>788.81127125726755</v>
      </c>
    </row>
    <row r="423" spans="1:10" x14ac:dyDescent="0.25">
      <c r="A423" s="760" t="s">
        <v>567</v>
      </c>
      <c r="B423" s="816">
        <v>1030.7644324915766</v>
      </c>
      <c r="C423" s="816">
        <v>1030.7644324915766</v>
      </c>
      <c r="D423" s="816">
        <v>0</v>
      </c>
      <c r="E423" s="816">
        <v>157.98919128963152</v>
      </c>
      <c r="F423" s="816">
        <v>0</v>
      </c>
      <c r="G423" s="816">
        <v>7.6693782179432777</v>
      </c>
      <c r="H423" s="816">
        <v>6.1355025743546223</v>
      </c>
      <c r="I423" s="816">
        <v>682.57466139695168</v>
      </c>
      <c r="J423" s="820">
        <v>921.47723269406094</v>
      </c>
    </row>
    <row r="424" spans="1:10" x14ac:dyDescent="0.25">
      <c r="A424" s="760" t="s">
        <v>568</v>
      </c>
      <c r="B424" s="816">
        <v>1167.7906566521631</v>
      </c>
      <c r="C424" s="816">
        <v>1167.7906566521631</v>
      </c>
      <c r="D424" s="816">
        <v>0</v>
      </c>
      <c r="E424" s="816">
        <v>160.03435881441638</v>
      </c>
      <c r="F424" s="816">
        <v>0</v>
      </c>
      <c r="G424" s="816">
        <v>7.6693782179432777</v>
      </c>
      <c r="H424" s="816">
        <v>5.6242106931584033</v>
      </c>
      <c r="I424" s="816">
        <v>722.96672001145294</v>
      </c>
      <c r="J424" s="820">
        <v>1050.2659021963873</v>
      </c>
    </row>
    <row r="425" spans="1:10" x14ac:dyDescent="0.25">
      <c r="A425" s="760" t="s">
        <v>569</v>
      </c>
      <c r="B425" s="816">
        <v>1284.3652055649009</v>
      </c>
      <c r="C425" s="816">
        <v>1284.3652055649009</v>
      </c>
      <c r="D425" s="816">
        <v>0</v>
      </c>
      <c r="E425" s="816">
        <v>168.2150289135559</v>
      </c>
      <c r="F425" s="816">
        <v>0</v>
      </c>
      <c r="G425" s="816">
        <v>7.6693782179432777</v>
      </c>
      <c r="H425" s="816">
        <v>7.1580863367470586</v>
      </c>
      <c r="I425" s="816">
        <v>760.80231921997313</v>
      </c>
      <c r="J425" s="820">
        <v>1158.9118399756921</v>
      </c>
    </row>
    <row r="426" spans="1:10" x14ac:dyDescent="0.25">
      <c r="A426" s="760" t="s">
        <v>570</v>
      </c>
      <c r="B426" s="816">
        <v>1526.7175572519084</v>
      </c>
      <c r="C426" s="816">
        <v>1526.7175572519084</v>
      </c>
      <c r="D426" s="816">
        <v>0</v>
      </c>
      <c r="E426" s="816">
        <v>177.92957465628405</v>
      </c>
      <c r="F426" s="816">
        <v>0</v>
      </c>
      <c r="G426" s="816">
        <v>3.0677512871773112</v>
      </c>
      <c r="H426" s="816">
        <v>18.406507723063864</v>
      </c>
      <c r="I426" s="816">
        <v>767.44911367552402</v>
      </c>
      <c r="J426" s="820">
        <v>1387.636171426047</v>
      </c>
    </row>
    <row r="427" spans="1:10" x14ac:dyDescent="0.25">
      <c r="A427" s="760" t="s">
        <v>571</v>
      </c>
      <c r="B427" s="816">
        <v>1809.4619675534173</v>
      </c>
      <c r="C427" s="816">
        <v>1809.4619675534173</v>
      </c>
      <c r="D427" s="816">
        <v>0</v>
      </c>
      <c r="E427" s="816">
        <v>186.11024475542354</v>
      </c>
      <c r="F427" s="816">
        <v>0</v>
      </c>
      <c r="G427" s="816">
        <v>7.6693782179432777</v>
      </c>
      <c r="H427" s="816">
        <v>39.880766733305045</v>
      </c>
      <c r="I427" s="816">
        <v>801.70566971567064</v>
      </c>
      <c r="J427" s="820">
        <v>1655.6064592914618</v>
      </c>
    </row>
    <row r="428" spans="1:10" x14ac:dyDescent="0.25">
      <c r="A428" s="760" t="s">
        <v>572</v>
      </c>
      <c r="B428" s="816">
        <v>1988.9254178532899</v>
      </c>
      <c r="C428" s="816">
        <v>1988.9254178532899</v>
      </c>
      <c r="D428" s="816">
        <v>0</v>
      </c>
      <c r="E428" s="816">
        <v>183.04249346824622</v>
      </c>
      <c r="F428" s="816">
        <v>0</v>
      </c>
      <c r="G428" s="816">
        <v>1.022583762392437</v>
      </c>
      <c r="H428" s="816">
        <v>55.219523169191596</v>
      </c>
      <c r="I428" s="816">
        <v>830.33801506265888</v>
      </c>
      <c r="J428" s="820">
        <v>1832.0742159306069</v>
      </c>
    </row>
    <row r="429" spans="1:10" x14ac:dyDescent="0.25">
      <c r="A429" s="760" t="s">
        <v>573</v>
      </c>
      <c r="B429" s="816">
        <v>2189.3518352822075</v>
      </c>
      <c r="C429" s="816">
        <v>2189.3518352822075</v>
      </c>
      <c r="D429" s="816">
        <v>0</v>
      </c>
      <c r="E429" s="816">
        <v>184.57636911183488</v>
      </c>
      <c r="F429" s="816">
        <v>0</v>
      </c>
      <c r="G429" s="816">
        <v>0.51129188119621849</v>
      </c>
      <c r="H429" s="816">
        <v>79.25024158541386</v>
      </c>
      <c r="I429" s="816">
        <v>731.14739011059248</v>
      </c>
      <c r="J429" s="820">
        <v>2033.2736809826197</v>
      </c>
    </row>
    <row r="430" spans="1:10" x14ac:dyDescent="0.25">
      <c r="A430" s="760" t="s">
        <v>574</v>
      </c>
      <c r="B430" s="816">
        <v>2499.7060071683122</v>
      </c>
      <c r="C430" s="816">
        <v>2499.7060071683122</v>
      </c>
      <c r="D430" s="816">
        <v>0</v>
      </c>
      <c r="E430" s="816">
        <v>186.62153663661974</v>
      </c>
      <c r="F430" s="816">
        <v>0</v>
      </c>
      <c r="G430" s="816">
        <v>0.51129188119621849</v>
      </c>
      <c r="H430" s="816">
        <v>95.100289902496641</v>
      </c>
      <c r="I430" s="816">
        <v>644.22777030723535</v>
      </c>
      <c r="J430" s="820">
        <v>2336.420581957078</v>
      </c>
    </row>
    <row r="431" spans="1:10" x14ac:dyDescent="0.25">
      <c r="A431" s="760" t="s">
        <v>575</v>
      </c>
      <c r="B431" s="816">
        <v>2823.8650598467148</v>
      </c>
      <c r="C431" s="816">
        <v>2823.8650598467148</v>
      </c>
      <c r="D431" s="816">
        <v>0</v>
      </c>
      <c r="E431" s="816">
        <v>184.06507723063865</v>
      </c>
      <c r="F431" s="816">
        <v>0</v>
      </c>
      <c r="G431" s="816">
        <v>0.51129188119621849</v>
      </c>
      <c r="H431" s="816">
        <v>100.21320871445883</v>
      </c>
      <c r="I431" s="816">
        <v>714.7860499123135</v>
      </c>
      <c r="J431" s="820">
        <v>2644.1352542121522</v>
      </c>
    </row>
    <row r="432" spans="1:10" x14ac:dyDescent="0.25">
      <c r="A432" s="760" t="s">
        <v>576</v>
      </c>
      <c r="B432" s="816">
        <v>3210.4017220310561</v>
      </c>
      <c r="C432" s="816">
        <v>3210.4017220310561</v>
      </c>
      <c r="D432" s="816">
        <v>0</v>
      </c>
      <c r="E432" s="816">
        <v>182.01990970585379</v>
      </c>
      <c r="F432" s="816">
        <v>0</v>
      </c>
      <c r="G432" s="816">
        <v>1.5338756435886556</v>
      </c>
      <c r="H432" s="816">
        <v>93.566414258907983</v>
      </c>
      <c r="I432" s="816">
        <v>816.53313427036096</v>
      </c>
      <c r="J432" s="820">
        <v>3016.2176309504648</v>
      </c>
    </row>
    <row r="433" spans="1:10" x14ac:dyDescent="0.25">
      <c r="A433" s="760" t="s">
        <v>577</v>
      </c>
      <c r="B433" s="816">
        <v>3772.8227913468963</v>
      </c>
      <c r="C433" s="816">
        <v>3772.8227913468963</v>
      </c>
      <c r="D433" s="816">
        <v>0</v>
      </c>
      <c r="E433" s="816">
        <v>177.92957465628405</v>
      </c>
      <c r="F433" s="816">
        <v>0</v>
      </c>
      <c r="G433" s="816">
        <v>1.022583762392437</v>
      </c>
      <c r="H433" s="816">
        <v>124.75521901187732</v>
      </c>
      <c r="I433" s="816">
        <v>888.62528951902777</v>
      </c>
      <c r="J433" s="820">
        <v>3557.7899658131496</v>
      </c>
    </row>
    <row r="434" spans="1:10" x14ac:dyDescent="0.25">
      <c r="A434" s="760" t="s">
        <v>578</v>
      </c>
      <c r="B434" s="816">
        <v>4323.4841473952238</v>
      </c>
      <c r="C434" s="816">
        <v>4323.4841473952238</v>
      </c>
      <c r="D434" s="816">
        <v>0</v>
      </c>
      <c r="E434" s="816">
        <v>164.63598574518235</v>
      </c>
      <c r="F434" s="816">
        <v>0</v>
      </c>
      <c r="G434" s="816">
        <v>1.022583762392437</v>
      </c>
      <c r="H434" s="816">
        <v>125.26651089307353</v>
      </c>
      <c r="I434" s="816">
        <v>909.58825664807273</v>
      </c>
      <c r="J434" s="820">
        <v>4103.3360642140742</v>
      </c>
    </row>
    <row r="435" spans="1:10" x14ac:dyDescent="0.25">
      <c r="A435" s="760"/>
      <c r="B435" s="816"/>
      <c r="C435" s="816"/>
      <c r="D435" s="816"/>
      <c r="E435" s="816"/>
      <c r="F435" s="816"/>
      <c r="G435" s="816"/>
      <c r="H435" s="816"/>
      <c r="I435" s="816"/>
      <c r="J435" s="820"/>
    </row>
    <row r="436" spans="1:10" x14ac:dyDescent="0.25">
      <c r="A436" s="760" t="s">
        <v>579</v>
      </c>
      <c r="B436" s="816">
        <v>4776.4887541350736</v>
      </c>
      <c r="C436" s="816">
        <v>4776.4887541350736</v>
      </c>
      <c r="D436" s="816">
        <v>0</v>
      </c>
      <c r="E436" s="816">
        <v>163.61340198278992</v>
      </c>
      <c r="F436" s="816">
        <v>0</v>
      </c>
      <c r="G436" s="816">
        <v>1.022583762392437</v>
      </c>
      <c r="H436" s="816">
        <v>103.79225188283236</v>
      </c>
      <c r="I436" s="816">
        <v>909.07696476687647</v>
      </c>
      <c r="J436" s="820">
        <v>4542.2710877655318</v>
      </c>
    </row>
    <row r="437" spans="1:10" x14ac:dyDescent="0.25">
      <c r="A437" s="760" t="s">
        <v>580</v>
      </c>
      <c r="B437" s="816">
        <v>5186.5448428544405</v>
      </c>
      <c r="C437" s="816">
        <v>5186.5448428544405</v>
      </c>
      <c r="D437" s="816">
        <v>0</v>
      </c>
      <c r="E437" s="816">
        <v>164.12469386398612</v>
      </c>
      <c r="F437" s="816">
        <v>0</v>
      </c>
      <c r="G437" s="816">
        <v>1.022583762392437</v>
      </c>
      <c r="H437" s="816">
        <v>112.48421386316807</v>
      </c>
      <c r="I437" s="816">
        <v>913.67859169764245</v>
      </c>
      <c r="J437" s="820">
        <v>4947.6004777800526</v>
      </c>
    </row>
    <row r="438" spans="1:10" x14ac:dyDescent="0.25">
      <c r="A438" s="760" t="s">
        <v>581</v>
      </c>
      <c r="B438" s="816">
        <v>5558.7653323652876</v>
      </c>
      <c r="C438" s="816">
        <v>5558.7653323652876</v>
      </c>
      <c r="D438" s="816">
        <v>0</v>
      </c>
      <c r="E438" s="816">
        <v>162.59081822039749</v>
      </c>
      <c r="F438" s="816">
        <v>0</v>
      </c>
      <c r="G438" s="816">
        <v>0.51129188119621849</v>
      </c>
      <c r="H438" s="816">
        <v>279.67665901433151</v>
      </c>
      <c r="I438" s="816">
        <v>885.55753823185046</v>
      </c>
      <c r="J438" s="820">
        <v>5327.7079656049664</v>
      </c>
    </row>
    <row r="439" spans="1:10" x14ac:dyDescent="0.25">
      <c r="A439" s="760" t="s">
        <v>582</v>
      </c>
      <c r="B439" s="816">
        <v>6078.7491755418414</v>
      </c>
      <c r="C439" s="816">
        <v>6078.7491755418414</v>
      </c>
      <c r="D439" s="816">
        <v>0</v>
      </c>
      <c r="E439" s="816">
        <v>157.98919128963152</v>
      </c>
      <c r="F439" s="816">
        <v>0</v>
      </c>
      <c r="G439" s="816">
        <v>0.51129188119621849</v>
      </c>
      <c r="H439" s="816">
        <v>244.90881109298866</v>
      </c>
      <c r="I439" s="816">
        <v>835.450933874621</v>
      </c>
      <c r="J439" s="820">
        <v>5759.2709001677367</v>
      </c>
    </row>
    <row r="440" spans="1:10" x14ac:dyDescent="0.25">
      <c r="A440" s="760" t="s">
        <v>583</v>
      </c>
      <c r="B440" s="826">
        <v>6502.0988531723106</v>
      </c>
      <c r="C440" s="458">
        <v>6502.0988531723106</v>
      </c>
      <c r="D440" s="458">
        <v>0</v>
      </c>
      <c r="E440" s="826">
        <v>160.54565069561261</v>
      </c>
      <c r="F440" s="826">
        <v>0</v>
      </c>
      <c r="G440" s="826">
        <v>0.51129188119621849</v>
      </c>
      <c r="H440" s="826">
        <v>310.35417188610461</v>
      </c>
      <c r="I440" s="826">
        <v>797.61533466610081</v>
      </c>
      <c r="J440" s="820">
        <v>6174.2932746353699</v>
      </c>
    </row>
    <row r="441" spans="1:10" x14ac:dyDescent="0.25">
      <c r="A441" s="760" t="s">
        <v>584</v>
      </c>
      <c r="B441" s="826">
        <v>6969.4196325856547</v>
      </c>
      <c r="C441" s="458">
        <v>6969.4196325856547</v>
      </c>
      <c r="D441" s="458">
        <v>0</v>
      </c>
      <c r="E441" s="826">
        <v>154.41014812125798</v>
      </c>
      <c r="F441" s="826">
        <v>0</v>
      </c>
      <c r="G441" s="826">
        <v>0.51129188119621849</v>
      </c>
      <c r="H441" s="826">
        <v>293.99283168782563</v>
      </c>
      <c r="I441" s="826">
        <v>818.57830179514576</v>
      </c>
      <c r="J441" s="820">
        <v>6602.9118069190008</v>
      </c>
    </row>
    <row r="442" spans="1:10" x14ac:dyDescent="0.25">
      <c r="A442" s="760" t="s">
        <v>585</v>
      </c>
      <c r="B442" s="826">
        <v>7479.1776381382842</v>
      </c>
      <c r="C442" s="458">
        <v>7479.1776381382842</v>
      </c>
      <c r="D442" s="458">
        <v>0</v>
      </c>
      <c r="E442" s="826">
        <v>161.05694257680884</v>
      </c>
      <c r="F442" s="826">
        <v>0</v>
      </c>
      <c r="G442" s="826">
        <v>0.51129188119621849</v>
      </c>
      <c r="H442" s="826">
        <v>145.71818614092228</v>
      </c>
      <c r="I442" s="826">
        <v>731.65868199178863</v>
      </c>
      <c r="J442" s="820">
        <v>6990.0620278626511</v>
      </c>
    </row>
    <row r="443" spans="1:10" x14ac:dyDescent="0.25">
      <c r="A443" s="760" t="s">
        <v>586</v>
      </c>
      <c r="B443" s="826">
        <v>7824.8109498269278</v>
      </c>
      <c r="C443" s="458">
        <v>7824.8109498269278</v>
      </c>
      <c r="D443" s="458">
        <v>0</v>
      </c>
      <c r="E443" s="826">
        <v>160.54565069561261</v>
      </c>
      <c r="F443" s="826">
        <v>0</v>
      </c>
      <c r="G443" s="826">
        <v>1.022583762392437</v>
      </c>
      <c r="H443" s="826">
        <v>235.70555723145674</v>
      </c>
      <c r="I443" s="826">
        <v>735.74901704135846</v>
      </c>
      <c r="J443" s="820">
        <v>7281.8947248279319</v>
      </c>
    </row>
    <row r="444" spans="1:10" ht="14.4" x14ac:dyDescent="0.25">
      <c r="A444" s="818" t="s">
        <v>676</v>
      </c>
      <c r="B444" s="816">
        <v>8449.6096286487063</v>
      </c>
      <c r="C444" s="816">
        <v>8449.6096286487063</v>
      </c>
      <c r="D444" s="816">
        <v>0</v>
      </c>
      <c r="E444" s="816">
        <v>159.01177505202395</v>
      </c>
      <c r="F444" s="816">
        <v>0</v>
      </c>
      <c r="G444" s="816">
        <v>1.5338756435886556</v>
      </c>
      <c r="H444" s="816">
        <v>234.17168158786808</v>
      </c>
      <c r="I444" s="816">
        <v>624.28738694058279</v>
      </c>
      <c r="J444" s="828">
        <v>7832.6185965604473</v>
      </c>
    </row>
    <row r="445" spans="1:10" ht="14.4" x14ac:dyDescent="0.25">
      <c r="A445" s="818" t="s">
        <v>677</v>
      </c>
      <c r="B445" s="816">
        <v>8440.4063747871751</v>
      </c>
      <c r="C445" s="816">
        <v>8440.4063747871751</v>
      </c>
      <c r="D445" s="816">
        <v>0</v>
      </c>
      <c r="E445" s="816">
        <v>159.01177505202395</v>
      </c>
      <c r="F445" s="816">
        <v>0</v>
      </c>
      <c r="G445" s="816">
        <v>1.5338756435886556</v>
      </c>
      <c r="H445" s="816">
        <v>231.61522218188699</v>
      </c>
      <c r="I445" s="816">
        <v>624.28738694058279</v>
      </c>
      <c r="J445" s="828">
        <v>7824.0873648807856</v>
      </c>
    </row>
    <row r="446" spans="1:10" x14ac:dyDescent="0.25">
      <c r="A446" s="814" t="s">
        <v>588</v>
      </c>
      <c r="B446" s="816">
        <v>9063.6711779653651</v>
      </c>
      <c r="C446" s="816">
        <v>9063.6711779653651</v>
      </c>
      <c r="D446" s="816">
        <v>0</v>
      </c>
      <c r="E446" s="816">
        <v>154.41014812125798</v>
      </c>
      <c r="F446" s="816">
        <v>0</v>
      </c>
      <c r="G446" s="816">
        <v>2.045167524784874</v>
      </c>
      <c r="H446" s="816">
        <v>102.2583762392437</v>
      </c>
      <c r="I446" s="816">
        <v>677.46174258498945</v>
      </c>
      <c r="J446" s="820">
        <v>8357.2572909345399</v>
      </c>
    </row>
    <row r="447" spans="1:10" x14ac:dyDescent="0.25">
      <c r="A447" s="814" t="s">
        <v>589</v>
      </c>
      <c r="B447" s="816">
        <v>8802.9123185552944</v>
      </c>
      <c r="C447" s="816">
        <v>8802.9123185552944</v>
      </c>
      <c r="D447" s="816">
        <v>0</v>
      </c>
      <c r="E447" s="816">
        <v>149.2972293092958</v>
      </c>
      <c r="F447" s="816">
        <v>0</v>
      </c>
      <c r="G447" s="816">
        <v>0.51129188119621849</v>
      </c>
      <c r="H447" s="816">
        <v>189.17799604260085</v>
      </c>
      <c r="I447" s="816">
        <v>578.27111763292316</v>
      </c>
      <c r="J447" s="820">
        <v>8126.7729369721483</v>
      </c>
    </row>
    <row r="448" spans="1:10" x14ac:dyDescent="0.25">
      <c r="A448" s="814" t="s">
        <v>590</v>
      </c>
      <c r="B448" s="816">
        <v>8689.405520929733</v>
      </c>
      <c r="C448" s="816">
        <v>8689.405520929733</v>
      </c>
      <c r="D448" s="816">
        <v>0</v>
      </c>
      <c r="E448" s="816">
        <v>142.13914297254874</v>
      </c>
      <c r="F448" s="816">
        <v>25.053302178614707</v>
      </c>
      <c r="G448" s="816">
        <v>1.022583762392437</v>
      </c>
      <c r="H448" s="816">
        <v>310.35417188610461</v>
      </c>
      <c r="I448" s="816">
        <v>895.78337585577481</v>
      </c>
      <c r="J448" s="820">
        <v>8023.880777593773</v>
      </c>
    </row>
    <row r="449" spans="1:10" x14ac:dyDescent="0.25">
      <c r="A449" s="814" t="s">
        <v>591</v>
      </c>
      <c r="B449" s="816">
        <v>8553.9131724127346</v>
      </c>
      <c r="C449" s="816">
        <v>8553.9131724127346</v>
      </c>
      <c r="D449" s="816">
        <v>0</v>
      </c>
      <c r="E449" s="816">
        <v>137.02622416058657</v>
      </c>
      <c r="F449" s="816">
        <v>26.075885941007144</v>
      </c>
      <c r="G449" s="816">
        <v>0.51129188119621849</v>
      </c>
      <c r="H449" s="816">
        <v>244.90881109298866</v>
      </c>
      <c r="I449" s="816">
        <v>1056.3290265513874</v>
      </c>
      <c r="J449" s="820">
        <v>7897.4823379635436</v>
      </c>
    </row>
    <row r="450" spans="1:10" x14ac:dyDescent="0.25">
      <c r="A450" s="814" t="s">
        <v>592</v>
      </c>
      <c r="B450" s="816">
        <v>8294.1768967650569</v>
      </c>
      <c r="C450" s="816">
        <v>8294.1768967650569</v>
      </c>
      <c r="D450" s="816">
        <v>0</v>
      </c>
      <c r="E450" s="816">
        <v>132.42459722982059</v>
      </c>
      <c r="F450" s="816">
        <v>0</v>
      </c>
      <c r="G450" s="816">
        <v>1.022583762392437</v>
      </c>
      <c r="H450" s="816">
        <v>327.22680396557985</v>
      </c>
      <c r="I450" s="816">
        <v>845.16547961734921</v>
      </c>
      <c r="J450" s="820">
        <v>7660.5710640569096</v>
      </c>
    </row>
    <row r="451" spans="1:10" x14ac:dyDescent="0.25">
      <c r="A451" s="814" t="s">
        <v>593</v>
      </c>
      <c r="B451" s="816">
        <v>8073.2988040882901</v>
      </c>
      <c r="C451" s="816">
        <v>8073.2988040882901</v>
      </c>
      <c r="D451" s="816">
        <v>0</v>
      </c>
      <c r="E451" s="816">
        <v>116.57454891273781</v>
      </c>
      <c r="F451" s="816">
        <v>0.51129188119621849</v>
      </c>
      <c r="G451" s="816">
        <v>0.51129188119621849</v>
      </c>
      <c r="H451" s="816">
        <v>391.13828911510717</v>
      </c>
      <c r="I451" s="816">
        <v>796.59275090370841</v>
      </c>
      <c r="J451" s="820">
        <v>7495.8207718267568</v>
      </c>
    </row>
    <row r="452" spans="1:10" x14ac:dyDescent="0.25">
      <c r="A452" s="814" t="s">
        <v>594</v>
      </c>
      <c r="B452" s="816">
        <v>8087.6149767617844</v>
      </c>
      <c r="C452" s="816">
        <v>8087.6149767617844</v>
      </c>
      <c r="D452" s="816">
        <v>0</v>
      </c>
      <c r="E452" s="816">
        <v>115.04067326914917</v>
      </c>
      <c r="F452" s="816">
        <v>16.87263207947521</v>
      </c>
      <c r="G452" s="816">
        <v>1.5338756435886556</v>
      </c>
      <c r="H452" s="816">
        <v>447.8916879278874</v>
      </c>
      <c r="I452" s="816">
        <v>736.77160080375086</v>
      </c>
      <c r="J452" s="820">
        <v>7541.1388116376502</v>
      </c>
    </row>
    <row r="453" spans="1:10" x14ac:dyDescent="0.25">
      <c r="A453" s="814" t="s">
        <v>595</v>
      </c>
      <c r="B453" s="816">
        <v>7977.6872223045975</v>
      </c>
      <c r="C453" s="816">
        <v>7977.6872223045975</v>
      </c>
      <c r="D453" s="816">
        <v>0</v>
      </c>
      <c r="E453" s="816">
        <v>98.168041189673957</v>
      </c>
      <c r="F453" s="816">
        <v>1.022583762392437</v>
      </c>
      <c r="G453" s="816">
        <v>1.5338756435886556</v>
      </c>
      <c r="H453" s="816">
        <v>563.95494495942899</v>
      </c>
      <c r="I453" s="816">
        <v>817.0444261515571</v>
      </c>
      <c r="J453" s="820">
        <v>7459.3727095794684</v>
      </c>
    </row>
    <row r="454" spans="1:10" x14ac:dyDescent="0.25">
      <c r="A454" s="814" t="s">
        <v>598</v>
      </c>
      <c r="B454" s="816">
        <v>7103</v>
      </c>
      <c r="C454" s="816">
        <v>7103</v>
      </c>
      <c r="D454" s="816">
        <v>0</v>
      </c>
      <c r="E454" s="816">
        <v>92</v>
      </c>
      <c r="F454" s="816">
        <v>1</v>
      </c>
      <c r="G454" s="816">
        <v>2</v>
      </c>
      <c r="H454" s="816">
        <v>649</v>
      </c>
      <c r="I454" s="816">
        <v>821</v>
      </c>
      <c r="J454" s="820">
        <v>6656.8012678193372</v>
      </c>
    </row>
    <row r="455" spans="1:10" x14ac:dyDescent="0.25">
      <c r="A455" s="814" t="s">
        <v>599</v>
      </c>
      <c r="B455" s="816">
        <v>7469</v>
      </c>
      <c r="C455" s="816">
        <v>7469</v>
      </c>
      <c r="D455" s="816">
        <v>0</v>
      </c>
      <c r="E455" s="816">
        <v>92</v>
      </c>
      <c r="F455" s="816">
        <v>1</v>
      </c>
      <c r="G455" s="816">
        <v>1</v>
      </c>
      <c r="H455" s="816">
        <v>791</v>
      </c>
      <c r="I455" s="816">
        <v>1544</v>
      </c>
      <c r="J455" s="820">
        <v>7012</v>
      </c>
    </row>
    <row r="456" spans="1:10" x14ac:dyDescent="0.25">
      <c r="A456" s="814" t="s">
        <v>600</v>
      </c>
      <c r="B456" s="816">
        <v>7886</v>
      </c>
      <c r="C456" s="816">
        <v>7886</v>
      </c>
      <c r="D456" s="816">
        <v>0</v>
      </c>
      <c r="E456" s="816">
        <v>90</v>
      </c>
      <c r="F456" s="816">
        <v>1</v>
      </c>
      <c r="G456" s="816">
        <v>1</v>
      </c>
      <c r="H456" s="816">
        <v>877</v>
      </c>
      <c r="I456" s="816">
        <v>1552</v>
      </c>
      <c r="J456" s="829">
        <v>7420</v>
      </c>
    </row>
    <row r="457" spans="1:10" x14ac:dyDescent="0.25">
      <c r="A457" s="814" t="s">
        <v>601</v>
      </c>
      <c r="B457" s="816">
        <v>8263</v>
      </c>
      <c r="C457" s="816">
        <v>8263</v>
      </c>
      <c r="D457" s="816">
        <v>0</v>
      </c>
      <c r="E457" s="816">
        <v>81</v>
      </c>
      <c r="F457" s="816">
        <v>1</v>
      </c>
      <c r="G457" s="816">
        <v>4</v>
      </c>
      <c r="H457" s="816">
        <v>1052</v>
      </c>
      <c r="I457" s="816">
        <v>1590</v>
      </c>
      <c r="J457" s="829">
        <v>7804</v>
      </c>
    </row>
    <row r="458" spans="1:10" x14ac:dyDescent="0.25">
      <c r="A458" s="759">
        <v>38717</v>
      </c>
      <c r="B458" s="816">
        <v>8991</v>
      </c>
      <c r="C458" s="816">
        <v>8991</v>
      </c>
      <c r="D458" s="816">
        <v>0</v>
      </c>
      <c r="E458" s="816">
        <v>76</v>
      </c>
      <c r="F458" s="816">
        <v>1</v>
      </c>
      <c r="G458" s="816">
        <v>5</v>
      </c>
      <c r="H458" s="816">
        <v>1110</v>
      </c>
      <c r="I458" s="816">
        <v>1592</v>
      </c>
      <c r="J458" s="829">
        <v>8543</v>
      </c>
    </row>
    <row r="459" spans="1:10" x14ac:dyDescent="0.25">
      <c r="A459" s="814" t="s">
        <v>602</v>
      </c>
      <c r="B459" s="816">
        <v>9696</v>
      </c>
      <c r="C459" s="816">
        <v>9696</v>
      </c>
      <c r="D459" s="816">
        <v>0</v>
      </c>
      <c r="E459" s="816">
        <v>70</v>
      </c>
      <c r="F459" s="816">
        <v>2</v>
      </c>
      <c r="G459" s="816">
        <v>16</v>
      </c>
      <c r="H459" s="816">
        <v>1158</v>
      </c>
      <c r="I459" s="816">
        <v>1705</v>
      </c>
      <c r="J459" s="820">
        <v>9262</v>
      </c>
    </row>
    <row r="460" spans="1:10" x14ac:dyDescent="0.25">
      <c r="A460" s="814"/>
      <c r="B460" s="816"/>
      <c r="C460" s="816"/>
      <c r="D460" s="816"/>
      <c r="E460" s="816"/>
      <c r="F460" s="816"/>
      <c r="G460" s="816"/>
      <c r="H460" s="816"/>
      <c r="I460" s="816"/>
      <c r="J460" s="820"/>
    </row>
    <row r="461" spans="1:10" ht="14.4" x14ac:dyDescent="0.25">
      <c r="A461" s="818" t="s">
        <v>678</v>
      </c>
      <c r="B461" s="816">
        <v>9695.7739999999994</v>
      </c>
      <c r="C461" s="816">
        <v>9695.7739999999994</v>
      </c>
      <c r="D461" s="816">
        <v>0</v>
      </c>
      <c r="E461" s="816">
        <v>70.381</v>
      </c>
      <c r="F461" s="816">
        <v>1.665</v>
      </c>
      <c r="G461" s="816">
        <v>15.577999999999999</v>
      </c>
      <c r="H461" s="816">
        <v>1157.663</v>
      </c>
      <c r="I461" s="816">
        <v>1705.096</v>
      </c>
      <c r="J461" s="820">
        <v>9261.5729374999992</v>
      </c>
    </row>
    <row r="462" spans="1:10" x14ac:dyDescent="0.25">
      <c r="A462" s="759">
        <v>39447</v>
      </c>
      <c r="B462" s="816">
        <v>10098.58</v>
      </c>
      <c r="C462" s="816">
        <v>10098.58</v>
      </c>
      <c r="D462" s="816">
        <v>0</v>
      </c>
      <c r="E462" s="816">
        <v>66.504999999999995</v>
      </c>
      <c r="F462" s="816">
        <v>1.524</v>
      </c>
      <c r="G462" s="816">
        <v>3.7970000000000002</v>
      </c>
      <c r="H462" s="816">
        <v>1239.8510000000001</v>
      </c>
      <c r="I462" s="816">
        <v>1956.616</v>
      </c>
      <c r="J462" s="829">
        <v>9713.9559155000006</v>
      </c>
    </row>
    <row r="463" spans="1:10" x14ac:dyDescent="0.25">
      <c r="A463" s="759">
        <v>39813</v>
      </c>
      <c r="B463" s="816">
        <v>10526.53</v>
      </c>
      <c r="C463" s="816">
        <v>10526.53</v>
      </c>
      <c r="D463" s="816">
        <v>0</v>
      </c>
      <c r="E463" s="816">
        <v>59.783000000000001</v>
      </c>
      <c r="F463" s="816">
        <v>26.486000000000001</v>
      </c>
      <c r="G463" s="816">
        <v>4.6660000000000004</v>
      </c>
      <c r="H463" s="816">
        <v>1403.7670000000001</v>
      </c>
      <c r="I463" s="816">
        <v>1757.5940000000001</v>
      </c>
      <c r="J463" s="829">
        <v>10182.907777</v>
      </c>
    </row>
    <row r="464" spans="1:10" x14ac:dyDescent="0.25">
      <c r="A464" s="759">
        <v>40178</v>
      </c>
      <c r="B464" s="816">
        <v>11585.409</v>
      </c>
      <c r="C464" s="816">
        <v>11585.409</v>
      </c>
      <c r="D464" s="816">
        <v>0</v>
      </c>
      <c r="E464" s="816">
        <v>55.314</v>
      </c>
      <c r="F464" s="816">
        <v>1.8169999999999999</v>
      </c>
      <c r="G464" s="816">
        <v>2.895</v>
      </c>
      <c r="H464" s="816">
        <v>1525.1669999999999</v>
      </c>
      <c r="I464" s="816">
        <v>1779.1669999999999</v>
      </c>
      <c r="J464" s="829">
        <v>11296.985659</v>
      </c>
    </row>
    <row r="465" spans="1:10" s="833" customFormat="1" ht="24.9" customHeight="1" x14ac:dyDescent="0.25">
      <c r="A465" s="456"/>
      <c r="B465" s="830" t="s">
        <v>251</v>
      </c>
      <c r="C465" s="831"/>
      <c r="D465" s="831"/>
      <c r="E465" s="831"/>
      <c r="F465" s="831"/>
      <c r="G465" s="831"/>
      <c r="H465" s="831"/>
      <c r="I465" s="831"/>
      <c r="J465" s="832"/>
    </row>
    <row r="466" spans="1:10" x14ac:dyDescent="0.25">
      <c r="A466" s="760" t="s">
        <v>586</v>
      </c>
      <c r="B466" s="816">
        <v>1831.4475184448547</v>
      </c>
      <c r="C466" s="816">
        <v>1831.4475184448547</v>
      </c>
      <c r="D466" s="816">
        <v>0</v>
      </c>
      <c r="E466" s="816">
        <v>65.445360793115967</v>
      </c>
      <c r="F466" s="816">
        <v>103.79225188283236</v>
      </c>
      <c r="G466" s="816">
        <v>0</v>
      </c>
      <c r="H466" s="816">
        <v>125.77780277426974</v>
      </c>
      <c r="I466" s="816">
        <v>673.37140753541973</v>
      </c>
      <c r="J466" s="820">
        <v>387.7421114914589</v>
      </c>
    </row>
    <row r="467" spans="1:10" ht="14.4" x14ac:dyDescent="0.25">
      <c r="A467" s="818" t="s">
        <v>676</v>
      </c>
      <c r="B467" s="816">
        <v>4720.2466472034894</v>
      </c>
      <c r="C467" s="816">
        <v>4720.2466472034894</v>
      </c>
      <c r="D467" s="816">
        <v>0</v>
      </c>
      <c r="E467" s="816">
        <v>100.21320871445883</v>
      </c>
      <c r="F467" s="816">
        <v>7.6693782179432777</v>
      </c>
      <c r="G467" s="816">
        <v>1.022583762392437</v>
      </c>
      <c r="H467" s="816">
        <v>1203.5810883358984</v>
      </c>
      <c r="I467" s="816">
        <v>1822.2442645833228</v>
      </c>
      <c r="J467" s="820">
        <v>1012.1584861309345</v>
      </c>
    </row>
    <row r="468" spans="1:10" ht="14.4" x14ac:dyDescent="0.25">
      <c r="A468" s="818" t="s">
        <v>677</v>
      </c>
      <c r="B468" s="816">
        <v>4712.5772689855457</v>
      </c>
      <c r="C468" s="816">
        <v>4712.5772689855457</v>
      </c>
      <c r="D468" s="816">
        <v>0</v>
      </c>
      <c r="E468" s="816">
        <v>76.693782179432773</v>
      </c>
      <c r="F468" s="816">
        <v>7.6693782179432777</v>
      </c>
      <c r="G468" s="816">
        <v>1.022583762392437</v>
      </c>
      <c r="H468" s="816">
        <v>1165.234197246182</v>
      </c>
      <c r="I468" s="816">
        <v>1822.2442645833228</v>
      </c>
      <c r="J468" s="820">
        <v>1010.5139478627409</v>
      </c>
    </row>
    <row r="469" spans="1:10" x14ac:dyDescent="0.25">
      <c r="A469" s="814" t="s">
        <v>588</v>
      </c>
      <c r="B469" s="816">
        <v>8438.8724991435865</v>
      </c>
      <c r="C469" s="816">
        <v>8438.8724991435865</v>
      </c>
      <c r="D469" s="816">
        <v>0</v>
      </c>
      <c r="E469" s="816">
        <v>51.129188119621851</v>
      </c>
      <c r="F469" s="816">
        <v>16.87263207947521</v>
      </c>
      <c r="G469" s="816">
        <v>1.022583762392437</v>
      </c>
      <c r="H469" s="816">
        <v>797.10404278490466</v>
      </c>
      <c r="I469" s="816">
        <v>3551.94469867013</v>
      </c>
      <c r="J469" s="820">
        <v>1824.969896763746</v>
      </c>
    </row>
    <row r="470" spans="1:10" x14ac:dyDescent="0.25">
      <c r="A470" s="814" t="s">
        <v>589</v>
      </c>
      <c r="B470" s="816">
        <v>10486.596483334441</v>
      </c>
      <c r="C470" s="816">
        <v>10486.596483334441</v>
      </c>
      <c r="D470" s="816">
        <v>0</v>
      </c>
      <c r="E470" s="816">
        <v>56.753398812780254</v>
      </c>
      <c r="F470" s="816">
        <v>75.671198417040344</v>
      </c>
      <c r="G470" s="816">
        <v>1.022583762392437</v>
      </c>
      <c r="H470" s="816">
        <v>1264.9361140794445</v>
      </c>
      <c r="I470" s="816">
        <v>3197.1081331199543</v>
      </c>
      <c r="J470" s="820">
        <v>2281.7549155431939</v>
      </c>
    </row>
    <row r="471" spans="1:10" x14ac:dyDescent="0.25">
      <c r="A471" s="814" t="s">
        <v>590</v>
      </c>
      <c r="B471" s="816">
        <v>12870.239233471211</v>
      </c>
      <c r="C471" s="816">
        <v>12870.239233471211</v>
      </c>
      <c r="D471" s="816">
        <v>0</v>
      </c>
      <c r="E471" s="816">
        <v>78.738949704217646</v>
      </c>
      <c r="F471" s="816">
        <v>69.024403961489497</v>
      </c>
      <c r="G471" s="816">
        <v>3.0677512871773112</v>
      </c>
      <c r="H471" s="816">
        <v>738.30547644733952</v>
      </c>
      <c r="I471" s="816">
        <v>2547.2561521195607</v>
      </c>
      <c r="J471" s="820">
        <v>2812.9549210980181</v>
      </c>
    </row>
    <row r="472" spans="1:10" x14ac:dyDescent="0.25">
      <c r="A472" s="814" t="s">
        <v>591</v>
      </c>
      <c r="B472" s="816">
        <v>14317.19525725651</v>
      </c>
      <c r="C472" s="816">
        <v>14317.19525725651</v>
      </c>
      <c r="D472" s="816">
        <v>0</v>
      </c>
      <c r="E472" s="816">
        <v>61.355025743546221</v>
      </c>
      <c r="F472" s="816">
        <v>103.79225188283236</v>
      </c>
      <c r="G472" s="816">
        <v>5.1129188119621851</v>
      </c>
      <c r="H472" s="816">
        <v>197.35866614174034</v>
      </c>
      <c r="I472" s="816">
        <v>4698.7723881932479</v>
      </c>
      <c r="J472" s="820">
        <v>3141.6580006750864</v>
      </c>
    </row>
    <row r="473" spans="1:10" x14ac:dyDescent="0.25">
      <c r="A473" s="814" t="s">
        <v>592</v>
      </c>
      <c r="B473" s="816">
        <v>15507.994048562503</v>
      </c>
      <c r="C473" s="816">
        <v>15507.994048562503</v>
      </c>
      <c r="D473" s="816">
        <v>0</v>
      </c>
      <c r="E473" s="816">
        <v>51.129188119621851</v>
      </c>
      <c r="F473" s="816">
        <v>110.95033821957941</v>
      </c>
      <c r="G473" s="816">
        <v>25.564594059810926</v>
      </c>
      <c r="H473" s="816">
        <v>187.13282851781597</v>
      </c>
      <c r="I473" s="816">
        <v>4315.3034772960837</v>
      </c>
      <c r="J473" s="820">
        <v>3417.6312748559612</v>
      </c>
    </row>
    <row r="474" spans="1:10" x14ac:dyDescent="0.25">
      <c r="A474" s="814" t="s">
        <v>593</v>
      </c>
      <c r="B474" s="816">
        <v>16064.790907185185</v>
      </c>
      <c r="C474" s="816">
        <v>16064.790907185185</v>
      </c>
      <c r="D474" s="816">
        <v>0</v>
      </c>
      <c r="E474" s="816">
        <v>38.346891089716387</v>
      </c>
      <c r="F474" s="816">
        <v>134.98105663580168</v>
      </c>
      <c r="G474" s="816">
        <v>35.790431683735292</v>
      </c>
      <c r="H474" s="816">
        <v>119.64230019991513</v>
      </c>
      <c r="I474" s="816">
        <v>3827.5310226348915</v>
      </c>
      <c r="J474" s="820">
        <v>3564.1937977528723</v>
      </c>
    </row>
    <row r="475" spans="1:10" x14ac:dyDescent="0.25">
      <c r="A475" s="814" t="s">
        <v>594</v>
      </c>
      <c r="B475" s="816">
        <v>15933.388893717756</v>
      </c>
      <c r="C475" s="816">
        <v>15933.388893717756</v>
      </c>
      <c r="D475" s="816">
        <v>0</v>
      </c>
      <c r="E475" s="816">
        <v>43.97110178287479</v>
      </c>
      <c r="F475" s="816">
        <v>214.23129822121555</v>
      </c>
      <c r="G475" s="816">
        <v>179.9747421810689</v>
      </c>
      <c r="H475" s="816">
        <v>136.51493227939034</v>
      </c>
      <c r="I475" s="816">
        <v>8394.3901054795151</v>
      </c>
      <c r="J475" s="820">
        <v>3559.4671839606849</v>
      </c>
    </row>
    <row r="476" spans="1:10" x14ac:dyDescent="0.25">
      <c r="A476" s="814" t="s">
        <v>595</v>
      </c>
      <c r="B476" s="816">
        <v>16205.907466395342</v>
      </c>
      <c r="C476" s="816">
        <v>16205.907466395342</v>
      </c>
      <c r="D476" s="816">
        <v>0</v>
      </c>
      <c r="E476" s="816">
        <v>44.993685545267226</v>
      </c>
      <c r="F476" s="816">
        <v>175.37311525030293</v>
      </c>
      <c r="G476" s="816">
        <v>178.95215841867648</v>
      </c>
      <c r="H476" s="816">
        <v>95.100289902496641</v>
      </c>
      <c r="I476" s="816">
        <v>9224.2168286609776</v>
      </c>
      <c r="J476" s="820">
        <v>3646.7537532446736</v>
      </c>
    </row>
    <row r="477" spans="1:10" x14ac:dyDescent="0.25">
      <c r="A477" s="814" t="s">
        <v>598</v>
      </c>
      <c r="B477" s="816">
        <v>16239</v>
      </c>
      <c r="C477" s="816">
        <v>16239</v>
      </c>
      <c r="D477" s="816">
        <v>0</v>
      </c>
      <c r="E477" s="816">
        <v>11</v>
      </c>
      <c r="F477" s="816">
        <v>156</v>
      </c>
      <c r="G477" s="816">
        <v>94</v>
      </c>
      <c r="H477" s="816">
        <v>95</v>
      </c>
      <c r="I477" s="816">
        <v>9152</v>
      </c>
      <c r="J477" s="820">
        <v>3685.7119706541157</v>
      </c>
    </row>
    <row r="478" spans="1:10" x14ac:dyDescent="0.25">
      <c r="A478" s="814" t="s">
        <v>599</v>
      </c>
      <c r="B478" s="816">
        <v>16513</v>
      </c>
      <c r="C478" s="816">
        <v>16513</v>
      </c>
      <c r="D478" s="816">
        <v>0</v>
      </c>
      <c r="E478" s="816">
        <v>18</v>
      </c>
      <c r="F478" s="816">
        <v>175</v>
      </c>
      <c r="G478" s="816">
        <v>100</v>
      </c>
      <c r="H478" s="816">
        <v>113</v>
      </c>
      <c r="I478" s="816">
        <v>9266</v>
      </c>
      <c r="J478" s="820">
        <v>3782</v>
      </c>
    </row>
    <row r="479" spans="1:10" x14ac:dyDescent="0.25">
      <c r="A479" s="814" t="s">
        <v>600</v>
      </c>
      <c r="B479" s="816">
        <v>16976</v>
      </c>
      <c r="C479" s="816">
        <v>16976</v>
      </c>
      <c r="D479" s="816">
        <v>0</v>
      </c>
      <c r="E479" s="816">
        <v>24</v>
      </c>
      <c r="F479" s="816">
        <v>198</v>
      </c>
      <c r="G479" s="816">
        <v>124</v>
      </c>
      <c r="H479" s="816">
        <v>220</v>
      </c>
      <c r="I479" s="816">
        <v>9626</v>
      </c>
      <c r="J479" s="820">
        <v>3917</v>
      </c>
    </row>
    <row r="480" spans="1:10" x14ac:dyDescent="0.25">
      <c r="A480" s="814" t="s">
        <v>601</v>
      </c>
      <c r="B480" s="816">
        <v>17412</v>
      </c>
      <c r="C480" s="816">
        <v>17412</v>
      </c>
      <c r="D480" s="816">
        <v>0</v>
      </c>
      <c r="E480" s="816">
        <v>33</v>
      </c>
      <c r="F480" s="816">
        <v>140</v>
      </c>
      <c r="G480" s="816">
        <v>121</v>
      </c>
      <c r="H480" s="816">
        <v>111</v>
      </c>
      <c r="I480" s="816">
        <v>9211</v>
      </c>
      <c r="J480" s="834">
        <v>4043</v>
      </c>
    </row>
    <row r="481" spans="1:10" x14ac:dyDescent="0.25">
      <c r="A481" s="759">
        <v>38717</v>
      </c>
      <c r="B481" s="827">
        <v>17473</v>
      </c>
      <c r="C481" s="827">
        <v>17473</v>
      </c>
      <c r="D481" s="827">
        <v>0</v>
      </c>
      <c r="E481" s="827">
        <v>43</v>
      </c>
      <c r="F481" s="827">
        <v>123</v>
      </c>
      <c r="G481" s="827">
        <v>89</v>
      </c>
      <c r="H481" s="827">
        <v>119</v>
      </c>
      <c r="I481" s="827">
        <v>8299</v>
      </c>
      <c r="J481" s="834">
        <v>4079</v>
      </c>
    </row>
    <row r="482" spans="1:10" x14ac:dyDescent="0.25">
      <c r="A482" s="814" t="s">
        <v>602</v>
      </c>
      <c r="B482" s="458">
        <v>16065</v>
      </c>
      <c r="C482" s="458">
        <v>16065</v>
      </c>
      <c r="D482" s="458">
        <v>0</v>
      </c>
      <c r="E482" s="458">
        <v>47</v>
      </c>
      <c r="F482" s="458">
        <v>118</v>
      </c>
      <c r="G482" s="458">
        <v>90</v>
      </c>
      <c r="H482" s="458">
        <v>141</v>
      </c>
      <c r="I482" s="458">
        <v>7332</v>
      </c>
      <c r="J482" s="820">
        <v>3769</v>
      </c>
    </row>
    <row r="483" spans="1:10" x14ac:dyDescent="0.25">
      <c r="A483" s="814"/>
      <c r="B483" s="458"/>
      <c r="C483" s="458"/>
      <c r="D483" s="458"/>
      <c r="E483" s="458"/>
      <c r="F483" s="458"/>
      <c r="G483" s="458"/>
      <c r="H483" s="458"/>
      <c r="I483" s="458"/>
      <c r="J483" s="820"/>
    </row>
    <row r="484" spans="1:10" ht="14.4" x14ac:dyDescent="0.25">
      <c r="A484" s="818" t="s">
        <v>678</v>
      </c>
      <c r="B484" s="458">
        <v>16064.522000000001</v>
      </c>
      <c r="C484" s="458">
        <v>16064.522000000001</v>
      </c>
      <c r="D484" s="458">
        <v>0</v>
      </c>
      <c r="E484" s="458">
        <v>47.16</v>
      </c>
      <c r="F484" s="458">
        <v>117.71</v>
      </c>
      <c r="G484" s="458">
        <v>89.863</v>
      </c>
      <c r="H484" s="458">
        <v>141.41999999999999</v>
      </c>
      <c r="I484" s="458">
        <v>7331.674</v>
      </c>
      <c r="J484" s="820">
        <v>3769.3369336000001</v>
      </c>
    </row>
    <row r="485" spans="1:10" x14ac:dyDescent="0.25">
      <c r="A485" s="759">
        <v>39447</v>
      </c>
      <c r="B485" s="827">
        <v>14824.527</v>
      </c>
      <c r="C485" s="827">
        <v>14824.527</v>
      </c>
      <c r="D485" s="827">
        <v>0</v>
      </c>
      <c r="E485" s="827">
        <v>519.245</v>
      </c>
      <c r="F485" s="827">
        <v>109.229</v>
      </c>
      <c r="G485" s="827">
        <v>54.110999999999997</v>
      </c>
      <c r="H485" s="827">
        <v>112.158</v>
      </c>
      <c r="I485" s="827">
        <v>7484.2430000000004</v>
      </c>
      <c r="J485" s="834">
        <v>3501.2938076999999</v>
      </c>
    </row>
    <row r="486" spans="1:10" x14ac:dyDescent="0.25">
      <c r="A486" s="759">
        <v>39813</v>
      </c>
      <c r="B486" s="827">
        <v>12408.487999999999</v>
      </c>
      <c r="C486" s="827">
        <v>12408.487999999999</v>
      </c>
      <c r="D486" s="827">
        <v>0</v>
      </c>
      <c r="E486" s="827">
        <v>1175.9590000000001</v>
      </c>
      <c r="F486" s="827">
        <v>132.40700000000001</v>
      </c>
      <c r="G486" s="827">
        <v>26.481000000000002</v>
      </c>
      <c r="H486" s="827">
        <v>48.777000000000001</v>
      </c>
      <c r="I486" s="827">
        <v>7129.2560000000003</v>
      </c>
      <c r="J486" s="834">
        <v>2950.7970144000001</v>
      </c>
    </row>
    <row r="487" spans="1:10" x14ac:dyDescent="0.25">
      <c r="A487" s="759">
        <v>40178</v>
      </c>
      <c r="B487" s="827">
        <v>10587.248</v>
      </c>
      <c r="C487" s="827">
        <v>10587.248</v>
      </c>
      <c r="D487" s="827">
        <v>0</v>
      </c>
      <c r="E487" s="827">
        <v>1916.482</v>
      </c>
      <c r="F487" s="827">
        <v>115.5</v>
      </c>
      <c r="G487" s="827">
        <v>18.507000000000001</v>
      </c>
      <c r="H487" s="827">
        <v>67.292000000000002</v>
      </c>
      <c r="I487" s="827">
        <v>6236.6360000000004</v>
      </c>
      <c r="J487" s="834">
        <v>2534.4151244999998</v>
      </c>
    </row>
    <row r="488" spans="1:10" ht="24.9" customHeight="1" x14ac:dyDescent="0.25">
      <c r="A488" s="768"/>
      <c r="B488" s="769" t="s">
        <v>1</v>
      </c>
      <c r="C488" s="835"/>
      <c r="D488" s="835"/>
      <c r="E488" s="835"/>
      <c r="F488" s="835"/>
      <c r="G488" s="835"/>
      <c r="H488" s="835"/>
      <c r="I488" s="835"/>
      <c r="J488" s="836"/>
    </row>
    <row r="489" spans="1:10" x14ac:dyDescent="0.25">
      <c r="A489" s="760" t="s">
        <v>586</v>
      </c>
      <c r="B489" s="826">
        <v>1097.7436689282811</v>
      </c>
      <c r="C489" s="826">
        <v>1097.7436689282811</v>
      </c>
      <c r="D489" s="826">
        <v>0</v>
      </c>
      <c r="E489" s="826">
        <v>0.51129188119621849</v>
      </c>
      <c r="F489" s="826">
        <v>0</v>
      </c>
      <c r="G489" s="826">
        <v>0</v>
      </c>
      <c r="H489" s="826">
        <v>359.94948436213781</v>
      </c>
      <c r="I489" s="826">
        <v>98.679333070870172</v>
      </c>
      <c r="J489" s="820">
        <v>385.18051532495036</v>
      </c>
    </row>
    <row r="490" spans="1:10" ht="14.4" x14ac:dyDescent="0.25">
      <c r="A490" s="818" t="s">
        <v>676</v>
      </c>
      <c r="B490" s="458">
        <v>4078.575336302235</v>
      </c>
      <c r="C490" s="458">
        <v>4078.575336302235</v>
      </c>
      <c r="D490" s="458">
        <v>0</v>
      </c>
      <c r="E490" s="458">
        <v>2.045167524784874</v>
      </c>
      <c r="F490" s="458">
        <v>0</v>
      </c>
      <c r="G490" s="458">
        <v>53.685647525602946</v>
      </c>
      <c r="H490" s="458">
        <v>212.6974225776269</v>
      </c>
      <c r="I490" s="458">
        <v>559.35331802866301</v>
      </c>
      <c r="J490" s="828">
        <v>1451.4471984409411</v>
      </c>
    </row>
    <row r="491" spans="1:10" ht="14.4" x14ac:dyDescent="0.25">
      <c r="A491" s="818" t="s">
        <v>677</v>
      </c>
      <c r="B491" s="458">
        <v>4076.5301687774499</v>
      </c>
      <c r="C491" s="458">
        <v>4076.5301687774499</v>
      </c>
      <c r="D491" s="458">
        <v>0</v>
      </c>
      <c r="E491" s="458">
        <v>0.51129188119621849</v>
      </c>
      <c r="F491" s="458">
        <v>0</v>
      </c>
      <c r="G491" s="458">
        <v>53.685647525602946</v>
      </c>
      <c r="H491" s="458">
        <v>186.11024475542354</v>
      </c>
      <c r="I491" s="458">
        <v>559.35331802866301</v>
      </c>
      <c r="J491" s="828">
        <v>1450.7193823705181</v>
      </c>
    </row>
    <row r="492" spans="1:10" x14ac:dyDescent="0.25">
      <c r="A492" s="814" t="s">
        <v>588</v>
      </c>
      <c r="B492" s="826">
        <v>6911.1323581292854</v>
      </c>
      <c r="C492" s="826">
        <v>6911.1323581292854</v>
      </c>
      <c r="D492" s="826">
        <v>0</v>
      </c>
      <c r="E492" s="826">
        <v>5.1129188119621851</v>
      </c>
      <c r="F492" s="826">
        <v>0</v>
      </c>
      <c r="G492" s="826">
        <v>45.504977426463448</v>
      </c>
      <c r="H492" s="826">
        <v>67.490528317900839</v>
      </c>
      <c r="I492" s="826">
        <v>1040.4789782343046</v>
      </c>
      <c r="J492" s="820">
        <v>2477.6500805298956</v>
      </c>
    </row>
    <row r="493" spans="1:10" x14ac:dyDescent="0.25">
      <c r="A493" s="814" t="s">
        <v>589</v>
      </c>
      <c r="B493" s="826">
        <v>8878.5835169723341</v>
      </c>
      <c r="C493" s="826">
        <v>8878.5835169723341</v>
      </c>
      <c r="D493" s="826">
        <v>0</v>
      </c>
      <c r="E493" s="826">
        <v>21.985550891437395</v>
      </c>
      <c r="F493" s="826">
        <v>31.188804752969329</v>
      </c>
      <c r="G493" s="826">
        <v>15.338756435886555</v>
      </c>
      <c r="H493" s="826">
        <v>369.15273822366976</v>
      </c>
      <c r="I493" s="826">
        <v>1848.3201505243298</v>
      </c>
      <c r="J493" s="820">
        <v>3206.0611144473191</v>
      </c>
    </row>
    <row r="494" spans="1:10" x14ac:dyDescent="0.25">
      <c r="A494" s="814" t="s">
        <v>590</v>
      </c>
      <c r="B494" s="826">
        <v>10908.923577202519</v>
      </c>
      <c r="C494" s="826">
        <v>10908.923577202519</v>
      </c>
      <c r="D494" s="826">
        <v>0</v>
      </c>
      <c r="E494" s="826">
        <v>22.496842772633613</v>
      </c>
      <c r="F494" s="826">
        <v>35.279139802539078</v>
      </c>
      <c r="G494" s="826">
        <v>16.361340198278992</v>
      </c>
      <c r="H494" s="826">
        <v>654.96489981235584</v>
      </c>
      <c r="I494" s="826">
        <v>2149.4710685489026</v>
      </c>
      <c r="J494" s="820">
        <v>3966.3577415790273</v>
      </c>
    </row>
    <row r="495" spans="1:10" x14ac:dyDescent="0.25">
      <c r="A495" s="814" t="s">
        <v>591</v>
      </c>
      <c r="B495" s="826">
        <v>13457.713604965667</v>
      </c>
      <c r="C495" s="826">
        <v>13457.713604965667</v>
      </c>
      <c r="D495" s="826">
        <v>0</v>
      </c>
      <c r="E495" s="826">
        <v>7.6693782179432777</v>
      </c>
      <c r="F495" s="826">
        <v>120.66488396230757</v>
      </c>
      <c r="G495" s="826">
        <v>0</v>
      </c>
      <c r="H495" s="826">
        <v>46.016269307659663</v>
      </c>
      <c r="I495" s="826">
        <v>2693.4856301416789</v>
      </c>
      <c r="J495" s="820">
        <v>4926.9250965382535</v>
      </c>
    </row>
    <row r="496" spans="1:10" x14ac:dyDescent="0.25">
      <c r="A496" s="814" t="s">
        <v>592</v>
      </c>
      <c r="B496" s="826">
        <v>15018.176426376525</v>
      </c>
      <c r="C496" s="826">
        <v>15018.176426376525</v>
      </c>
      <c r="D496" s="826">
        <v>0</v>
      </c>
      <c r="E496" s="826">
        <v>9.7145457427281521</v>
      </c>
      <c r="F496" s="826">
        <v>51.640480000818066</v>
      </c>
      <c r="G496" s="826">
        <v>1.5338756435886556</v>
      </c>
      <c r="H496" s="826">
        <v>169.23761267594833</v>
      </c>
      <c r="I496" s="826">
        <v>2120.327431320718</v>
      </c>
      <c r="J496" s="820">
        <v>5532.1802112416817</v>
      </c>
    </row>
    <row r="497" spans="1:10" x14ac:dyDescent="0.25">
      <c r="A497" s="814" t="s">
        <v>593</v>
      </c>
      <c r="B497" s="826">
        <v>16564.834366995088</v>
      </c>
      <c r="C497" s="826">
        <v>16564.834366995088</v>
      </c>
      <c r="D497" s="826">
        <v>0</v>
      </c>
      <c r="E497" s="826">
        <v>121.6874677247</v>
      </c>
      <c r="F497" s="826">
        <v>28.632345346988235</v>
      </c>
      <c r="G497" s="826">
        <v>1.022583762392437</v>
      </c>
      <c r="H497" s="826">
        <v>58.287274456368905</v>
      </c>
      <c r="I497" s="826">
        <v>2053.3481948840135</v>
      </c>
      <c r="J497" s="820">
        <v>6157.5212530449044</v>
      </c>
    </row>
    <row r="498" spans="1:10" x14ac:dyDescent="0.25">
      <c r="A498" s="814" t="s">
        <v>594</v>
      </c>
      <c r="B498" s="826">
        <v>17764.836412162611</v>
      </c>
      <c r="C498" s="826">
        <v>17764.836412162611</v>
      </c>
      <c r="D498" s="826">
        <v>0</v>
      </c>
      <c r="E498" s="826">
        <v>145.20689425972606</v>
      </c>
      <c r="F498" s="826">
        <v>27.09846970339958</v>
      </c>
      <c r="G498" s="826">
        <v>2.5564594059810926</v>
      </c>
      <c r="H498" s="826">
        <v>64.422777030723537</v>
      </c>
      <c r="I498" s="826">
        <v>2033.4078115173609</v>
      </c>
      <c r="J498" s="820">
        <v>6669.4184589588058</v>
      </c>
    </row>
    <row r="499" spans="1:10" x14ac:dyDescent="0.25">
      <c r="A499" s="814" t="s">
        <v>595</v>
      </c>
      <c r="B499" s="826">
        <v>16835.307772147888</v>
      </c>
      <c r="C499" s="826">
        <v>16835.307772147888</v>
      </c>
      <c r="D499" s="826">
        <v>0</v>
      </c>
      <c r="E499" s="826">
        <v>30.677512871773111</v>
      </c>
      <c r="F499" s="826">
        <v>43.97110178287479</v>
      </c>
      <c r="G499" s="826">
        <v>0</v>
      </c>
      <c r="H499" s="826">
        <v>75.671198417040344</v>
      </c>
      <c r="I499" s="826">
        <v>1791.5667517115496</v>
      </c>
      <c r="J499" s="820">
        <v>6390.5080473560402</v>
      </c>
    </row>
    <row r="500" spans="1:10" x14ac:dyDescent="0.25">
      <c r="A500" s="814" t="s">
        <v>598</v>
      </c>
      <c r="B500" s="826">
        <v>17748</v>
      </c>
      <c r="C500" s="826">
        <v>17748</v>
      </c>
      <c r="D500" s="826">
        <v>0</v>
      </c>
      <c r="E500" s="826">
        <v>30</v>
      </c>
      <c r="F500" s="826">
        <v>41</v>
      </c>
      <c r="G500" s="837">
        <v>0</v>
      </c>
      <c r="H500" s="826">
        <v>92</v>
      </c>
      <c r="I500" s="826">
        <v>2124</v>
      </c>
      <c r="J500" s="820">
        <v>6826</v>
      </c>
    </row>
    <row r="501" spans="1:10" x14ac:dyDescent="0.25">
      <c r="A501" s="814" t="s">
        <v>599</v>
      </c>
      <c r="B501" s="826">
        <v>19015</v>
      </c>
      <c r="C501" s="826">
        <v>19015</v>
      </c>
      <c r="D501" s="826">
        <v>0</v>
      </c>
      <c r="E501" s="826">
        <v>26</v>
      </c>
      <c r="F501" s="826">
        <v>326</v>
      </c>
      <c r="G501" s="837">
        <v>0</v>
      </c>
      <c r="H501" s="826">
        <v>132</v>
      </c>
      <c r="I501" s="826">
        <v>2404</v>
      </c>
      <c r="J501" s="820">
        <v>7413</v>
      </c>
    </row>
    <row r="502" spans="1:10" x14ac:dyDescent="0.25">
      <c r="A502" s="814" t="s">
        <v>600</v>
      </c>
      <c r="B502" s="826">
        <v>20038</v>
      </c>
      <c r="C502" s="826">
        <v>20038</v>
      </c>
      <c r="D502" s="826">
        <v>0</v>
      </c>
      <c r="E502" s="826">
        <v>25</v>
      </c>
      <c r="F502" s="826">
        <v>35</v>
      </c>
      <c r="G502" s="837">
        <v>0</v>
      </c>
      <c r="H502" s="826">
        <v>272</v>
      </c>
      <c r="I502" s="826">
        <v>2383</v>
      </c>
      <c r="J502" s="820">
        <v>7902</v>
      </c>
    </row>
    <row r="503" spans="1:10" x14ac:dyDescent="0.25">
      <c r="A503" s="814" t="s">
        <v>601</v>
      </c>
      <c r="B503" s="826">
        <v>21396</v>
      </c>
      <c r="C503" s="826">
        <v>21396</v>
      </c>
      <c r="D503" s="826">
        <v>0</v>
      </c>
      <c r="E503" s="826">
        <v>24</v>
      </c>
      <c r="F503" s="826">
        <v>34</v>
      </c>
      <c r="G503" s="826">
        <v>0</v>
      </c>
      <c r="H503" s="826">
        <v>549</v>
      </c>
      <c r="I503" s="826">
        <v>2292</v>
      </c>
      <c r="J503" s="820">
        <v>8522</v>
      </c>
    </row>
    <row r="504" spans="1:10" x14ac:dyDescent="0.25">
      <c r="A504" s="759">
        <v>38717</v>
      </c>
      <c r="B504" s="826">
        <v>22515</v>
      </c>
      <c r="C504" s="826">
        <v>22515</v>
      </c>
      <c r="D504" s="826">
        <v>0</v>
      </c>
      <c r="E504" s="826">
        <v>23</v>
      </c>
      <c r="F504" s="826">
        <v>41</v>
      </c>
      <c r="G504" s="837">
        <v>0</v>
      </c>
      <c r="H504" s="826">
        <v>801</v>
      </c>
      <c r="I504" s="826">
        <v>2262</v>
      </c>
      <c r="J504" s="820">
        <v>9066</v>
      </c>
    </row>
    <row r="505" spans="1:10" x14ac:dyDescent="0.25">
      <c r="A505" s="814" t="s">
        <v>602</v>
      </c>
      <c r="B505" s="458">
        <v>22487</v>
      </c>
      <c r="C505" s="458">
        <v>22487</v>
      </c>
      <c r="D505" s="458">
        <v>0</v>
      </c>
      <c r="E505" s="458">
        <v>22</v>
      </c>
      <c r="F505" s="458">
        <v>55</v>
      </c>
      <c r="G505" s="826">
        <v>1</v>
      </c>
      <c r="H505" s="458">
        <v>958</v>
      </c>
      <c r="I505" s="458">
        <v>2186</v>
      </c>
      <c r="J505" s="820">
        <v>9154</v>
      </c>
    </row>
    <row r="506" spans="1:10" x14ac:dyDescent="0.25">
      <c r="A506" s="814"/>
      <c r="B506" s="458"/>
      <c r="C506" s="458"/>
      <c r="D506" s="458"/>
      <c r="E506" s="458"/>
      <c r="F506" s="458"/>
      <c r="G506" s="826"/>
      <c r="H506" s="458"/>
      <c r="I506" s="458"/>
      <c r="J506" s="820"/>
    </row>
    <row r="507" spans="1:10" ht="14.4" x14ac:dyDescent="0.25">
      <c r="A507" s="818" t="s">
        <v>678</v>
      </c>
      <c r="B507" s="458">
        <v>22487.485000000001</v>
      </c>
      <c r="C507" s="458">
        <v>22487.485000000001</v>
      </c>
      <c r="D507" s="458">
        <v>0</v>
      </c>
      <c r="E507" s="458">
        <v>22.094000000000001</v>
      </c>
      <c r="F507" s="458">
        <v>55.225999999999999</v>
      </c>
      <c r="G507" s="826">
        <v>0.65200000000000002</v>
      </c>
      <c r="H507" s="458">
        <v>958.26400000000001</v>
      </c>
      <c r="I507" s="458">
        <v>2185.9949999999999</v>
      </c>
      <c r="J507" s="820">
        <v>9153.5816324999996</v>
      </c>
    </row>
    <row r="508" spans="1:10" x14ac:dyDescent="0.25">
      <c r="A508" s="759">
        <v>39447</v>
      </c>
      <c r="B508" s="458">
        <v>23117.325000000001</v>
      </c>
      <c r="C508" s="458">
        <v>23117.325000000001</v>
      </c>
      <c r="D508" s="458">
        <v>0</v>
      </c>
      <c r="E508" s="458">
        <v>19.224</v>
      </c>
      <c r="F508" s="458">
        <v>114.164</v>
      </c>
      <c r="G508" s="826">
        <v>0.61</v>
      </c>
      <c r="H508" s="458">
        <v>974.40800000000002</v>
      </c>
      <c r="I508" s="458">
        <v>2071.1350000000002</v>
      </c>
      <c r="J508" s="820">
        <v>9519.1040300999994</v>
      </c>
    </row>
    <row r="509" spans="1:10" x14ac:dyDescent="0.25">
      <c r="A509" s="759">
        <v>39813</v>
      </c>
      <c r="B509" s="458">
        <v>22706.761999999999</v>
      </c>
      <c r="C509" s="458">
        <v>22706.761999999999</v>
      </c>
      <c r="D509" s="458">
        <v>0</v>
      </c>
      <c r="E509" s="458">
        <v>27.808</v>
      </c>
      <c r="F509" s="458">
        <v>33.636000000000003</v>
      </c>
      <c r="G509" s="837">
        <v>0.49299999999999999</v>
      </c>
      <c r="H509" s="458">
        <v>977.42899999999997</v>
      </c>
      <c r="I509" s="458">
        <v>2144.114</v>
      </c>
      <c r="J509" s="820">
        <v>9467.6716921999996</v>
      </c>
    </row>
    <row r="510" spans="1:10" x14ac:dyDescent="0.25">
      <c r="A510" s="759">
        <v>40178</v>
      </c>
      <c r="B510" s="458">
        <v>22596.434000000001</v>
      </c>
      <c r="C510" s="458">
        <v>22596.434000000001</v>
      </c>
      <c r="D510" s="458">
        <v>0</v>
      </c>
      <c r="E510" s="458">
        <v>20.616</v>
      </c>
      <c r="F510" s="458">
        <v>30.741</v>
      </c>
      <c r="G510" s="458">
        <v>0.04</v>
      </c>
      <c r="H510" s="458">
        <v>982.26099999999997</v>
      </c>
      <c r="I510" s="458">
        <v>2339.3939999999998</v>
      </c>
      <c r="J510" s="820">
        <v>9544.2106072000006</v>
      </c>
    </row>
    <row r="511" spans="1:10" ht="24.9" customHeight="1" x14ac:dyDescent="0.25">
      <c r="A511" s="768"/>
      <c r="B511" s="769" t="s">
        <v>2</v>
      </c>
      <c r="C511" s="835"/>
      <c r="D511" s="835"/>
      <c r="E511" s="835"/>
      <c r="F511" s="835"/>
      <c r="G511" s="835"/>
      <c r="H511" s="835"/>
      <c r="I511" s="835"/>
      <c r="J511" s="836"/>
    </row>
    <row r="512" spans="1:10" x14ac:dyDescent="0.25">
      <c r="A512" s="760" t="s">
        <v>628</v>
      </c>
      <c r="B512" s="826">
        <v>284.27828594509748</v>
      </c>
      <c r="C512" s="826">
        <v>83.851868516179835</v>
      </c>
      <c r="D512" s="826">
        <v>200.42641742891766</v>
      </c>
      <c r="E512" s="826">
        <v>36.813015446127729</v>
      </c>
      <c r="F512" s="826">
        <v>0</v>
      </c>
      <c r="G512" s="826">
        <v>0</v>
      </c>
      <c r="H512" s="826">
        <v>0</v>
      </c>
      <c r="I512" s="826">
        <v>0</v>
      </c>
      <c r="J512" s="820">
        <v>111.77976012311163</v>
      </c>
    </row>
    <row r="513" spans="1:10" x14ac:dyDescent="0.25">
      <c r="A513" s="760" t="s">
        <v>551</v>
      </c>
      <c r="B513" s="826">
        <v>374.26565703563193</v>
      </c>
      <c r="C513" s="826">
        <v>152.87627247766932</v>
      </c>
      <c r="D513" s="826">
        <v>221.38938455796261</v>
      </c>
      <c r="E513" s="826">
        <v>442.77876911592523</v>
      </c>
      <c r="F513" s="826">
        <v>1.5338756435886556</v>
      </c>
      <c r="G513" s="826">
        <v>0</v>
      </c>
      <c r="H513" s="826">
        <v>0</v>
      </c>
      <c r="I513" s="826">
        <v>0</v>
      </c>
      <c r="J513" s="820">
        <v>165.78766646096653</v>
      </c>
    </row>
    <row r="514" spans="1:10" x14ac:dyDescent="0.25">
      <c r="A514" s="760" t="s">
        <v>552</v>
      </c>
      <c r="B514" s="826">
        <v>390.11570535271471</v>
      </c>
      <c r="C514" s="826">
        <v>173.32794772551807</v>
      </c>
      <c r="D514" s="826">
        <v>216.78775762719664</v>
      </c>
      <c r="E514" s="826">
        <v>507.20154614664875</v>
      </c>
      <c r="F514" s="826">
        <v>2.045167524784874</v>
      </c>
      <c r="G514" s="826">
        <v>0</v>
      </c>
      <c r="H514" s="826">
        <v>0</v>
      </c>
      <c r="I514" s="826">
        <v>0</v>
      </c>
      <c r="J514" s="820">
        <v>173.30003347373051</v>
      </c>
    </row>
    <row r="515" spans="1:10" x14ac:dyDescent="0.25">
      <c r="A515" s="760" t="s">
        <v>553</v>
      </c>
      <c r="B515" s="826">
        <v>430.50776396721596</v>
      </c>
      <c r="C515" s="826">
        <v>215.25388198360798</v>
      </c>
      <c r="D515" s="826">
        <v>215.25388198360798</v>
      </c>
      <c r="E515" s="826">
        <v>528.16451327569371</v>
      </c>
      <c r="F515" s="826">
        <v>1.5338756435886556</v>
      </c>
      <c r="G515" s="826">
        <v>0</v>
      </c>
      <c r="H515" s="826">
        <v>0</v>
      </c>
      <c r="I515" s="826">
        <v>0</v>
      </c>
      <c r="J515" s="820">
        <v>190.25444757257202</v>
      </c>
    </row>
    <row r="516" spans="1:10" x14ac:dyDescent="0.25">
      <c r="A516" s="760" t="s">
        <v>489</v>
      </c>
      <c r="B516" s="826">
        <v>416.19159129372184</v>
      </c>
      <c r="C516" s="826">
        <v>264.84919445964118</v>
      </c>
      <c r="D516" s="826">
        <v>151.34239683408069</v>
      </c>
      <c r="E516" s="826">
        <v>562.42106931584033</v>
      </c>
      <c r="F516" s="826">
        <v>1.022583762392437</v>
      </c>
      <c r="G516" s="826">
        <v>0</v>
      </c>
      <c r="H516" s="826">
        <v>0</v>
      </c>
      <c r="I516" s="826">
        <v>0</v>
      </c>
      <c r="J516" s="820">
        <v>183.10232788989083</v>
      </c>
    </row>
    <row r="517" spans="1:10" x14ac:dyDescent="0.25">
      <c r="A517" s="760" t="s">
        <v>554</v>
      </c>
      <c r="B517" s="826">
        <v>466.29819565095124</v>
      </c>
      <c r="C517" s="826">
        <v>317.5122582228517</v>
      </c>
      <c r="D517" s="826">
        <v>148.78593742809957</v>
      </c>
      <c r="E517" s="826">
        <v>621.73092753460173</v>
      </c>
      <c r="F517" s="826">
        <v>2.045167524784874</v>
      </c>
      <c r="G517" s="826">
        <v>0</v>
      </c>
      <c r="H517" s="826">
        <v>0</v>
      </c>
      <c r="I517" s="826">
        <v>0</v>
      </c>
      <c r="J517" s="820">
        <v>203.99781067939071</v>
      </c>
    </row>
    <row r="518" spans="1:10" x14ac:dyDescent="0.25">
      <c r="A518" s="760" t="s">
        <v>555</v>
      </c>
      <c r="B518" s="826">
        <v>573.66949070215719</v>
      </c>
      <c r="C518" s="826">
        <v>428.97388832362731</v>
      </c>
      <c r="D518" s="826">
        <v>144.69560237852983</v>
      </c>
      <c r="E518" s="826">
        <v>677.97303446618571</v>
      </c>
      <c r="F518" s="826">
        <v>1.5338756435886556</v>
      </c>
      <c r="G518" s="826">
        <v>8.691961980335714</v>
      </c>
      <c r="H518" s="826">
        <v>0</v>
      </c>
      <c r="I518" s="826">
        <v>310.35417188610461</v>
      </c>
      <c r="J518" s="820">
        <v>248.97768790510705</v>
      </c>
    </row>
    <row r="519" spans="1:10" x14ac:dyDescent="0.25">
      <c r="A519" s="760" t="s">
        <v>556</v>
      </c>
      <c r="B519" s="826">
        <v>583.38403644488528</v>
      </c>
      <c r="C519" s="826">
        <v>441.24489347233657</v>
      </c>
      <c r="D519" s="826">
        <v>142.13914297254874</v>
      </c>
      <c r="E519" s="826">
        <v>700.98116912001558</v>
      </c>
      <c r="F519" s="826">
        <v>2.045167524784874</v>
      </c>
      <c r="G519" s="826">
        <v>11.759713267513025</v>
      </c>
      <c r="H519" s="826">
        <v>0</v>
      </c>
      <c r="I519" s="826">
        <v>323.13646891601007</v>
      </c>
      <c r="J519" s="820">
        <v>250.46541149102063</v>
      </c>
    </row>
    <row r="520" spans="1:10" x14ac:dyDescent="0.25">
      <c r="A520" s="760"/>
      <c r="B520" s="826"/>
      <c r="C520" s="826"/>
      <c r="D520" s="826"/>
      <c r="E520" s="826"/>
      <c r="F520" s="826"/>
      <c r="G520" s="826"/>
      <c r="H520" s="826"/>
      <c r="I520" s="826"/>
      <c r="J520" s="820"/>
    </row>
    <row r="521" spans="1:10" x14ac:dyDescent="0.25">
      <c r="A521" s="760" t="s">
        <v>557</v>
      </c>
      <c r="B521" s="826">
        <v>607.41475486110755</v>
      </c>
      <c r="C521" s="826">
        <v>467.3207794133437</v>
      </c>
      <c r="D521" s="826">
        <v>140.09397544776388</v>
      </c>
      <c r="E521" s="826">
        <v>718.36509308068696</v>
      </c>
      <c r="F521" s="826">
        <v>2.045167524784874</v>
      </c>
      <c r="G521" s="826">
        <v>27.09846970339958</v>
      </c>
      <c r="H521" s="826">
        <v>0.51129188119621849</v>
      </c>
      <c r="I521" s="826">
        <v>225.99101148872859</v>
      </c>
      <c r="J521" s="820">
        <v>258.33145700723327</v>
      </c>
    </row>
    <row r="522" spans="1:10" x14ac:dyDescent="0.25">
      <c r="A522" s="760" t="s">
        <v>558</v>
      </c>
      <c r="B522" s="826">
        <v>642.18260278245043</v>
      </c>
      <c r="C522" s="826">
        <v>504.13379485947144</v>
      </c>
      <c r="D522" s="826">
        <v>138.04880792297899</v>
      </c>
      <c r="E522" s="826">
        <v>765.4039461507391</v>
      </c>
      <c r="F522" s="826">
        <v>2.5564594059810926</v>
      </c>
      <c r="G522" s="826">
        <v>28.121053465792016</v>
      </c>
      <c r="H522" s="826">
        <v>0</v>
      </c>
      <c r="I522" s="826">
        <v>235.70555723145674</v>
      </c>
      <c r="J522" s="820">
        <v>270.30162588704877</v>
      </c>
    </row>
    <row r="523" spans="1:10" x14ac:dyDescent="0.25">
      <c r="A523" s="760" t="s">
        <v>559</v>
      </c>
      <c r="B523" s="826">
        <v>741.37322773451683</v>
      </c>
      <c r="C523" s="826">
        <v>605.36958733632275</v>
      </c>
      <c r="D523" s="826">
        <v>136.00364039819411</v>
      </c>
      <c r="E523" s="826">
        <v>777.67495129944837</v>
      </c>
      <c r="F523" s="826">
        <v>2.045167524784874</v>
      </c>
      <c r="G523" s="826">
        <v>20.45167524784874</v>
      </c>
      <c r="H523" s="826">
        <v>32.211388515361769</v>
      </c>
      <c r="I523" s="826">
        <v>313.93321505447818</v>
      </c>
      <c r="J523" s="820">
        <v>308.19922167304793</v>
      </c>
    </row>
    <row r="524" spans="1:10" x14ac:dyDescent="0.25">
      <c r="A524" s="760" t="s">
        <v>560</v>
      </c>
      <c r="B524" s="826">
        <v>899.36241902414838</v>
      </c>
      <c r="C524" s="826">
        <v>763.87007050715044</v>
      </c>
      <c r="D524" s="826">
        <v>135.49234851699791</v>
      </c>
      <c r="E524" s="826">
        <v>790.45724832935377</v>
      </c>
      <c r="F524" s="826">
        <v>2.5564594059810926</v>
      </c>
      <c r="G524" s="826">
        <v>17.383923960671428</v>
      </c>
      <c r="H524" s="826">
        <v>25.053302178614707</v>
      </c>
      <c r="I524" s="826">
        <v>396.76249980826555</v>
      </c>
      <c r="J524" s="820">
        <v>368.77251887163703</v>
      </c>
    </row>
    <row r="525" spans="1:10" x14ac:dyDescent="0.25">
      <c r="A525" s="760" t="s">
        <v>561</v>
      </c>
      <c r="B525" s="826">
        <v>1016.9595516992786</v>
      </c>
      <c r="C525" s="826">
        <v>883.51237070706554</v>
      </c>
      <c r="D525" s="826">
        <v>133.44718099221302</v>
      </c>
      <c r="E525" s="826">
        <v>785.8556213985878</v>
      </c>
      <c r="F525" s="826">
        <v>5.1129188119621851</v>
      </c>
      <c r="G525" s="826">
        <v>19.429091485456304</v>
      </c>
      <c r="H525" s="826">
        <v>27.09846970339958</v>
      </c>
      <c r="I525" s="826">
        <v>453.51589862104578</v>
      </c>
      <c r="J525" s="820">
        <v>411.30821100071933</v>
      </c>
    </row>
    <row r="526" spans="1:10" x14ac:dyDescent="0.25">
      <c r="A526" s="760" t="s">
        <v>562</v>
      </c>
      <c r="B526" s="826">
        <v>1172.9035754641252</v>
      </c>
      <c r="C526" s="826">
        <v>1041.5015619966971</v>
      </c>
      <c r="D526" s="826">
        <v>131.40201346742816</v>
      </c>
      <c r="E526" s="826">
        <v>776.65236753705585</v>
      </c>
      <c r="F526" s="826">
        <v>4.0903350495697479</v>
      </c>
      <c r="G526" s="826">
        <v>18.406507723063864</v>
      </c>
      <c r="H526" s="826">
        <v>0.51129188119621849</v>
      </c>
      <c r="I526" s="826">
        <v>400.85283485783532</v>
      </c>
      <c r="J526" s="820">
        <v>469.21773631400777</v>
      </c>
    </row>
    <row r="527" spans="1:10" x14ac:dyDescent="0.25">
      <c r="A527" s="760" t="s">
        <v>563</v>
      </c>
      <c r="B527" s="826">
        <v>1295.6136269512176</v>
      </c>
      <c r="C527" s="826">
        <v>1166.7680728897706</v>
      </c>
      <c r="D527" s="826">
        <v>128.84555406144707</v>
      </c>
      <c r="E527" s="826">
        <v>784.32174575499914</v>
      </c>
      <c r="F527" s="826">
        <v>3.5790431683735293</v>
      </c>
      <c r="G527" s="826">
        <v>16.361340198278992</v>
      </c>
      <c r="H527" s="826">
        <v>0.51129188119621849</v>
      </c>
      <c r="I527" s="826">
        <v>381.42374337237902</v>
      </c>
      <c r="J527" s="820">
        <v>512.36351759845672</v>
      </c>
    </row>
    <row r="528" spans="1:10" x14ac:dyDescent="0.25">
      <c r="A528" s="760" t="s">
        <v>564</v>
      </c>
      <c r="B528" s="826">
        <v>1396.3381275468728</v>
      </c>
      <c r="C528" s="826">
        <v>1271.0716166537991</v>
      </c>
      <c r="D528" s="826">
        <v>125.77780277426974</v>
      </c>
      <c r="E528" s="826">
        <v>776.65236753705585</v>
      </c>
      <c r="F528" s="826">
        <v>3.0677512871773112</v>
      </c>
      <c r="G528" s="826">
        <v>16.361340198278992</v>
      </c>
      <c r="H528" s="826">
        <v>1.022583762392437</v>
      </c>
      <c r="I528" s="826">
        <v>387.5592459467336</v>
      </c>
      <c r="J528" s="820">
        <v>546.04181430739595</v>
      </c>
    </row>
    <row r="529" spans="1:10" x14ac:dyDescent="0.25">
      <c r="A529" s="760" t="s">
        <v>565</v>
      </c>
      <c r="B529" s="826">
        <v>1573.2451184407644</v>
      </c>
      <c r="C529" s="826">
        <v>1451.046358834868</v>
      </c>
      <c r="D529" s="826">
        <v>122.19875960589621</v>
      </c>
      <c r="E529" s="826">
        <v>769.49428120030882</v>
      </c>
      <c r="F529" s="826">
        <v>3.0677512871773112</v>
      </c>
      <c r="G529" s="826">
        <v>23.519426535026049</v>
      </c>
      <c r="H529" s="826">
        <v>1.022583762392437</v>
      </c>
      <c r="I529" s="826">
        <v>446.35781228429875</v>
      </c>
      <c r="J529" s="820">
        <v>626.64108915827467</v>
      </c>
    </row>
    <row r="530" spans="1:10" x14ac:dyDescent="0.25">
      <c r="A530" s="760" t="s">
        <v>566</v>
      </c>
      <c r="B530" s="826">
        <v>1824.8007239893038</v>
      </c>
      <c r="C530" s="826">
        <v>1705.1584237893887</v>
      </c>
      <c r="D530" s="826">
        <v>119.64230019991513</v>
      </c>
      <c r="E530" s="826">
        <v>753.6442328832261</v>
      </c>
      <c r="F530" s="826">
        <v>3.5790431683735293</v>
      </c>
      <c r="G530" s="826">
        <v>27.09846970339958</v>
      </c>
      <c r="H530" s="826">
        <v>81.806700991394962</v>
      </c>
      <c r="I530" s="826">
        <v>549.12748040473866</v>
      </c>
      <c r="J530" s="820">
        <v>717.52151776867879</v>
      </c>
    </row>
    <row r="531" spans="1:10" x14ac:dyDescent="0.25">
      <c r="A531" s="760" t="s">
        <v>567</v>
      </c>
      <c r="B531" s="826">
        <v>2232.3003533026899</v>
      </c>
      <c r="C531" s="826">
        <v>2115.2145125087559</v>
      </c>
      <c r="D531" s="826">
        <v>117.08584079393404</v>
      </c>
      <c r="E531" s="826">
        <v>750.57648159604878</v>
      </c>
      <c r="F531" s="826">
        <v>3.5790431683735293</v>
      </c>
      <c r="G531" s="826">
        <v>26.075885941007144</v>
      </c>
      <c r="H531" s="826">
        <v>2.045167524784874</v>
      </c>
      <c r="I531" s="826">
        <v>577.24853387053065</v>
      </c>
      <c r="J531" s="820">
        <v>870.69988037393318</v>
      </c>
    </row>
    <row r="532" spans="1:10" x14ac:dyDescent="0.25">
      <c r="A532" s="760" t="s">
        <v>568</v>
      </c>
      <c r="B532" s="826">
        <v>2527.8270606341043</v>
      </c>
      <c r="C532" s="826">
        <v>2413.2976792461513</v>
      </c>
      <c r="D532" s="826">
        <v>114.52938138795294</v>
      </c>
      <c r="E532" s="826">
        <v>743.41839525930175</v>
      </c>
      <c r="F532" s="826">
        <v>3.5790431683735293</v>
      </c>
      <c r="G532" s="826">
        <v>21.474259010241177</v>
      </c>
      <c r="H532" s="826">
        <v>0.51129188119621849</v>
      </c>
      <c r="I532" s="826">
        <v>589.51953901923991</v>
      </c>
      <c r="J532" s="820">
        <v>979.92985758803854</v>
      </c>
    </row>
    <row r="533" spans="1:10" x14ac:dyDescent="0.25">
      <c r="A533" s="760" t="s">
        <v>569</v>
      </c>
      <c r="B533" s="826">
        <v>2639.7999826160762</v>
      </c>
      <c r="C533" s="826">
        <v>2527.8270606341043</v>
      </c>
      <c r="D533" s="826">
        <v>111.97292198197185</v>
      </c>
      <c r="E533" s="826">
        <v>842.09772833017189</v>
      </c>
      <c r="F533" s="826">
        <v>6.6467944555508405</v>
      </c>
      <c r="G533" s="826">
        <v>5.1129188119621851</v>
      </c>
      <c r="H533" s="826">
        <v>0.51129188119621849</v>
      </c>
      <c r="I533" s="826">
        <v>573.15819882096093</v>
      </c>
      <c r="J533" s="820">
        <v>1022.2610264882776</v>
      </c>
    </row>
    <row r="534" spans="1:10" x14ac:dyDescent="0.25">
      <c r="A534" s="760" t="s">
        <v>570</v>
      </c>
      <c r="B534" s="826">
        <v>3200.6871762883279</v>
      </c>
      <c r="C534" s="826">
        <v>3091.2707137123371</v>
      </c>
      <c r="D534" s="826">
        <v>109.41646257599076</v>
      </c>
      <c r="E534" s="826">
        <v>835.96222575581726</v>
      </c>
      <c r="F534" s="826">
        <v>7.1580863367470586</v>
      </c>
      <c r="G534" s="826">
        <v>3.5790431683735293</v>
      </c>
      <c r="H534" s="826">
        <v>1.5338756435886556</v>
      </c>
      <c r="I534" s="826">
        <v>628.88901387134877</v>
      </c>
      <c r="J534" s="820">
        <v>1238.7264973233105</v>
      </c>
    </row>
    <row r="535" spans="1:10" x14ac:dyDescent="0.25">
      <c r="A535" s="760" t="s">
        <v>571</v>
      </c>
      <c r="B535" s="826">
        <v>3717.6032681777046</v>
      </c>
      <c r="C535" s="826">
        <v>3611.2545568888913</v>
      </c>
      <c r="D535" s="826">
        <v>106.34871128881345</v>
      </c>
      <c r="E535" s="826">
        <v>839.02997704299457</v>
      </c>
      <c r="F535" s="826">
        <v>7.1580863367470586</v>
      </c>
      <c r="G535" s="826">
        <v>1.5338756435886556</v>
      </c>
      <c r="H535" s="826">
        <v>1.5338756435886556</v>
      </c>
      <c r="I535" s="826">
        <v>596.67762535598695</v>
      </c>
      <c r="J535" s="820">
        <v>1439.1459542550908</v>
      </c>
    </row>
    <row r="536" spans="1:10" x14ac:dyDescent="0.25">
      <c r="A536" s="760" t="s">
        <v>572</v>
      </c>
      <c r="B536" s="826">
        <v>4031.0251913509865</v>
      </c>
      <c r="C536" s="826">
        <v>3927.2329394681542</v>
      </c>
      <c r="D536" s="826">
        <v>103.79225188283236</v>
      </c>
      <c r="E536" s="826">
        <v>843.63160397376055</v>
      </c>
      <c r="F536" s="826">
        <v>6.1355025743546223</v>
      </c>
      <c r="G536" s="826">
        <v>2.5564594059810926</v>
      </c>
      <c r="H536" s="826">
        <v>5.6242106931584033</v>
      </c>
      <c r="I536" s="826">
        <v>617.6405924850319</v>
      </c>
      <c r="J536" s="820">
        <v>1558.3219676991318</v>
      </c>
    </row>
    <row r="537" spans="1:10" x14ac:dyDescent="0.25">
      <c r="A537" s="760" t="s">
        <v>573</v>
      </c>
      <c r="B537" s="826">
        <v>4422.1634804660935</v>
      </c>
      <c r="C537" s="826">
        <v>4321.4389798704387</v>
      </c>
      <c r="D537" s="826">
        <v>100.72450059565504</v>
      </c>
      <c r="E537" s="826">
        <v>829.31543130026637</v>
      </c>
      <c r="F537" s="826">
        <v>5.6242106931584033</v>
      </c>
      <c r="G537" s="826">
        <v>1.5338756435886556</v>
      </c>
      <c r="H537" s="826">
        <v>6.1355025743546223</v>
      </c>
      <c r="I537" s="826">
        <v>583.38403644488528</v>
      </c>
      <c r="J537" s="820">
        <v>1707.7847623753214</v>
      </c>
    </row>
    <row r="538" spans="1:10" x14ac:dyDescent="0.25">
      <c r="A538" s="760" t="s">
        <v>574</v>
      </c>
      <c r="B538" s="826">
        <v>4725.3595660154515</v>
      </c>
      <c r="C538" s="826">
        <v>4627.7028167069739</v>
      </c>
      <c r="D538" s="826">
        <v>97.656749308477728</v>
      </c>
      <c r="E538" s="826">
        <v>825.73638813189291</v>
      </c>
      <c r="F538" s="826">
        <v>5.1129188119621851</v>
      </c>
      <c r="G538" s="826">
        <v>1.022583762392437</v>
      </c>
      <c r="H538" s="826">
        <v>42.437226139286132</v>
      </c>
      <c r="I538" s="826">
        <v>564.46623684062524</v>
      </c>
      <c r="J538" s="820">
        <v>1821.55078155561</v>
      </c>
    </row>
    <row r="539" spans="1:10" x14ac:dyDescent="0.25">
      <c r="A539" s="760" t="s">
        <v>575</v>
      </c>
      <c r="B539" s="826">
        <v>5262.2160412714811</v>
      </c>
      <c r="C539" s="826">
        <v>5168.1383351313762</v>
      </c>
      <c r="D539" s="826">
        <v>94.077706140104198</v>
      </c>
      <c r="E539" s="826">
        <v>868.68490615237522</v>
      </c>
      <c r="F539" s="826">
        <v>5.1129188119621851</v>
      </c>
      <c r="G539" s="826">
        <v>1.022583762392437</v>
      </c>
      <c r="H539" s="826">
        <v>55.219523169191596</v>
      </c>
      <c r="I539" s="826">
        <v>612.52767367306978</v>
      </c>
      <c r="J539" s="820">
        <v>2019.8840404127125</v>
      </c>
    </row>
    <row r="540" spans="1:10" x14ac:dyDescent="0.25">
      <c r="A540" s="760" t="s">
        <v>576</v>
      </c>
      <c r="B540" s="826">
        <v>5839.4645751420112</v>
      </c>
      <c r="C540" s="826">
        <v>5748.4546202890842</v>
      </c>
      <c r="D540" s="826">
        <v>91.009954852926896</v>
      </c>
      <c r="E540" s="826">
        <v>879.42203565749583</v>
      </c>
      <c r="F540" s="826">
        <v>4.6016269307659661</v>
      </c>
      <c r="G540" s="826">
        <v>1.022583762392437</v>
      </c>
      <c r="H540" s="826">
        <v>147.25206178451091</v>
      </c>
      <c r="I540" s="826">
        <v>678.48432634738197</v>
      </c>
      <c r="J540" s="820">
        <v>2232.454443676781</v>
      </c>
    </row>
    <row r="541" spans="1:10" x14ac:dyDescent="0.25">
      <c r="A541" s="760" t="s">
        <v>577</v>
      </c>
      <c r="B541" s="826">
        <v>6548.1151224799705</v>
      </c>
      <c r="C541" s="826">
        <v>6460.6842107954171</v>
      </c>
      <c r="D541" s="826">
        <v>87.430911684553365</v>
      </c>
      <c r="E541" s="826">
        <v>893.22691644979375</v>
      </c>
      <c r="F541" s="826">
        <v>5.1129188119621851</v>
      </c>
      <c r="G541" s="826">
        <v>2.5564594059810926</v>
      </c>
      <c r="H541" s="826">
        <v>88.964787328142023</v>
      </c>
      <c r="I541" s="826">
        <v>609.97121426708861</v>
      </c>
      <c r="J541" s="820">
        <v>2499.8960135147663</v>
      </c>
    </row>
    <row r="542" spans="1:10" x14ac:dyDescent="0.25">
      <c r="A542" s="760" t="s">
        <v>578</v>
      </c>
      <c r="B542" s="826">
        <v>7181.6057632820848</v>
      </c>
      <c r="C542" s="826">
        <v>7097.753894765905</v>
      </c>
      <c r="D542" s="826">
        <v>83.851868516179835</v>
      </c>
      <c r="E542" s="826">
        <v>889.13658140022392</v>
      </c>
      <c r="F542" s="826">
        <v>4.0903350495697479</v>
      </c>
      <c r="G542" s="826">
        <v>1.5338756435886556</v>
      </c>
      <c r="H542" s="826">
        <v>67.490528317900839</v>
      </c>
      <c r="I542" s="826">
        <v>611.50508991067727</v>
      </c>
      <c r="J542" s="820">
        <v>2744.1428757009598</v>
      </c>
    </row>
    <row r="543" spans="1:10" x14ac:dyDescent="0.25">
      <c r="A543" s="760" t="s">
        <v>579</v>
      </c>
      <c r="B543" s="826">
        <v>7780.3285561628572</v>
      </c>
      <c r="C543" s="826">
        <v>7700.055730815051</v>
      </c>
      <c r="D543" s="826">
        <v>80.272825347806304</v>
      </c>
      <c r="E543" s="826">
        <v>931.06251565831383</v>
      </c>
      <c r="F543" s="826">
        <v>4.0903350495697479</v>
      </c>
      <c r="G543" s="826">
        <v>1.5338756435886556</v>
      </c>
      <c r="H543" s="826">
        <v>90.498662971730667</v>
      </c>
      <c r="I543" s="826">
        <v>615.5954249602471</v>
      </c>
      <c r="J543" s="820">
        <v>2975.2007816887021</v>
      </c>
    </row>
    <row r="544" spans="1:10" x14ac:dyDescent="0.25">
      <c r="A544" s="760" t="s">
        <v>580</v>
      </c>
      <c r="B544" s="826">
        <v>8234.8670385462956</v>
      </c>
      <c r="C544" s="826">
        <v>8158.173256366862</v>
      </c>
      <c r="D544" s="826">
        <v>76.693782179432773</v>
      </c>
      <c r="E544" s="826">
        <v>945.88998021300426</v>
      </c>
      <c r="F544" s="826">
        <v>4.0903350495697479</v>
      </c>
      <c r="G544" s="826">
        <v>2.045167524784874</v>
      </c>
      <c r="H544" s="826">
        <v>55.730815050387818</v>
      </c>
      <c r="I544" s="826">
        <v>619.17446812862056</v>
      </c>
      <c r="J544" s="820">
        <v>3150.6164513218246</v>
      </c>
    </row>
    <row r="545" spans="1:10" x14ac:dyDescent="0.25">
      <c r="A545" s="760" t="s">
        <v>581</v>
      </c>
      <c r="B545" s="826">
        <v>8759.9638005348115</v>
      </c>
      <c r="C545" s="826">
        <v>8687.3603534049489</v>
      </c>
      <c r="D545" s="826">
        <v>72.603447129863028</v>
      </c>
      <c r="E545" s="826">
        <v>960.71744476769459</v>
      </c>
      <c r="F545" s="826">
        <v>2.045167524784874</v>
      </c>
      <c r="G545" s="826">
        <v>2.045167524784874</v>
      </c>
      <c r="H545" s="826">
        <v>75.159906535844115</v>
      </c>
      <c r="I545" s="826">
        <v>748.02002219006761</v>
      </c>
      <c r="J545" s="820">
        <v>3352.8715973225949</v>
      </c>
    </row>
    <row r="546" spans="1:10" x14ac:dyDescent="0.25">
      <c r="A546" s="760" t="s">
        <v>582</v>
      </c>
      <c r="B546" s="826">
        <v>9658.814927677764</v>
      </c>
      <c r="C546" s="826">
        <v>9589.790523716274</v>
      </c>
      <c r="D546" s="826">
        <v>69.024403961489497</v>
      </c>
      <c r="E546" s="826">
        <v>987.30462258989792</v>
      </c>
      <c r="F546" s="826">
        <v>2.045167524784874</v>
      </c>
      <c r="G546" s="826">
        <v>2.5564594059810926</v>
      </c>
      <c r="H546" s="826">
        <v>138.56009980417522</v>
      </c>
      <c r="I546" s="826">
        <v>931.57380753951009</v>
      </c>
      <c r="J546" s="820">
        <v>3781.0921132547705</v>
      </c>
    </row>
    <row r="547" spans="1:10" x14ac:dyDescent="0.25">
      <c r="A547" s="760" t="s">
        <v>583</v>
      </c>
      <c r="B547" s="826">
        <v>10358.773513035387</v>
      </c>
      <c r="C547" s="826">
        <v>10293.839444123467</v>
      </c>
      <c r="D547" s="826">
        <v>64.934068911919752</v>
      </c>
      <c r="E547" s="826">
        <v>1006.7337140753542</v>
      </c>
      <c r="F547" s="826">
        <v>2.045167524784874</v>
      </c>
      <c r="G547" s="826">
        <v>1.5338756435886556</v>
      </c>
      <c r="H547" s="826">
        <v>42.437226139286132</v>
      </c>
      <c r="I547" s="826">
        <v>778.69753506184077</v>
      </c>
      <c r="J547" s="820">
        <v>4047.4978980743535</v>
      </c>
    </row>
    <row r="548" spans="1:10" x14ac:dyDescent="0.25">
      <c r="A548" s="760" t="s">
        <v>584</v>
      </c>
      <c r="B548" s="826">
        <v>10755.024720962456</v>
      </c>
      <c r="C548" s="826">
        <v>10694.692278981302</v>
      </c>
      <c r="D548" s="826">
        <v>60.332441981153785</v>
      </c>
      <c r="E548" s="826">
        <v>1010.3127572437278</v>
      </c>
      <c r="F548" s="826">
        <v>2.5564594059810926</v>
      </c>
      <c r="G548" s="826">
        <v>1.5338756435886556</v>
      </c>
      <c r="H548" s="826">
        <v>176.90699089389159</v>
      </c>
      <c r="I548" s="826">
        <v>720.41026060547188</v>
      </c>
      <c r="J548" s="820">
        <v>4183.4622810348419</v>
      </c>
    </row>
    <row r="549" spans="1:10" x14ac:dyDescent="0.25">
      <c r="A549" s="760" t="s">
        <v>585</v>
      </c>
      <c r="B549" s="826">
        <v>11488.72857047903</v>
      </c>
      <c r="C549" s="826">
        <v>11432.486463547446</v>
      </c>
      <c r="D549" s="826">
        <v>56.242106931584033</v>
      </c>
      <c r="E549" s="826">
        <v>1033.8321837787537</v>
      </c>
      <c r="F549" s="826">
        <v>2.045167524784874</v>
      </c>
      <c r="G549" s="826">
        <v>0.51129188119621849</v>
      </c>
      <c r="H549" s="826">
        <v>34.767847921342856</v>
      </c>
      <c r="I549" s="826">
        <v>1641.2469386398614</v>
      </c>
      <c r="J549" s="820">
        <v>4395.1516267414818</v>
      </c>
    </row>
    <row r="550" spans="1:10" x14ac:dyDescent="0.25">
      <c r="A550" s="760" t="s">
        <v>586</v>
      </c>
      <c r="B550" s="826">
        <v>12054.728682963243</v>
      </c>
      <c r="C550" s="826">
        <v>12003.088202962426</v>
      </c>
      <c r="D550" s="826">
        <v>51.640480000818066</v>
      </c>
      <c r="E550" s="826">
        <v>1048.6596483334442</v>
      </c>
      <c r="F550" s="826">
        <v>2.045167524784874</v>
      </c>
      <c r="G550" s="826">
        <v>2.045167524784874</v>
      </c>
      <c r="H550" s="826">
        <v>48.061436832444535</v>
      </c>
      <c r="I550" s="826">
        <v>753.13294100202984</v>
      </c>
      <c r="J550" s="820">
        <v>4576.443969080402</v>
      </c>
    </row>
    <row r="551" spans="1:10" ht="14.4" x14ac:dyDescent="0.25">
      <c r="A551" s="818" t="s">
        <v>676</v>
      </c>
      <c r="B551" s="458">
        <v>12694.866118220909</v>
      </c>
      <c r="C551" s="458">
        <v>12647.827265150858</v>
      </c>
      <c r="D551" s="458">
        <v>47.038853070052099</v>
      </c>
      <c r="E551" s="458">
        <v>1060.9306534821533</v>
      </c>
      <c r="F551" s="458">
        <v>3.0677512871773112</v>
      </c>
      <c r="G551" s="458">
        <v>3.5790431683735293</v>
      </c>
      <c r="H551" s="458">
        <v>87.430911684553365</v>
      </c>
      <c r="I551" s="458">
        <v>643.20518654484283</v>
      </c>
      <c r="J551" s="828">
        <v>4771.4584911511565</v>
      </c>
    </row>
    <row r="552" spans="1:10" ht="14.4" x14ac:dyDescent="0.25">
      <c r="A552" s="818" t="s">
        <v>677</v>
      </c>
      <c r="B552" s="458">
        <v>12675.948318616649</v>
      </c>
      <c r="C552" s="458">
        <v>12628.909465546596</v>
      </c>
      <c r="D552" s="458">
        <v>47.038853070052099</v>
      </c>
      <c r="E552" s="458">
        <v>1058.8854859573685</v>
      </c>
      <c r="F552" s="458">
        <v>3.5790431683735293</v>
      </c>
      <c r="G552" s="458">
        <v>3.0677512871773112</v>
      </c>
      <c r="H552" s="458">
        <v>87.430911684553365</v>
      </c>
      <c r="I552" s="458">
        <v>643.20518654484283</v>
      </c>
      <c r="J552" s="828">
        <v>4764.348097491622</v>
      </c>
    </row>
    <row r="553" spans="1:10" x14ac:dyDescent="0.25">
      <c r="A553" s="814" t="s">
        <v>588</v>
      </c>
      <c r="B553" s="826">
        <v>13725.630550712485</v>
      </c>
      <c r="C553" s="826">
        <v>13683.1933245732</v>
      </c>
      <c r="D553" s="826">
        <v>42.437226139286132</v>
      </c>
      <c r="E553" s="826">
        <v>1090.5855825915341</v>
      </c>
      <c r="F553" s="826">
        <v>3.0677512871773112</v>
      </c>
      <c r="G553" s="826">
        <v>11.759713267513025</v>
      </c>
      <c r="H553" s="826">
        <v>59.821150099957563</v>
      </c>
      <c r="I553" s="826">
        <v>629.40030575254502</v>
      </c>
      <c r="J553" s="820">
        <v>5111.4869482314825</v>
      </c>
    </row>
    <row r="554" spans="1:10" x14ac:dyDescent="0.25">
      <c r="A554" s="814" t="s">
        <v>589</v>
      </c>
      <c r="B554" s="826">
        <v>14268.111236661673</v>
      </c>
      <c r="C554" s="826">
        <v>14230.275637453153</v>
      </c>
      <c r="D554" s="826">
        <v>37.32430732732395</v>
      </c>
      <c r="E554" s="826">
        <v>1091.6081663539264</v>
      </c>
      <c r="F554" s="826">
        <v>232.63780594427942</v>
      </c>
      <c r="G554" s="826">
        <v>12.271005148709245</v>
      </c>
      <c r="H554" s="826">
        <v>63.400193268331094</v>
      </c>
      <c r="I554" s="826">
        <v>640.64872713886177</v>
      </c>
      <c r="J554" s="820">
        <v>5286.1165080418041</v>
      </c>
    </row>
    <row r="555" spans="1:10" x14ac:dyDescent="0.25">
      <c r="A555" s="814" t="s">
        <v>590</v>
      </c>
      <c r="B555" s="826">
        <v>15162.360736873859</v>
      </c>
      <c r="C555" s="826">
        <v>15162.360736873859</v>
      </c>
      <c r="D555" s="826">
        <v>0</v>
      </c>
      <c r="E555" s="826">
        <v>1153.474483978669</v>
      </c>
      <c r="F555" s="826">
        <v>3.0677512871773112</v>
      </c>
      <c r="G555" s="826">
        <v>20.962967129044959</v>
      </c>
      <c r="H555" s="826">
        <v>24.542010297418489</v>
      </c>
      <c r="I555" s="826">
        <v>750.57648159604878</v>
      </c>
      <c r="J555" s="820">
        <v>5583.4293477956471</v>
      </c>
    </row>
    <row r="556" spans="1:10" x14ac:dyDescent="0.25">
      <c r="A556" s="814" t="s">
        <v>591</v>
      </c>
      <c r="B556" s="826">
        <v>15897.087170152825</v>
      </c>
      <c r="C556" s="826">
        <v>15897.087170152825</v>
      </c>
      <c r="D556" s="826">
        <v>0</v>
      </c>
      <c r="E556" s="826">
        <v>1169.8358241769479</v>
      </c>
      <c r="F556" s="826">
        <v>2.045167524784874</v>
      </c>
      <c r="G556" s="826">
        <v>20.45167524784874</v>
      </c>
      <c r="H556" s="826">
        <v>55.730815050387818</v>
      </c>
      <c r="I556" s="826">
        <v>791.47983209174629</v>
      </c>
      <c r="J556" s="820">
        <v>5821.8399909736981</v>
      </c>
    </row>
    <row r="557" spans="1:10" x14ac:dyDescent="0.25">
      <c r="A557" s="814" t="s">
        <v>592</v>
      </c>
      <c r="B557" s="826">
        <v>16671.694370165096</v>
      </c>
      <c r="C557" s="826">
        <v>16671.694370165096</v>
      </c>
      <c r="D557" s="826">
        <v>0</v>
      </c>
      <c r="E557" s="826">
        <v>1176.993910513695</v>
      </c>
      <c r="F557" s="826">
        <v>6.1355025743546223</v>
      </c>
      <c r="G557" s="826">
        <v>38.346891089716387</v>
      </c>
      <c r="H557" s="826">
        <v>128.33426218025085</v>
      </c>
      <c r="I557" s="826">
        <v>917.25763486601602</v>
      </c>
      <c r="J557" s="820">
        <v>6063.3802037354544</v>
      </c>
    </row>
    <row r="558" spans="1:10" x14ac:dyDescent="0.25">
      <c r="A558" s="814" t="s">
        <v>593</v>
      </c>
      <c r="B558" s="826">
        <v>17041.358400269961</v>
      </c>
      <c r="C558" s="826">
        <v>17041.358400269961</v>
      </c>
      <c r="D558" s="826">
        <v>0</v>
      </c>
      <c r="E558" s="826">
        <v>1186.7084562564232</v>
      </c>
      <c r="F558" s="826">
        <v>4.0903350495697479</v>
      </c>
      <c r="G558" s="826">
        <v>44.482393664071012</v>
      </c>
      <c r="H558" s="826">
        <v>89.987371090534452</v>
      </c>
      <c r="I558" s="826">
        <v>967.36423922324536</v>
      </c>
      <c r="J558" s="820">
        <v>6173.2376703645041</v>
      </c>
    </row>
    <row r="559" spans="1:10" x14ac:dyDescent="0.25">
      <c r="A559" s="814" t="s">
        <v>594</v>
      </c>
      <c r="B559" s="826">
        <v>17504.588844633738</v>
      </c>
      <c r="C559" s="826">
        <v>17504.588844633738</v>
      </c>
      <c r="D559" s="826">
        <v>0</v>
      </c>
      <c r="E559" s="826">
        <v>1065.0209885317231</v>
      </c>
      <c r="F559" s="826">
        <v>3.5790431683735293</v>
      </c>
      <c r="G559" s="826">
        <v>36.301723564931514</v>
      </c>
      <c r="H559" s="826">
        <v>111.46163010077564</v>
      </c>
      <c r="I559" s="826">
        <v>1031.2757243727726</v>
      </c>
      <c r="J559" s="820">
        <v>6319.2731508638672</v>
      </c>
    </row>
    <row r="560" spans="1:10" x14ac:dyDescent="0.25">
      <c r="A560" s="814" t="s">
        <v>595</v>
      </c>
      <c r="B560" s="826">
        <v>17824.146270381374</v>
      </c>
      <c r="C560" s="826">
        <v>17824.146270381374</v>
      </c>
      <c r="D560" s="826">
        <v>0</v>
      </c>
      <c r="E560" s="826">
        <v>1027.185389323203</v>
      </c>
      <c r="F560" s="826">
        <v>27.09846970339958</v>
      </c>
      <c r="G560" s="826">
        <v>42.437226139286132</v>
      </c>
      <c r="H560" s="826">
        <v>18.406507723063864</v>
      </c>
      <c r="I560" s="826">
        <v>1121.7743873445033</v>
      </c>
      <c r="J560" s="820">
        <v>6409.2855741849207</v>
      </c>
    </row>
    <row r="561" spans="1:10" x14ac:dyDescent="0.25">
      <c r="A561" s="814" t="s">
        <v>598</v>
      </c>
      <c r="B561" s="826">
        <v>18518</v>
      </c>
      <c r="C561" s="826">
        <v>18518</v>
      </c>
      <c r="D561" s="826">
        <v>0</v>
      </c>
      <c r="E561" s="826">
        <v>1012</v>
      </c>
      <c r="F561" s="826">
        <v>5</v>
      </c>
      <c r="G561" s="826">
        <v>30</v>
      </c>
      <c r="H561" s="826">
        <v>48</v>
      </c>
      <c r="I561" s="826">
        <v>1610</v>
      </c>
      <c r="J561" s="820">
        <v>6625.710677061903</v>
      </c>
    </row>
    <row r="562" spans="1:10" x14ac:dyDescent="0.25">
      <c r="A562" s="814" t="s">
        <v>599</v>
      </c>
      <c r="B562" s="826">
        <v>19550</v>
      </c>
      <c r="C562" s="826">
        <v>19550</v>
      </c>
      <c r="D562" s="826">
        <v>0</v>
      </c>
      <c r="E562" s="826">
        <v>1002</v>
      </c>
      <c r="F562" s="826">
        <v>2</v>
      </c>
      <c r="G562" s="826">
        <v>26</v>
      </c>
      <c r="H562" s="826">
        <v>334</v>
      </c>
      <c r="I562" s="826">
        <v>2017</v>
      </c>
      <c r="J562" s="820">
        <v>6958</v>
      </c>
    </row>
    <row r="563" spans="1:10" x14ac:dyDescent="0.25">
      <c r="A563" s="814" t="s">
        <v>600</v>
      </c>
      <c r="B563" s="826">
        <v>20961</v>
      </c>
      <c r="C563" s="826">
        <v>20961</v>
      </c>
      <c r="D563" s="826">
        <v>0</v>
      </c>
      <c r="E563" s="826">
        <v>970</v>
      </c>
      <c r="F563" s="826">
        <v>4</v>
      </c>
      <c r="G563" s="826">
        <v>23</v>
      </c>
      <c r="H563" s="826">
        <v>267</v>
      </c>
      <c r="I563" s="826">
        <v>2027</v>
      </c>
      <c r="J563" s="820">
        <v>7440</v>
      </c>
    </row>
    <row r="564" spans="1:10" x14ac:dyDescent="0.25">
      <c r="A564" s="814" t="s">
        <v>601</v>
      </c>
      <c r="B564" s="826">
        <v>22017</v>
      </c>
      <c r="C564" s="826">
        <v>22017</v>
      </c>
      <c r="D564" s="826">
        <v>0</v>
      </c>
      <c r="E564" s="826">
        <v>925</v>
      </c>
      <c r="F564" s="826">
        <v>5</v>
      </c>
      <c r="G564" s="826">
        <v>26</v>
      </c>
      <c r="H564" s="826">
        <v>436</v>
      </c>
      <c r="I564" s="826">
        <v>1622</v>
      </c>
      <c r="J564" s="820">
        <v>7792</v>
      </c>
    </row>
    <row r="565" spans="1:10" x14ac:dyDescent="0.25">
      <c r="A565" s="759">
        <v>38717</v>
      </c>
      <c r="B565" s="826">
        <v>23423</v>
      </c>
      <c r="C565" s="826">
        <v>23423</v>
      </c>
      <c r="D565" s="826">
        <v>0</v>
      </c>
      <c r="E565" s="826">
        <v>857</v>
      </c>
      <c r="F565" s="826">
        <v>12</v>
      </c>
      <c r="G565" s="826">
        <v>29</v>
      </c>
      <c r="H565" s="826">
        <v>550</v>
      </c>
      <c r="I565" s="826">
        <v>1712</v>
      </c>
      <c r="J565" s="820">
        <v>8280</v>
      </c>
    </row>
    <row r="566" spans="1:10" x14ac:dyDescent="0.25">
      <c r="A566" s="814" t="s">
        <v>602</v>
      </c>
      <c r="B566" s="458">
        <v>24262</v>
      </c>
      <c r="C566" s="458">
        <v>24262</v>
      </c>
      <c r="D566" s="458">
        <v>0</v>
      </c>
      <c r="E566" s="458">
        <v>854</v>
      </c>
      <c r="F566" s="458">
        <v>15</v>
      </c>
      <c r="G566" s="458">
        <v>45</v>
      </c>
      <c r="H566" s="458">
        <v>521</v>
      </c>
      <c r="I566" s="458">
        <v>1634</v>
      </c>
      <c r="J566" s="820">
        <v>8568</v>
      </c>
    </row>
    <row r="567" spans="1:10" x14ac:dyDescent="0.25">
      <c r="A567" s="814"/>
      <c r="B567" s="458"/>
      <c r="C567" s="458"/>
      <c r="D567" s="458"/>
      <c r="E567" s="458"/>
      <c r="F567" s="458"/>
      <c r="G567" s="458"/>
      <c r="H567" s="458"/>
      <c r="I567" s="458"/>
      <c r="J567" s="820"/>
    </row>
    <row r="568" spans="1:10" ht="14.4" x14ac:dyDescent="0.25">
      <c r="A568" s="818" t="s">
        <v>678</v>
      </c>
      <c r="B568" s="458">
        <v>24262.01</v>
      </c>
      <c r="C568" s="458">
        <v>24262.01</v>
      </c>
      <c r="D568" s="458">
        <v>0</v>
      </c>
      <c r="E568" s="458">
        <v>854.11900000000003</v>
      </c>
      <c r="F568" s="458">
        <v>14.654999999999999</v>
      </c>
      <c r="G568" s="458">
        <v>44.7</v>
      </c>
      <c r="H568" s="458">
        <v>521.42200000000003</v>
      </c>
      <c r="I568" s="458">
        <v>1633.1389999999999</v>
      </c>
      <c r="J568" s="820">
        <v>8567.6687347999996</v>
      </c>
    </row>
    <row r="569" spans="1:10" x14ac:dyDescent="0.25">
      <c r="A569" s="759">
        <v>39447</v>
      </c>
      <c r="B569" s="458">
        <v>24389.97</v>
      </c>
      <c r="C569" s="458">
        <v>24389.97</v>
      </c>
      <c r="D569" s="458">
        <v>0</v>
      </c>
      <c r="E569" s="458">
        <v>862.83399999999995</v>
      </c>
      <c r="F569" s="458">
        <v>23.832999999999998</v>
      </c>
      <c r="G569" s="458">
        <v>85.828999999999994</v>
      </c>
      <c r="H569" s="458">
        <v>495.50900000000001</v>
      </c>
      <c r="I569" s="458">
        <v>1496.644</v>
      </c>
      <c r="J569" s="820">
        <v>8604.2535898000006</v>
      </c>
    </row>
    <row r="570" spans="1:10" x14ac:dyDescent="0.25">
      <c r="A570" s="759">
        <v>39813</v>
      </c>
      <c r="B570" s="458">
        <v>24601.417000000001</v>
      </c>
      <c r="C570" s="458">
        <v>24601.417000000001</v>
      </c>
      <c r="D570" s="458">
        <v>0</v>
      </c>
      <c r="E570" s="458">
        <v>837.86800000000005</v>
      </c>
      <c r="F570" s="458">
        <v>21.434000000000001</v>
      </c>
      <c r="G570" s="458">
        <v>31.542999999999999</v>
      </c>
      <c r="H570" s="458">
        <v>447.34300000000002</v>
      </c>
      <c r="I570" s="458">
        <v>1937.421</v>
      </c>
      <c r="J570" s="820">
        <v>8676.9404895000007</v>
      </c>
    </row>
    <row r="571" spans="1:10" x14ac:dyDescent="0.25">
      <c r="A571" s="759">
        <v>40178</v>
      </c>
      <c r="B571" s="458">
        <v>27756.19</v>
      </c>
      <c r="C571" s="458">
        <v>27756.19</v>
      </c>
      <c r="D571" s="458">
        <v>0</v>
      </c>
      <c r="E571" s="458">
        <v>805.35199999999998</v>
      </c>
      <c r="F571" s="458">
        <v>11.465999999999999</v>
      </c>
      <c r="G571" s="458">
        <v>28.408999999999999</v>
      </c>
      <c r="H571" s="458">
        <v>692.25</v>
      </c>
      <c r="I571" s="458">
        <v>963.10400000000004</v>
      </c>
      <c r="J571" s="820">
        <v>9807.4320575999991</v>
      </c>
    </row>
    <row r="572" spans="1:10" ht="24.9" customHeight="1" x14ac:dyDescent="0.25">
      <c r="A572" s="768"/>
      <c r="B572" s="769" t="s">
        <v>252</v>
      </c>
      <c r="C572" s="443"/>
      <c r="D572" s="443"/>
      <c r="E572" s="443"/>
      <c r="F572" s="443"/>
      <c r="G572" s="443"/>
      <c r="H572" s="443"/>
      <c r="I572" s="443"/>
      <c r="J572" s="797"/>
    </row>
    <row r="573" spans="1:10" x14ac:dyDescent="0.25">
      <c r="A573" s="760" t="s">
        <v>586</v>
      </c>
      <c r="B573" s="826">
        <v>1140.6921869487635</v>
      </c>
      <c r="C573" s="826">
        <v>1140.6921869487635</v>
      </c>
      <c r="D573" s="826">
        <v>0</v>
      </c>
      <c r="E573" s="826">
        <v>208.09579564686092</v>
      </c>
      <c r="F573" s="826">
        <v>0.51129188119621849</v>
      </c>
      <c r="G573" s="826">
        <v>0</v>
      </c>
      <c r="H573" s="826">
        <v>247.97656238016597</v>
      </c>
      <c r="I573" s="826">
        <v>96.12287366488907</v>
      </c>
      <c r="J573" s="820">
        <v>440.13738884063059</v>
      </c>
    </row>
    <row r="574" spans="1:10" ht="14.4" x14ac:dyDescent="0.25">
      <c r="A574" s="818" t="s">
        <v>676</v>
      </c>
      <c r="B574" s="458">
        <v>2879.5958748971025</v>
      </c>
      <c r="C574" s="458">
        <v>2879.5958748971025</v>
      </c>
      <c r="D574" s="458">
        <v>0</v>
      </c>
      <c r="E574" s="458">
        <v>195.82479049815169</v>
      </c>
      <c r="F574" s="458">
        <v>2.5564594059810926</v>
      </c>
      <c r="G574" s="458">
        <v>0</v>
      </c>
      <c r="H574" s="458">
        <v>77.205074060628988</v>
      </c>
      <c r="I574" s="458">
        <v>411.07867248175967</v>
      </c>
      <c r="J574" s="828">
        <v>1128.764153140346</v>
      </c>
    </row>
    <row r="575" spans="1:10" ht="14.4" x14ac:dyDescent="0.25">
      <c r="A575" s="818" t="s">
        <v>677</v>
      </c>
      <c r="B575" s="458">
        <v>2877.0394154911214</v>
      </c>
      <c r="C575" s="458">
        <v>2877.0394154911214</v>
      </c>
      <c r="D575" s="458">
        <v>0</v>
      </c>
      <c r="E575" s="458">
        <v>192.75703921097437</v>
      </c>
      <c r="F575" s="458">
        <v>2.5564594059810926</v>
      </c>
      <c r="G575" s="458">
        <v>0</v>
      </c>
      <c r="H575" s="458">
        <v>51.640480000818066</v>
      </c>
      <c r="I575" s="458">
        <v>410.05608871936721</v>
      </c>
      <c r="J575" s="828">
        <v>1127.7620542827995</v>
      </c>
    </row>
    <row r="576" spans="1:10" x14ac:dyDescent="0.25">
      <c r="A576" s="814" t="s">
        <v>588</v>
      </c>
      <c r="B576" s="826">
        <v>5489.7409284037976</v>
      </c>
      <c r="C576" s="826">
        <v>5489.7409284037976</v>
      </c>
      <c r="D576" s="826">
        <v>0</v>
      </c>
      <c r="E576" s="826">
        <v>302.68479366816138</v>
      </c>
      <c r="F576" s="826">
        <v>0</v>
      </c>
      <c r="G576" s="826">
        <v>0</v>
      </c>
      <c r="H576" s="826">
        <v>313.42192317328193</v>
      </c>
      <c r="I576" s="826">
        <v>1012.8692166497088</v>
      </c>
      <c r="J576" s="820">
        <v>2163.5649225843867</v>
      </c>
    </row>
    <row r="577" spans="1:10" x14ac:dyDescent="0.25">
      <c r="A577" s="814" t="s">
        <v>589</v>
      </c>
      <c r="B577" s="826">
        <v>8555.447048056325</v>
      </c>
      <c r="C577" s="826">
        <v>8555.447048056325</v>
      </c>
      <c r="D577" s="826">
        <v>0</v>
      </c>
      <c r="E577" s="826">
        <v>59.309858218761349</v>
      </c>
      <c r="F577" s="826">
        <v>39.369474852108823</v>
      </c>
      <c r="G577" s="826">
        <v>0.51129188119621849</v>
      </c>
      <c r="H577" s="826">
        <v>286.32345346988234</v>
      </c>
      <c r="I577" s="826">
        <v>1680.1051216107739</v>
      </c>
      <c r="J577" s="820">
        <v>3388.514604331418</v>
      </c>
    </row>
    <row r="578" spans="1:10" x14ac:dyDescent="0.25">
      <c r="A578" s="814" t="s">
        <v>590</v>
      </c>
      <c r="B578" s="826">
        <v>10138.918004121013</v>
      </c>
      <c r="C578" s="826">
        <v>10138.918004121013</v>
      </c>
      <c r="D578" s="826">
        <v>0</v>
      </c>
      <c r="E578" s="826">
        <v>30.677512871773111</v>
      </c>
      <c r="F578" s="826">
        <v>49.595312476033193</v>
      </c>
      <c r="G578" s="826">
        <v>1.5338756435886556</v>
      </c>
      <c r="H578" s="826">
        <v>168.7263207947521</v>
      </c>
      <c r="I578" s="826">
        <v>2049.2578598344439</v>
      </c>
      <c r="J578" s="820">
        <v>4038.5632350037458</v>
      </c>
    </row>
    <row r="579" spans="1:10" x14ac:dyDescent="0.25">
      <c r="A579" s="814" t="s">
        <v>591</v>
      </c>
      <c r="B579" s="826">
        <v>11576.67077404478</v>
      </c>
      <c r="C579" s="826">
        <v>11576.67077404478</v>
      </c>
      <c r="D579" s="826">
        <v>0</v>
      </c>
      <c r="E579" s="826">
        <v>36.301723564931514</v>
      </c>
      <c r="F579" s="826">
        <v>81.806700991394962</v>
      </c>
      <c r="G579" s="826">
        <v>2.5564594059810926</v>
      </c>
      <c r="H579" s="826">
        <v>418.74805069970296</v>
      </c>
      <c r="I579" s="826">
        <v>2641.3338582596648</v>
      </c>
      <c r="J579" s="820">
        <v>4636.8167286000362</v>
      </c>
    </row>
    <row r="580" spans="1:10" x14ac:dyDescent="0.25">
      <c r="A580" s="814" t="s">
        <v>592</v>
      </c>
      <c r="B580" s="826">
        <v>11336.874881763753</v>
      </c>
      <c r="C580" s="826">
        <v>11336.874881763753</v>
      </c>
      <c r="D580" s="826">
        <v>0</v>
      </c>
      <c r="E580" s="826">
        <v>20.962967129044959</v>
      </c>
      <c r="F580" s="826">
        <v>113.50679762556051</v>
      </c>
      <c r="G580" s="826">
        <v>2.045167524784874</v>
      </c>
      <c r="H580" s="826">
        <v>555.77427486028955</v>
      </c>
      <c r="I580" s="826">
        <v>3170.5209552977508</v>
      </c>
      <c r="J580" s="820">
        <v>4562.3815603878347</v>
      </c>
    </row>
    <row r="581" spans="1:10" x14ac:dyDescent="0.25">
      <c r="A581" s="814" t="s">
        <v>593</v>
      </c>
      <c r="B581" s="826">
        <v>12386.55711385959</v>
      </c>
      <c r="C581" s="826">
        <v>12386.55711385959</v>
      </c>
      <c r="D581" s="826">
        <v>0</v>
      </c>
      <c r="E581" s="826">
        <v>15.338756435886555</v>
      </c>
      <c r="F581" s="826">
        <v>329.78326337156091</v>
      </c>
      <c r="G581" s="826">
        <v>1.022583762392437</v>
      </c>
      <c r="H581" s="826">
        <v>221.38938455796261</v>
      </c>
      <c r="I581" s="826">
        <v>3605.1190543145367</v>
      </c>
      <c r="J581" s="820">
        <v>5013.8423401923155</v>
      </c>
    </row>
    <row r="582" spans="1:10" x14ac:dyDescent="0.25">
      <c r="A582" s="814" t="s">
        <v>594</v>
      </c>
      <c r="B582" s="826">
        <v>13286.430824764933</v>
      </c>
      <c r="C582" s="826">
        <v>13286.430824764933</v>
      </c>
      <c r="D582" s="826">
        <v>0</v>
      </c>
      <c r="E582" s="826">
        <v>14.827464554690337</v>
      </c>
      <c r="F582" s="826">
        <v>97.656749308477728</v>
      </c>
      <c r="G582" s="826">
        <v>0</v>
      </c>
      <c r="H582" s="826">
        <v>309.33158812371221</v>
      </c>
      <c r="I582" s="826">
        <v>4128.1706487782685</v>
      </c>
      <c r="J582" s="820">
        <v>5409.8836602319398</v>
      </c>
    </row>
    <row r="583" spans="1:10" x14ac:dyDescent="0.25">
      <c r="A583" s="814" t="s">
        <v>595</v>
      </c>
      <c r="B583" s="826">
        <v>13995.592663984089</v>
      </c>
      <c r="C583" s="826">
        <v>13995.592663984089</v>
      </c>
      <c r="D583" s="826">
        <v>0</v>
      </c>
      <c r="E583" s="826">
        <v>13.804880792297899</v>
      </c>
      <c r="F583" s="826">
        <v>166.16986138877101</v>
      </c>
      <c r="G583" s="826">
        <v>0.1</v>
      </c>
      <c r="H583" s="826">
        <v>245.93139485538109</v>
      </c>
      <c r="I583" s="826">
        <v>4385.3504650199657</v>
      </c>
      <c r="J583" s="820">
        <v>5733.0438588916131</v>
      </c>
    </row>
    <row r="584" spans="1:10" x14ac:dyDescent="0.25">
      <c r="A584" s="814" t="s">
        <v>598</v>
      </c>
      <c r="B584" s="826">
        <v>14639</v>
      </c>
      <c r="C584" s="826">
        <v>14639</v>
      </c>
      <c r="D584" s="826">
        <v>0</v>
      </c>
      <c r="E584" s="826">
        <v>13</v>
      </c>
      <c r="F584" s="826">
        <v>218</v>
      </c>
      <c r="G584" s="826">
        <v>0.1</v>
      </c>
      <c r="H584" s="826">
        <v>497</v>
      </c>
      <c r="I584" s="826">
        <v>4512</v>
      </c>
      <c r="J584" s="820">
        <v>6044</v>
      </c>
    </row>
    <row r="585" spans="1:10" x14ac:dyDescent="0.25">
      <c r="A585" s="814" t="s">
        <v>599</v>
      </c>
      <c r="B585" s="826">
        <v>15195</v>
      </c>
      <c r="C585" s="826">
        <v>15195</v>
      </c>
      <c r="D585" s="826">
        <v>0</v>
      </c>
      <c r="E585" s="826">
        <v>17</v>
      </c>
      <c r="F585" s="826">
        <v>237</v>
      </c>
      <c r="G585" s="826">
        <v>0.1</v>
      </c>
      <c r="H585" s="826">
        <v>963</v>
      </c>
      <c r="I585" s="826">
        <v>2228</v>
      </c>
      <c r="J585" s="820">
        <v>6325</v>
      </c>
    </row>
    <row r="586" spans="1:10" x14ac:dyDescent="0.25">
      <c r="A586" s="814" t="s">
        <v>600</v>
      </c>
      <c r="B586" s="826">
        <v>16029</v>
      </c>
      <c r="C586" s="826">
        <v>16029</v>
      </c>
      <c r="D586" s="826">
        <v>0</v>
      </c>
      <c r="E586" s="826">
        <v>17</v>
      </c>
      <c r="F586" s="826">
        <v>232</v>
      </c>
      <c r="G586" s="838">
        <v>8</v>
      </c>
      <c r="H586" s="826">
        <v>930</v>
      </c>
      <c r="I586" s="826">
        <v>2361</v>
      </c>
      <c r="J586" s="829">
        <v>6726</v>
      </c>
    </row>
    <row r="587" spans="1:10" x14ac:dyDescent="0.25">
      <c r="A587" s="814" t="s">
        <v>601</v>
      </c>
      <c r="B587" s="826">
        <v>17003</v>
      </c>
      <c r="C587" s="826">
        <v>17003</v>
      </c>
      <c r="D587" s="826">
        <v>0</v>
      </c>
      <c r="E587" s="826">
        <v>17</v>
      </c>
      <c r="F587" s="826">
        <v>226</v>
      </c>
      <c r="G587" s="838">
        <v>1</v>
      </c>
      <c r="H587" s="826">
        <v>973</v>
      </c>
      <c r="I587" s="826">
        <v>2274</v>
      </c>
      <c r="J587" s="829">
        <v>7190</v>
      </c>
    </row>
    <row r="588" spans="1:10" x14ac:dyDescent="0.25">
      <c r="A588" s="759">
        <v>38717</v>
      </c>
      <c r="B588" s="826">
        <v>17884</v>
      </c>
      <c r="C588" s="826">
        <v>17884</v>
      </c>
      <c r="D588" s="826">
        <v>0</v>
      </c>
      <c r="E588" s="826">
        <v>16</v>
      </c>
      <c r="F588" s="826">
        <v>225</v>
      </c>
      <c r="G588" s="838">
        <v>8</v>
      </c>
      <c r="H588" s="826">
        <v>778</v>
      </c>
      <c r="I588" s="826">
        <v>2213</v>
      </c>
      <c r="J588" s="829">
        <v>7626</v>
      </c>
    </row>
    <row r="589" spans="1:10" x14ac:dyDescent="0.25">
      <c r="A589" s="814" t="s">
        <v>602</v>
      </c>
      <c r="B589" s="458">
        <v>18534</v>
      </c>
      <c r="C589" s="458">
        <v>18534</v>
      </c>
      <c r="D589" s="458">
        <v>0</v>
      </c>
      <c r="E589" s="458">
        <v>13</v>
      </c>
      <c r="F589" s="458">
        <v>231</v>
      </c>
      <c r="G589" s="458">
        <v>1</v>
      </c>
      <c r="H589" s="458">
        <v>303</v>
      </c>
      <c r="I589" s="458">
        <v>1950</v>
      </c>
      <c r="J589" s="820">
        <v>7978</v>
      </c>
    </row>
    <row r="590" spans="1:10" x14ac:dyDescent="0.25">
      <c r="A590" s="814"/>
      <c r="B590" s="458"/>
      <c r="C590" s="458"/>
      <c r="D590" s="458"/>
      <c r="E590" s="458"/>
      <c r="F590" s="458"/>
      <c r="G590" s="458"/>
      <c r="H590" s="458"/>
      <c r="I590" s="458"/>
      <c r="J590" s="820"/>
    </row>
    <row r="591" spans="1:10" ht="14.4" x14ac:dyDescent="0.25">
      <c r="A591" s="818" t="s">
        <v>678</v>
      </c>
      <c r="B591" s="458">
        <v>18534.338</v>
      </c>
      <c r="C591" s="458">
        <v>18534.338</v>
      </c>
      <c r="D591" s="458">
        <v>0</v>
      </c>
      <c r="E591" s="458">
        <v>13.439</v>
      </c>
      <c r="F591" s="458">
        <v>231.292</v>
      </c>
      <c r="G591" s="458">
        <v>0.995</v>
      </c>
      <c r="H591" s="458">
        <v>302.923</v>
      </c>
      <c r="I591" s="458">
        <v>1950.345</v>
      </c>
      <c r="J591" s="820">
        <v>7977.9004050000003</v>
      </c>
    </row>
    <row r="592" spans="1:10" x14ac:dyDescent="0.25">
      <c r="A592" s="759">
        <v>39447</v>
      </c>
      <c r="B592" s="458">
        <v>18315.671999999999</v>
      </c>
      <c r="C592" s="458">
        <v>18315.671999999999</v>
      </c>
      <c r="D592" s="458">
        <v>0</v>
      </c>
      <c r="E592" s="458">
        <v>4.641</v>
      </c>
      <c r="F592" s="458">
        <v>567.45899999999995</v>
      </c>
      <c r="G592" s="458">
        <v>0.13500000000000001</v>
      </c>
      <c r="H592" s="458">
        <v>172.21899999999999</v>
      </c>
      <c r="I592" s="458">
        <v>2430.2049999999999</v>
      </c>
      <c r="J592" s="820">
        <v>7961.4733597000004</v>
      </c>
    </row>
    <row r="593" spans="1:10" x14ac:dyDescent="0.25">
      <c r="A593" s="759">
        <v>39813</v>
      </c>
      <c r="B593" s="458">
        <v>17776.644</v>
      </c>
      <c r="C593" s="458">
        <v>17776.644</v>
      </c>
      <c r="D593" s="458">
        <v>0</v>
      </c>
      <c r="E593" s="458">
        <v>13.122999999999999</v>
      </c>
      <c r="F593" s="458">
        <v>526.32600000000002</v>
      </c>
      <c r="G593" s="458">
        <v>0.88</v>
      </c>
      <c r="H593" s="458">
        <v>178.77099999999999</v>
      </c>
      <c r="I593" s="458">
        <v>1857.569</v>
      </c>
      <c r="J593" s="820">
        <v>7803.1531040999998</v>
      </c>
    </row>
    <row r="594" spans="1:10" x14ac:dyDescent="0.25">
      <c r="A594" s="759">
        <v>40178</v>
      </c>
      <c r="B594" s="458">
        <v>17981.447</v>
      </c>
      <c r="C594" s="458">
        <v>17981.447</v>
      </c>
      <c r="D594" s="458">
        <v>0</v>
      </c>
      <c r="E594" s="458">
        <v>84.35</v>
      </c>
      <c r="F594" s="458">
        <v>224.15600000000001</v>
      </c>
      <c r="G594" s="458">
        <v>0.19800000000000001</v>
      </c>
      <c r="H594" s="458">
        <v>99.326999999999998</v>
      </c>
      <c r="I594" s="458">
        <v>1809.421</v>
      </c>
      <c r="J594" s="820">
        <v>7966.7457222000003</v>
      </c>
    </row>
    <row r="595" spans="1:10" ht="24.9" customHeight="1" x14ac:dyDescent="0.25">
      <c r="A595" s="761"/>
      <c r="B595" s="423" t="s">
        <v>253</v>
      </c>
      <c r="C595" s="444"/>
      <c r="D595" s="444"/>
      <c r="E595" s="444"/>
      <c r="F595" s="444"/>
      <c r="G595" s="444"/>
      <c r="H595" s="444"/>
      <c r="I595" s="444"/>
      <c r="J595" s="444"/>
    </row>
    <row r="596" spans="1:10" x14ac:dyDescent="0.25">
      <c r="A596" s="760" t="s">
        <v>551</v>
      </c>
      <c r="B596" s="826">
        <v>480.61436832444537</v>
      </c>
      <c r="C596" s="826">
        <v>154.41014812125798</v>
      </c>
      <c r="D596" s="826">
        <v>325.69292832199119</v>
      </c>
      <c r="E596" s="826">
        <v>447.3803960466912</v>
      </c>
      <c r="F596" s="826">
        <v>0</v>
      </c>
      <c r="G596" s="826">
        <v>0</v>
      </c>
      <c r="H596" s="826">
        <v>0</v>
      </c>
      <c r="I596" s="826">
        <v>0</v>
      </c>
      <c r="J596" s="820">
        <v>218.13387569756517</v>
      </c>
    </row>
    <row r="597" spans="1:10" x14ac:dyDescent="0.25">
      <c r="A597" s="760" t="s">
        <v>552</v>
      </c>
      <c r="B597" s="826">
        <v>533.78872396885208</v>
      </c>
      <c r="C597" s="826">
        <v>206.56192000327226</v>
      </c>
      <c r="D597" s="826">
        <v>327.22680396557985</v>
      </c>
      <c r="E597" s="826">
        <v>541.96939406799163</v>
      </c>
      <c r="F597" s="826">
        <v>0</v>
      </c>
      <c r="G597" s="826">
        <v>0</v>
      </c>
      <c r="H597" s="826">
        <v>0</v>
      </c>
      <c r="I597" s="826">
        <v>0</v>
      </c>
      <c r="J597" s="820">
        <v>240.07768461313847</v>
      </c>
    </row>
    <row r="598" spans="1:10" x14ac:dyDescent="0.25">
      <c r="A598" s="760" t="s">
        <v>553</v>
      </c>
      <c r="B598" s="826">
        <v>538.39035089961806</v>
      </c>
      <c r="C598" s="826">
        <v>207.58450376566472</v>
      </c>
      <c r="D598" s="826">
        <v>330.29455525275716</v>
      </c>
      <c r="E598" s="826">
        <v>654.45360793115969</v>
      </c>
      <c r="F598" s="826">
        <v>0</v>
      </c>
      <c r="G598" s="826">
        <v>0</v>
      </c>
      <c r="H598" s="826">
        <v>0</v>
      </c>
      <c r="I598" s="826">
        <v>0</v>
      </c>
      <c r="J598" s="820">
        <v>241.75588275690077</v>
      </c>
    </row>
    <row r="599" spans="1:10" x14ac:dyDescent="0.25">
      <c r="A599" s="760" t="s">
        <v>489</v>
      </c>
      <c r="B599" s="826">
        <v>560.88719367225167</v>
      </c>
      <c r="C599" s="826">
        <v>233.66038970667185</v>
      </c>
      <c r="D599" s="826">
        <v>327.22680396557985</v>
      </c>
      <c r="E599" s="826">
        <v>512.82575683980713</v>
      </c>
      <c r="F599" s="826">
        <v>0</v>
      </c>
      <c r="G599" s="826">
        <v>0</v>
      </c>
      <c r="H599" s="826">
        <v>0</v>
      </c>
      <c r="I599" s="826">
        <v>0</v>
      </c>
      <c r="J599" s="820">
        <v>252.28823033116754</v>
      </c>
    </row>
    <row r="600" spans="1:10" x14ac:dyDescent="0.25">
      <c r="A600" s="760" t="s">
        <v>554</v>
      </c>
      <c r="B600" s="826">
        <v>607.41475486110755</v>
      </c>
      <c r="C600" s="826">
        <v>283.76699406390128</v>
      </c>
      <c r="D600" s="826">
        <v>324.15905267840253</v>
      </c>
      <c r="E600" s="826">
        <v>587.474371494455</v>
      </c>
      <c r="F600" s="826">
        <v>0</v>
      </c>
      <c r="G600" s="826">
        <v>0</v>
      </c>
      <c r="H600" s="826">
        <v>0</v>
      </c>
      <c r="I600" s="826">
        <v>0</v>
      </c>
      <c r="J600" s="820">
        <v>275.59653124369675</v>
      </c>
    </row>
    <row r="601" spans="1:10" x14ac:dyDescent="0.25">
      <c r="A601" s="760" t="s">
        <v>555</v>
      </c>
      <c r="B601" s="826">
        <v>641.67131090125417</v>
      </c>
      <c r="C601" s="826">
        <v>327.22680396557985</v>
      </c>
      <c r="D601" s="826">
        <v>314.44450693567438</v>
      </c>
      <c r="E601" s="826">
        <v>927.48347248994037</v>
      </c>
      <c r="F601" s="826">
        <v>0</v>
      </c>
      <c r="G601" s="826">
        <v>0</v>
      </c>
      <c r="H601" s="826">
        <v>0</v>
      </c>
      <c r="I601" s="826">
        <v>61.866317624742436</v>
      </c>
      <c r="J601" s="820">
        <v>292.06705093366145</v>
      </c>
    </row>
    <row r="602" spans="1:10" x14ac:dyDescent="0.25">
      <c r="A602" s="760" t="s">
        <v>556</v>
      </c>
      <c r="B602" s="826">
        <v>665.1907374362803</v>
      </c>
      <c r="C602" s="826">
        <v>355.85914931256809</v>
      </c>
      <c r="D602" s="826">
        <v>309.33158812371221</v>
      </c>
      <c r="E602" s="826">
        <v>1069.6226154624892</v>
      </c>
      <c r="F602" s="826">
        <v>0</v>
      </c>
      <c r="G602" s="826">
        <v>0</v>
      </c>
      <c r="H602" s="826">
        <v>0</v>
      </c>
      <c r="I602" s="826">
        <v>63.911485149527309</v>
      </c>
      <c r="J602" s="820">
        <v>303.94824648676274</v>
      </c>
    </row>
    <row r="603" spans="1:10" x14ac:dyDescent="0.25">
      <c r="A603" s="760" t="s">
        <v>557</v>
      </c>
      <c r="B603" s="826">
        <v>649.85198100039372</v>
      </c>
      <c r="C603" s="826">
        <v>351.25752238180212</v>
      </c>
      <c r="D603" s="826">
        <v>298.0831667373954</v>
      </c>
      <c r="E603" s="826">
        <v>1229.1456823957092</v>
      </c>
      <c r="F603" s="826">
        <v>1.022583762392437</v>
      </c>
      <c r="G603" s="826">
        <v>0</v>
      </c>
      <c r="H603" s="826">
        <v>0</v>
      </c>
      <c r="I603" s="826">
        <v>79.761533466610089</v>
      </c>
      <c r="J603" s="820">
        <v>298.91995446200264</v>
      </c>
    </row>
    <row r="604" spans="1:10" x14ac:dyDescent="0.25">
      <c r="A604" s="760" t="s">
        <v>558</v>
      </c>
      <c r="B604" s="826">
        <v>513.33704872100338</v>
      </c>
      <c r="C604" s="826">
        <v>219.34421703317773</v>
      </c>
      <c r="D604" s="826">
        <v>293.99283168782563</v>
      </c>
      <c r="E604" s="826">
        <v>1925.0139327037627</v>
      </c>
      <c r="F604" s="826">
        <v>0.51129188119621849</v>
      </c>
      <c r="G604" s="826">
        <v>0</v>
      </c>
      <c r="H604" s="826">
        <v>0</v>
      </c>
      <c r="I604" s="826">
        <v>139.07139168537142</v>
      </c>
      <c r="J604" s="820">
        <v>234.80790811499563</v>
      </c>
    </row>
    <row r="605" spans="1:10" x14ac:dyDescent="0.25">
      <c r="A605" s="760" t="s">
        <v>559</v>
      </c>
      <c r="B605" s="826">
        <v>565.48882060301764</v>
      </c>
      <c r="C605" s="826">
        <v>277.12019960835045</v>
      </c>
      <c r="D605" s="826">
        <v>288.36862099466725</v>
      </c>
      <c r="E605" s="826">
        <v>2189.863127163404</v>
      </c>
      <c r="F605" s="826">
        <v>0.51129188119621849</v>
      </c>
      <c r="G605" s="826">
        <v>0</v>
      </c>
      <c r="H605" s="826">
        <v>0</v>
      </c>
      <c r="I605" s="826">
        <v>169.74890455714453</v>
      </c>
      <c r="J605" s="820">
        <v>257.01700781884267</v>
      </c>
    </row>
    <row r="606" spans="1:10" x14ac:dyDescent="0.25">
      <c r="A606" s="760"/>
      <c r="B606" s="826"/>
      <c r="C606" s="826"/>
      <c r="D606" s="826"/>
      <c r="E606" s="826"/>
      <c r="F606" s="826"/>
      <c r="G606" s="826"/>
      <c r="H606" s="826"/>
      <c r="I606" s="826"/>
      <c r="J606" s="820"/>
    </row>
    <row r="607" spans="1:10" x14ac:dyDescent="0.25">
      <c r="A607" s="760" t="s">
        <v>560</v>
      </c>
      <c r="B607" s="826">
        <v>627.35513822776011</v>
      </c>
      <c r="C607" s="826">
        <v>348.701062975821</v>
      </c>
      <c r="D607" s="826">
        <v>278.6540752519391</v>
      </c>
      <c r="E607" s="826">
        <v>2437.8396895435699</v>
      </c>
      <c r="F607" s="826">
        <v>0.51129188119621849</v>
      </c>
      <c r="G607" s="826">
        <v>0</v>
      </c>
      <c r="H607" s="826">
        <v>29.143637228184453</v>
      </c>
      <c r="I607" s="826">
        <v>206.05062812207606</v>
      </c>
      <c r="J607" s="820">
        <v>285.51182734617942</v>
      </c>
    </row>
    <row r="608" spans="1:10" x14ac:dyDescent="0.25">
      <c r="A608" s="760" t="s">
        <v>561</v>
      </c>
      <c r="B608" s="826">
        <v>687.17628832771766</v>
      </c>
      <c r="C608" s="826">
        <v>416.19159129372184</v>
      </c>
      <c r="D608" s="826">
        <v>270.47340515279956</v>
      </c>
      <c r="E608" s="826">
        <v>2575.3772055853524</v>
      </c>
      <c r="F608" s="826">
        <v>0.51129188119621849</v>
      </c>
      <c r="G608" s="826">
        <v>0</v>
      </c>
      <c r="H608" s="826">
        <v>40.903350495697481</v>
      </c>
      <c r="I608" s="826">
        <v>244.39751921179243</v>
      </c>
      <c r="J608" s="820">
        <v>314.43959381702098</v>
      </c>
    </row>
    <row r="609" spans="1:10" x14ac:dyDescent="0.25">
      <c r="A609" s="760" t="s">
        <v>562</v>
      </c>
      <c r="B609" s="826">
        <v>832.38318258744368</v>
      </c>
      <c r="C609" s="826">
        <v>566.51140436541004</v>
      </c>
      <c r="D609" s="826">
        <v>265.36048634083738</v>
      </c>
      <c r="E609" s="826">
        <v>2717.005056676705</v>
      </c>
      <c r="F609" s="826">
        <v>1.022583762392437</v>
      </c>
      <c r="G609" s="826">
        <v>0</v>
      </c>
      <c r="H609" s="826">
        <v>20.962967129044959</v>
      </c>
      <c r="I609" s="826">
        <v>283.25570218270502</v>
      </c>
      <c r="J609" s="820">
        <v>384.77473424279742</v>
      </c>
    </row>
    <row r="610" spans="1:10" x14ac:dyDescent="0.25">
      <c r="A610" s="760" t="s">
        <v>563</v>
      </c>
      <c r="B610" s="826">
        <v>1045.0806051650707</v>
      </c>
      <c r="C610" s="826">
        <v>784.8330376361954</v>
      </c>
      <c r="D610" s="826">
        <v>260.24756752887521</v>
      </c>
      <c r="E610" s="826">
        <v>2813.6392222227905</v>
      </c>
      <c r="F610" s="826">
        <v>1.5338756435886556</v>
      </c>
      <c r="G610" s="826">
        <v>0</v>
      </c>
      <c r="H610" s="826">
        <v>0</v>
      </c>
      <c r="I610" s="826">
        <v>376.82211644161305</v>
      </c>
      <c r="J610" s="820">
        <v>488.03614699031971</v>
      </c>
    </row>
    <row r="611" spans="1:10" x14ac:dyDescent="0.25">
      <c r="A611" s="760" t="s">
        <v>564</v>
      </c>
      <c r="B611" s="826">
        <v>1148.3615651667067</v>
      </c>
      <c r="C611" s="826">
        <v>894.76079209338241</v>
      </c>
      <c r="D611" s="826">
        <v>253.60077307332438</v>
      </c>
      <c r="E611" s="826">
        <v>2865.2797022236086</v>
      </c>
      <c r="F611" s="826">
        <v>1.5338756435886556</v>
      </c>
      <c r="G611" s="826">
        <v>0</v>
      </c>
      <c r="H611" s="826">
        <v>35.790431683735292</v>
      </c>
      <c r="I611" s="826">
        <v>850.78969031050758</v>
      </c>
      <c r="J611" s="820">
        <v>538.05067945776443</v>
      </c>
    </row>
    <row r="612" spans="1:10" x14ac:dyDescent="0.25">
      <c r="A612" s="760" t="s">
        <v>565</v>
      </c>
      <c r="B612" s="826">
        <v>1216.3633853658039</v>
      </c>
      <c r="C612" s="826">
        <v>969.40940674803028</v>
      </c>
      <c r="D612" s="826">
        <v>246.95397861777354</v>
      </c>
      <c r="E612" s="826">
        <v>2898.0023826201664</v>
      </c>
      <c r="F612" s="826">
        <v>1.5338756435886556</v>
      </c>
      <c r="G612" s="826">
        <v>0</v>
      </c>
      <c r="H612" s="826">
        <v>69.024403961489497</v>
      </c>
      <c r="I612" s="826">
        <v>1138.1357275427824</v>
      </c>
      <c r="J612" s="820">
        <v>575.03114705517135</v>
      </c>
    </row>
    <row r="613" spans="1:10" x14ac:dyDescent="0.25">
      <c r="A613" s="760" t="s">
        <v>566</v>
      </c>
      <c r="B613" s="826">
        <v>1456.1592776468303</v>
      </c>
      <c r="C613" s="826">
        <v>1213.8069259598228</v>
      </c>
      <c r="D613" s="826">
        <v>242.35235168700757</v>
      </c>
      <c r="E613" s="826">
        <v>2904.137885194521</v>
      </c>
      <c r="F613" s="826">
        <v>1.022583762392437</v>
      </c>
      <c r="G613" s="826">
        <v>0</v>
      </c>
      <c r="H613" s="826">
        <v>94.077706140104198</v>
      </c>
      <c r="I613" s="826">
        <v>1478.6561204194638</v>
      </c>
      <c r="J613" s="820">
        <v>698.73285875567672</v>
      </c>
    </row>
    <row r="614" spans="1:10" x14ac:dyDescent="0.25">
      <c r="A614" s="760" t="s">
        <v>567</v>
      </c>
      <c r="B614" s="826">
        <v>1626.419474085171</v>
      </c>
      <c r="C614" s="826">
        <v>1389.6913330913219</v>
      </c>
      <c r="D614" s="826">
        <v>236.72814099384917</v>
      </c>
      <c r="E614" s="826">
        <v>2899.5362582637549</v>
      </c>
      <c r="F614" s="826">
        <v>1.5338756435886556</v>
      </c>
      <c r="G614" s="826">
        <v>0</v>
      </c>
      <c r="H614" s="826">
        <v>27.609761584595798</v>
      </c>
      <c r="I614" s="826">
        <v>1924.5026408225665</v>
      </c>
      <c r="J614" s="820">
        <v>788.52878603954764</v>
      </c>
    </row>
    <row r="615" spans="1:10" x14ac:dyDescent="0.25">
      <c r="A615" s="760" t="s">
        <v>568</v>
      </c>
      <c r="B615" s="826">
        <v>1842.1846479499752</v>
      </c>
      <c r="C615" s="826">
        <v>1617.7275121048353</v>
      </c>
      <c r="D615" s="826">
        <v>224.45713584513993</v>
      </c>
      <c r="E615" s="826">
        <v>2910.2733877688756</v>
      </c>
      <c r="F615" s="826">
        <v>33.74526415895042</v>
      </c>
      <c r="G615" s="826">
        <v>0</v>
      </c>
      <c r="H615" s="826">
        <v>0</v>
      </c>
      <c r="I615" s="826">
        <v>2254.7971960753234</v>
      </c>
      <c r="J615" s="820">
        <v>899.54814588113447</v>
      </c>
    </row>
    <row r="616" spans="1:10" x14ac:dyDescent="0.25">
      <c r="A616" s="760" t="s">
        <v>569</v>
      </c>
      <c r="B616" s="826">
        <v>2037.4981465669307</v>
      </c>
      <c r="C616" s="826">
        <v>1818.1539295337529</v>
      </c>
      <c r="D616" s="826">
        <v>219.34421703317773</v>
      </c>
      <c r="E616" s="826">
        <v>2926.6347279671545</v>
      </c>
      <c r="F616" s="826">
        <v>33.233972277754205</v>
      </c>
      <c r="G616" s="826">
        <v>35.790431683735292</v>
      </c>
      <c r="H616" s="826">
        <v>41.414642376893696</v>
      </c>
      <c r="I616" s="826">
        <v>2700.6437164784261</v>
      </c>
      <c r="J616" s="820">
        <v>1002.4216297776471</v>
      </c>
    </row>
    <row r="617" spans="1:10" x14ac:dyDescent="0.25">
      <c r="A617" s="760" t="s">
        <v>570</v>
      </c>
      <c r="B617" s="826">
        <v>2400.5153822162461</v>
      </c>
      <c r="C617" s="826">
        <v>2185.7727921138339</v>
      </c>
      <c r="D617" s="826">
        <v>214.74259010241178</v>
      </c>
      <c r="E617" s="826">
        <v>2903.626593313325</v>
      </c>
      <c r="F617" s="826">
        <v>34.256556040146641</v>
      </c>
      <c r="G617" s="826">
        <v>37.835599208520172</v>
      </c>
      <c r="H617" s="826">
        <v>58.287274456368905</v>
      </c>
      <c r="I617" s="826">
        <v>3199.1533006447389</v>
      </c>
      <c r="J617" s="820">
        <v>1197.8601739699222</v>
      </c>
    </row>
    <row r="618" spans="1:10" x14ac:dyDescent="0.25">
      <c r="A618" s="760" t="s">
        <v>571</v>
      </c>
      <c r="B618" s="826">
        <v>2747.1712776672821</v>
      </c>
      <c r="C618" s="826">
        <v>2538.0528982580286</v>
      </c>
      <c r="D618" s="826">
        <v>209.11837940925338</v>
      </c>
      <c r="E618" s="826">
        <v>2930.2137711355281</v>
      </c>
      <c r="F618" s="826">
        <v>31.700096634165547</v>
      </c>
      <c r="G618" s="826">
        <v>10.737129505120588</v>
      </c>
      <c r="H618" s="826">
        <v>71.06957148627437</v>
      </c>
      <c r="I618" s="826">
        <v>3720.1597275836857</v>
      </c>
      <c r="J618" s="820">
        <v>1396.837394095759</v>
      </c>
    </row>
    <row r="619" spans="1:10" x14ac:dyDescent="0.25">
      <c r="A619" s="760" t="s">
        <v>572</v>
      </c>
      <c r="B619" s="826">
        <v>2976.7413323243841</v>
      </c>
      <c r="C619" s="826">
        <v>2773.2471636082892</v>
      </c>
      <c r="D619" s="826">
        <v>203.49416871609498</v>
      </c>
      <c r="E619" s="826">
        <v>2939.9283168782563</v>
      </c>
      <c r="F619" s="826">
        <v>36.301723564931514</v>
      </c>
      <c r="G619" s="826">
        <v>11.248421386316807</v>
      </c>
      <c r="H619" s="826">
        <v>15.338756435886555</v>
      </c>
      <c r="I619" s="826">
        <v>3605.1190543145367</v>
      </c>
      <c r="J619" s="820">
        <v>1536.5586830203947</v>
      </c>
    </row>
    <row r="620" spans="1:10" x14ac:dyDescent="0.25">
      <c r="A620" s="760" t="s">
        <v>573</v>
      </c>
      <c r="B620" s="826">
        <v>3117.8578915345406</v>
      </c>
      <c r="C620" s="826">
        <v>2919.4766416304078</v>
      </c>
      <c r="D620" s="826">
        <v>198.38124990413277</v>
      </c>
      <c r="E620" s="826">
        <v>2858.6329077680575</v>
      </c>
      <c r="F620" s="826">
        <v>34.767847921342856</v>
      </c>
      <c r="G620" s="826">
        <v>11.759713267513025</v>
      </c>
      <c r="H620" s="826">
        <v>0</v>
      </c>
      <c r="I620" s="826">
        <v>3673.6321663948297</v>
      </c>
      <c r="J620" s="820">
        <v>1625.8666903419955</v>
      </c>
    </row>
    <row r="621" spans="1:10" x14ac:dyDescent="0.25">
      <c r="A621" s="760" t="s">
        <v>574</v>
      </c>
      <c r="B621" s="826">
        <v>3145.9789450003323</v>
      </c>
      <c r="C621" s="826">
        <v>2953.2219057893581</v>
      </c>
      <c r="D621" s="826">
        <v>192.75703921097437</v>
      </c>
      <c r="E621" s="826">
        <v>2881.6410424218875</v>
      </c>
      <c r="F621" s="826">
        <v>31.188804752969329</v>
      </c>
      <c r="G621" s="826">
        <v>12.782297029905463</v>
      </c>
      <c r="H621" s="826">
        <v>0</v>
      </c>
      <c r="I621" s="826">
        <v>3791.7405909511563</v>
      </c>
      <c r="J621" s="820">
        <v>1652.052578789589</v>
      </c>
    </row>
    <row r="622" spans="1:10" x14ac:dyDescent="0.25">
      <c r="A622" s="760" t="s">
        <v>575</v>
      </c>
      <c r="B622" s="826">
        <v>3391.9103398557136</v>
      </c>
      <c r="C622" s="826">
        <v>3205.2888032190936</v>
      </c>
      <c r="D622" s="826">
        <v>186.62153663661974</v>
      </c>
      <c r="E622" s="826">
        <v>2902.092717669736</v>
      </c>
      <c r="F622" s="826">
        <v>27.609761584595798</v>
      </c>
      <c r="G622" s="826">
        <v>13.293588911101681</v>
      </c>
      <c r="H622" s="826">
        <v>65.445360793115967</v>
      </c>
      <c r="I622" s="826">
        <v>3804.0115960998655</v>
      </c>
      <c r="J622" s="820">
        <v>1786.2153088047226</v>
      </c>
    </row>
    <row r="623" spans="1:10" x14ac:dyDescent="0.25">
      <c r="A623" s="760" t="s">
        <v>576</v>
      </c>
      <c r="B623" s="826">
        <v>3669.5418313452601</v>
      </c>
      <c r="C623" s="826">
        <v>3488.5445054017987</v>
      </c>
      <c r="D623" s="826">
        <v>180.99732594346133</v>
      </c>
      <c r="E623" s="826">
        <v>2933.7928143039017</v>
      </c>
      <c r="F623" s="826">
        <v>24.542010297418489</v>
      </c>
      <c r="G623" s="826">
        <v>0</v>
      </c>
      <c r="H623" s="826">
        <v>80.784117229002518</v>
      </c>
      <c r="I623" s="826">
        <v>3919.563561250211</v>
      </c>
      <c r="J623" s="820">
        <v>1941.248389856245</v>
      </c>
    </row>
    <row r="624" spans="1:10" x14ac:dyDescent="0.25">
      <c r="A624" s="760" t="s">
        <v>577</v>
      </c>
      <c r="B624" s="826">
        <v>4011.084807984334</v>
      </c>
      <c r="C624" s="826">
        <v>3836.2229846152272</v>
      </c>
      <c r="D624" s="826">
        <v>174.86182336910673</v>
      </c>
      <c r="E624" s="826">
        <v>2940.4396087594528</v>
      </c>
      <c r="F624" s="826">
        <v>20.962967129044959</v>
      </c>
      <c r="G624" s="826">
        <v>0</v>
      </c>
      <c r="H624" s="826">
        <v>0</v>
      </c>
      <c r="I624" s="826">
        <v>4242.1887382850246</v>
      </c>
      <c r="J624" s="820">
        <v>2134.5969326444515</v>
      </c>
    </row>
    <row r="625" spans="1:10" x14ac:dyDescent="0.25">
      <c r="A625" s="760" t="s">
        <v>578</v>
      </c>
      <c r="B625" s="826">
        <v>4221.2257711559796</v>
      </c>
      <c r="C625" s="826">
        <v>4053.0107422424239</v>
      </c>
      <c r="D625" s="826">
        <v>168.2150289135559</v>
      </c>
      <c r="E625" s="826">
        <v>2962.4251596508898</v>
      </c>
      <c r="F625" s="826">
        <v>17.383923960671428</v>
      </c>
      <c r="G625" s="826">
        <v>0</v>
      </c>
      <c r="H625" s="826">
        <v>0</v>
      </c>
      <c r="I625" s="826">
        <v>4442.6151557139428</v>
      </c>
      <c r="J625" s="820">
        <v>2268.9248479165167</v>
      </c>
    </row>
    <row r="626" spans="1:10" x14ac:dyDescent="0.25">
      <c r="A626" s="760" t="s">
        <v>579</v>
      </c>
      <c r="B626" s="826">
        <v>4379.2149624456115</v>
      </c>
      <c r="C626" s="826">
        <v>4217.1354361064105</v>
      </c>
      <c r="D626" s="826">
        <v>162.07952633920127</v>
      </c>
      <c r="E626" s="826">
        <v>2989.0123374730933</v>
      </c>
      <c r="F626" s="826">
        <v>16.361340198278992</v>
      </c>
      <c r="G626" s="826">
        <v>0</v>
      </c>
      <c r="H626" s="826">
        <v>0</v>
      </c>
      <c r="I626" s="826">
        <v>4987.6523010691117</v>
      </c>
      <c r="J626" s="820">
        <v>2364.8640053643499</v>
      </c>
    </row>
    <row r="627" spans="1:10" x14ac:dyDescent="0.25">
      <c r="A627" s="760" t="s">
        <v>580</v>
      </c>
      <c r="B627" s="826">
        <v>4585.2655905676875</v>
      </c>
      <c r="C627" s="826">
        <v>4430.3441505652336</v>
      </c>
      <c r="D627" s="826">
        <v>154.9214400024542</v>
      </c>
      <c r="E627" s="826">
        <v>3012.5317640081194</v>
      </c>
      <c r="F627" s="826">
        <v>15.338756435886555</v>
      </c>
      <c r="G627" s="826">
        <v>0</v>
      </c>
      <c r="H627" s="826">
        <v>0</v>
      </c>
      <c r="I627" s="826">
        <v>5343.0001585004829</v>
      </c>
      <c r="J627" s="820">
        <v>2474.9566654347586</v>
      </c>
    </row>
    <row r="628" spans="1:10" x14ac:dyDescent="0.25">
      <c r="A628" s="760" t="s">
        <v>581</v>
      </c>
      <c r="B628" s="826">
        <v>4601.1156388847703</v>
      </c>
      <c r="C628" s="826">
        <v>4453.3522852190627</v>
      </c>
      <c r="D628" s="826">
        <v>147.76335366570714</v>
      </c>
      <c r="E628" s="826">
        <v>3027.8705204440062</v>
      </c>
      <c r="F628" s="826">
        <v>14.827464554690337</v>
      </c>
      <c r="G628" s="826">
        <v>0</v>
      </c>
      <c r="H628" s="826">
        <v>0</v>
      </c>
      <c r="I628" s="826">
        <v>5621.142941871226</v>
      </c>
      <c r="J628" s="820">
        <v>2462.2066076476699</v>
      </c>
    </row>
    <row r="629" spans="1:10" x14ac:dyDescent="0.25">
      <c r="A629" s="760" t="s">
        <v>582</v>
      </c>
      <c r="B629" s="826">
        <v>4827.1066503734992</v>
      </c>
      <c r="C629" s="826">
        <v>4685.9900911633422</v>
      </c>
      <c r="D629" s="826">
        <v>141.11655921015631</v>
      </c>
      <c r="E629" s="826">
        <v>3018.155974701278</v>
      </c>
      <c r="F629" s="826">
        <v>9.7145457427281521</v>
      </c>
      <c r="G629" s="826">
        <v>0</v>
      </c>
      <c r="H629" s="826">
        <v>44.993685545267226</v>
      </c>
      <c r="I629" s="826">
        <v>5834.3516563300491</v>
      </c>
      <c r="J629" s="820">
        <v>2394.3316308542517</v>
      </c>
    </row>
    <row r="630" spans="1:10" x14ac:dyDescent="0.25">
      <c r="A630" s="760" t="s">
        <v>583</v>
      </c>
      <c r="B630" s="826">
        <v>5163.5367082006105</v>
      </c>
      <c r="C630" s="826">
        <v>5030.0895272083972</v>
      </c>
      <c r="D630" s="826">
        <v>133.44718099221302</v>
      </c>
      <c r="E630" s="826">
        <v>2994.6365481662519</v>
      </c>
      <c r="F630" s="826">
        <v>8.691961980335714</v>
      </c>
      <c r="G630" s="826">
        <v>0</v>
      </c>
      <c r="H630" s="826">
        <v>137.02622416058657</v>
      </c>
      <c r="I630" s="826">
        <v>5994.8973070256616</v>
      </c>
      <c r="J630" s="820">
        <v>2523.6462571518409</v>
      </c>
    </row>
    <row r="631" spans="1:10" x14ac:dyDescent="0.25">
      <c r="A631" s="760" t="s">
        <v>584</v>
      </c>
      <c r="B631" s="826">
        <v>5649.7752872182145</v>
      </c>
      <c r="C631" s="826">
        <v>5524.5087763251413</v>
      </c>
      <c r="D631" s="826">
        <v>125.77780277426974</v>
      </c>
      <c r="E631" s="826">
        <v>2960.8912840073012</v>
      </c>
      <c r="F631" s="826">
        <v>39.369474852108823</v>
      </c>
      <c r="G631" s="826">
        <v>0</v>
      </c>
      <c r="H631" s="826">
        <v>62.377609505938658</v>
      </c>
      <c r="I631" s="826">
        <v>6158.5107090084521</v>
      </c>
      <c r="J631" s="820">
        <v>2705.7235211522793</v>
      </c>
    </row>
    <row r="632" spans="1:10" x14ac:dyDescent="0.25">
      <c r="A632" s="760" t="s">
        <v>585</v>
      </c>
      <c r="B632" s="826">
        <v>6424.8937791116814</v>
      </c>
      <c r="C632" s="826">
        <v>6306.7853545553553</v>
      </c>
      <c r="D632" s="826">
        <v>118.10842455632647</v>
      </c>
      <c r="E632" s="826">
        <v>2871.9264966791593</v>
      </c>
      <c r="F632" s="826">
        <v>38.346891089716387</v>
      </c>
      <c r="G632" s="826">
        <v>0</v>
      </c>
      <c r="H632" s="826">
        <v>0</v>
      </c>
      <c r="I632" s="826">
        <v>6196.8576000981684</v>
      </c>
      <c r="J632" s="820">
        <v>2993.4770377234108</v>
      </c>
    </row>
    <row r="633" spans="1:10" x14ac:dyDescent="0.25">
      <c r="A633" s="760" t="s">
        <v>586</v>
      </c>
      <c r="B633" s="826">
        <v>8095.2843549797271</v>
      </c>
      <c r="C633" s="826">
        <v>7985.8678924037367</v>
      </c>
      <c r="D633" s="826">
        <v>109.92775445718698</v>
      </c>
      <c r="E633" s="826">
        <v>2719.561516082686</v>
      </c>
      <c r="F633" s="826">
        <v>37.835599208520172</v>
      </c>
      <c r="G633" s="826">
        <v>0</v>
      </c>
      <c r="H633" s="826">
        <v>0</v>
      </c>
      <c r="I633" s="826">
        <v>6039.8909925709295</v>
      </c>
      <c r="J633" s="820">
        <v>2354.7041103282586</v>
      </c>
    </row>
    <row r="634" spans="1:10" x14ac:dyDescent="0.25">
      <c r="A634" s="760" t="s">
        <v>610</v>
      </c>
      <c r="B634" s="826">
        <v>10514.206244919038</v>
      </c>
      <c r="C634" s="826">
        <v>10412.970452442187</v>
      </c>
      <c r="D634" s="826">
        <v>101.23579247685126</v>
      </c>
      <c r="E634" s="826">
        <v>2554.9255303375039</v>
      </c>
      <c r="F634" s="826">
        <v>36.813015446127729</v>
      </c>
      <c r="G634" s="826">
        <v>0</v>
      </c>
      <c r="H634" s="826">
        <v>0</v>
      </c>
      <c r="I634" s="826">
        <v>6185.0978868306547</v>
      </c>
      <c r="J634" s="820">
        <v>3043.9124378235147</v>
      </c>
    </row>
    <row r="635" spans="1:10" x14ac:dyDescent="0.25">
      <c r="A635" s="760" t="s">
        <v>588</v>
      </c>
      <c r="B635" s="826">
        <v>13648.936768533053</v>
      </c>
      <c r="C635" s="826">
        <v>13555.881646155342</v>
      </c>
      <c r="D635" s="826">
        <v>92.543830496515554</v>
      </c>
      <c r="E635" s="826">
        <v>2403.5831335034231</v>
      </c>
      <c r="F635" s="826">
        <v>34.767847921342856</v>
      </c>
      <c r="G635" s="826">
        <v>0</v>
      </c>
      <c r="H635" s="826">
        <v>0</v>
      </c>
      <c r="I635" s="826">
        <v>6144.1945363349578</v>
      </c>
      <c r="J635" s="820">
        <v>3931.7387671794513</v>
      </c>
    </row>
    <row r="636" spans="1:10" x14ac:dyDescent="0.25">
      <c r="A636" s="760" t="s">
        <v>589</v>
      </c>
      <c r="B636" s="826">
        <v>16192.61387748424</v>
      </c>
      <c r="C636" s="826">
        <v>16108.76200896806</v>
      </c>
      <c r="D636" s="826">
        <v>83.851868516179835</v>
      </c>
      <c r="E636" s="826">
        <v>2262.4665742932671</v>
      </c>
      <c r="F636" s="826">
        <v>82.317992872591176</v>
      </c>
      <c r="G636" s="826">
        <v>0</v>
      </c>
      <c r="H636" s="826">
        <v>0</v>
      </c>
      <c r="I636" s="826">
        <v>11660.011350679762</v>
      </c>
      <c r="J636" s="820">
        <v>4655.8381161259331</v>
      </c>
    </row>
    <row r="637" spans="1:10" x14ac:dyDescent="0.25">
      <c r="A637" s="760" t="s">
        <v>590</v>
      </c>
      <c r="B637" s="826">
        <v>21547.373749252238</v>
      </c>
      <c r="C637" s="826">
        <v>21547.373749252238</v>
      </c>
      <c r="D637" s="826">
        <v>0</v>
      </c>
      <c r="E637" s="826">
        <v>2153.0501117172762</v>
      </c>
      <c r="F637" s="826">
        <v>179.9747421810689</v>
      </c>
      <c r="G637" s="826">
        <v>0</v>
      </c>
      <c r="H637" s="826">
        <v>168.2150289135559</v>
      </c>
      <c r="I637" s="826">
        <v>9117.3568254909678</v>
      </c>
      <c r="J637" s="820">
        <v>6209.1793948992763</v>
      </c>
    </row>
    <row r="638" spans="1:10" x14ac:dyDescent="0.25">
      <c r="A638" s="760" t="s">
        <v>591</v>
      </c>
      <c r="B638" s="826">
        <v>24895.312987325076</v>
      </c>
      <c r="C638" s="826">
        <v>24895.312987325076</v>
      </c>
      <c r="D638" s="826">
        <v>0</v>
      </c>
      <c r="E638" s="826">
        <v>2016.5351794378857</v>
      </c>
      <c r="F638" s="826">
        <v>169.23761267594833</v>
      </c>
      <c r="G638" s="826">
        <v>0</v>
      </c>
      <c r="H638" s="826">
        <v>2247.1278178573803</v>
      </c>
      <c r="I638" s="826">
        <v>9465.5465965855929</v>
      </c>
      <c r="J638" s="820">
        <v>7179.9829918666555</v>
      </c>
    </row>
    <row r="639" spans="1:10" x14ac:dyDescent="0.25">
      <c r="A639" s="760" t="s">
        <v>592</v>
      </c>
      <c r="B639" s="826">
        <v>27119.943962409823</v>
      </c>
      <c r="C639" s="826">
        <v>27119.943962409823</v>
      </c>
      <c r="D639" s="826">
        <v>0</v>
      </c>
      <c r="E639" s="826">
        <v>1880.0202471584955</v>
      </c>
      <c r="F639" s="826">
        <v>159.01177505202395</v>
      </c>
      <c r="G639" s="826">
        <v>0</v>
      </c>
      <c r="H639" s="826">
        <v>2343.7619834034654</v>
      </c>
      <c r="I639" s="826">
        <v>10910.968744727303</v>
      </c>
      <c r="J639" s="820">
        <v>7868.6352886999621</v>
      </c>
    </row>
    <row r="640" spans="1:10" x14ac:dyDescent="0.25">
      <c r="A640" s="760" t="s">
        <v>593</v>
      </c>
      <c r="B640" s="826">
        <v>29421.268719674001</v>
      </c>
      <c r="C640" s="826">
        <v>29421.268719674001</v>
      </c>
      <c r="D640" s="826">
        <v>0</v>
      </c>
      <c r="E640" s="826">
        <v>1790.5441679491571</v>
      </c>
      <c r="F640" s="826">
        <v>947.93514773778907</v>
      </c>
      <c r="G640" s="826">
        <v>0</v>
      </c>
      <c r="H640" s="826">
        <v>2025.7384332994177</v>
      </c>
      <c r="I640" s="826">
        <v>11496.909240578168</v>
      </c>
      <c r="J640" s="820">
        <v>8609.6406609396399</v>
      </c>
    </row>
    <row r="641" spans="1:10" x14ac:dyDescent="0.25">
      <c r="A641" s="760" t="s">
        <v>594</v>
      </c>
      <c r="B641" s="826">
        <v>31505.805719310985</v>
      </c>
      <c r="C641" s="826">
        <v>31505.805719310985</v>
      </c>
      <c r="D641" s="826">
        <v>0</v>
      </c>
      <c r="E641" s="826">
        <v>1725.0988071560412</v>
      </c>
      <c r="F641" s="826">
        <v>993.44012516425255</v>
      </c>
      <c r="G641" s="826">
        <v>0</v>
      </c>
      <c r="H641" s="826">
        <v>1580.9144966587075</v>
      </c>
      <c r="I641" s="826">
        <v>10561.756389870285</v>
      </c>
      <c r="J641" s="820">
        <v>9285.6867089458865</v>
      </c>
    </row>
    <row r="642" spans="1:10" x14ac:dyDescent="0.25">
      <c r="A642" s="760" t="s">
        <v>595</v>
      </c>
      <c r="B642" s="826">
        <v>33452.805202906187</v>
      </c>
      <c r="C642" s="826">
        <v>33452.805202906187</v>
      </c>
      <c r="D642" s="826">
        <v>0</v>
      </c>
      <c r="E642" s="826">
        <v>1482.7464554690337</v>
      </c>
      <c r="F642" s="826">
        <v>914.70117546003485</v>
      </c>
      <c r="G642" s="826">
        <v>0</v>
      </c>
      <c r="H642" s="826">
        <v>2252.2407366693424</v>
      </c>
      <c r="I642" s="826">
        <v>10207.942408082503</v>
      </c>
      <c r="J642" s="820">
        <v>9887.5266831197241</v>
      </c>
    </row>
    <row r="643" spans="1:10" x14ac:dyDescent="0.25">
      <c r="A643" s="760" t="s">
        <v>598</v>
      </c>
      <c r="B643" s="826">
        <v>38350</v>
      </c>
      <c r="C643" s="826">
        <v>38350</v>
      </c>
      <c r="D643" s="826">
        <v>0</v>
      </c>
      <c r="E643" s="826">
        <v>1428</v>
      </c>
      <c r="F643" s="826">
        <v>912</v>
      </c>
      <c r="G643" s="826">
        <v>0</v>
      </c>
      <c r="H643" s="826">
        <v>2604</v>
      </c>
      <c r="I643" s="826">
        <v>9746</v>
      </c>
      <c r="J643" s="820">
        <v>11332.059178465601</v>
      </c>
    </row>
    <row r="644" spans="1:10" x14ac:dyDescent="0.25">
      <c r="A644" s="760" t="s">
        <v>599</v>
      </c>
      <c r="B644" s="826">
        <v>44647</v>
      </c>
      <c r="C644" s="826">
        <v>44647</v>
      </c>
      <c r="D644" s="826">
        <v>0</v>
      </c>
      <c r="E644" s="826">
        <v>1369</v>
      </c>
      <c r="F644" s="826">
        <v>842</v>
      </c>
      <c r="G644" s="826">
        <v>0</v>
      </c>
      <c r="H644" s="826">
        <v>1489</v>
      </c>
      <c r="I644" s="826">
        <v>30931</v>
      </c>
      <c r="J644" s="820">
        <v>13172</v>
      </c>
    </row>
    <row r="645" spans="1:10" x14ac:dyDescent="0.25">
      <c r="A645" s="760" t="s">
        <v>600</v>
      </c>
      <c r="B645" s="826">
        <v>48727</v>
      </c>
      <c r="C645" s="826">
        <v>48727</v>
      </c>
      <c r="D645" s="826">
        <v>0</v>
      </c>
      <c r="E645" s="826">
        <v>1312</v>
      </c>
      <c r="F645" s="826">
        <v>787</v>
      </c>
      <c r="G645" s="826">
        <v>0</v>
      </c>
      <c r="H645" s="826">
        <v>1710</v>
      </c>
      <c r="I645" s="826">
        <v>29801</v>
      </c>
      <c r="J645" s="820">
        <v>14368</v>
      </c>
    </row>
    <row r="646" spans="1:10" x14ac:dyDescent="0.25">
      <c r="A646" s="760" t="s">
        <v>601</v>
      </c>
      <c r="B646" s="826">
        <v>53876</v>
      </c>
      <c r="C646" s="826">
        <v>53876</v>
      </c>
      <c r="D646" s="826">
        <v>0</v>
      </c>
      <c r="E646" s="826">
        <v>1252</v>
      </c>
      <c r="F646" s="826">
        <v>621</v>
      </c>
      <c r="G646" s="826">
        <v>0</v>
      </c>
      <c r="H646" s="826">
        <v>189</v>
      </c>
      <c r="I646" s="826">
        <v>29842</v>
      </c>
      <c r="J646" s="820">
        <v>15907</v>
      </c>
    </row>
    <row r="647" spans="1:10" x14ac:dyDescent="0.25">
      <c r="A647" s="760">
        <v>38717</v>
      </c>
      <c r="B647" s="458">
        <v>57380</v>
      </c>
      <c r="C647" s="458">
        <v>57380</v>
      </c>
      <c r="D647" s="458">
        <v>0</v>
      </c>
      <c r="E647" s="458">
        <v>1200</v>
      </c>
      <c r="F647" s="458">
        <v>497</v>
      </c>
      <c r="G647" s="458">
        <v>0</v>
      </c>
      <c r="H647" s="458">
        <v>0</v>
      </c>
      <c r="I647" s="458">
        <v>29030</v>
      </c>
      <c r="J647" s="828">
        <v>16919</v>
      </c>
    </row>
    <row r="648" spans="1:10" x14ac:dyDescent="0.25">
      <c r="A648" s="760" t="s">
        <v>602</v>
      </c>
      <c r="B648" s="458">
        <v>58995</v>
      </c>
      <c r="C648" s="458">
        <v>58995</v>
      </c>
      <c r="D648" s="458">
        <v>0</v>
      </c>
      <c r="E648" s="458">
        <v>1148</v>
      </c>
      <c r="F648" s="458">
        <v>403</v>
      </c>
      <c r="G648" s="458">
        <v>0</v>
      </c>
      <c r="H648" s="458">
        <v>0</v>
      </c>
      <c r="I648" s="458">
        <v>28429</v>
      </c>
      <c r="J648" s="828">
        <v>17354</v>
      </c>
    </row>
    <row r="649" spans="1:10" x14ac:dyDescent="0.25">
      <c r="A649" s="760"/>
      <c r="B649" s="458"/>
      <c r="C649" s="458"/>
      <c r="D649" s="458"/>
      <c r="E649" s="458"/>
      <c r="F649" s="458"/>
      <c r="G649" s="458"/>
      <c r="H649" s="458"/>
      <c r="I649" s="458"/>
      <c r="J649" s="828"/>
    </row>
    <row r="650" spans="1:10" ht="14.4" x14ac:dyDescent="0.25">
      <c r="A650" s="818" t="s">
        <v>678</v>
      </c>
      <c r="B650" s="458">
        <v>58995.065999999999</v>
      </c>
      <c r="C650" s="458">
        <v>58995.065999999999</v>
      </c>
      <c r="D650" s="458">
        <v>0</v>
      </c>
      <c r="E650" s="458">
        <v>1147.75</v>
      </c>
      <c r="F650" s="458">
        <v>401.75700000000001</v>
      </c>
      <c r="G650" s="458">
        <v>0</v>
      </c>
      <c r="H650" s="458">
        <v>0</v>
      </c>
      <c r="I650" s="458">
        <v>28429</v>
      </c>
      <c r="J650" s="828">
        <v>17353.985912</v>
      </c>
    </row>
    <row r="651" spans="1:10" x14ac:dyDescent="0.25">
      <c r="A651" s="814">
        <v>39447</v>
      </c>
      <c r="B651" s="458">
        <v>56644.917999999998</v>
      </c>
      <c r="C651" s="458">
        <v>56644.917999999998</v>
      </c>
      <c r="D651" s="458">
        <v>0</v>
      </c>
      <c r="E651" s="458">
        <v>1100.203</v>
      </c>
      <c r="F651" s="458">
        <v>331.16300000000001</v>
      </c>
      <c r="G651" s="458">
        <v>1933.3019999999999</v>
      </c>
      <c r="H651" s="458">
        <v>507</v>
      </c>
      <c r="I651" s="458">
        <v>27763.366000000002</v>
      </c>
      <c r="J651" s="828">
        <v>16634.134838999998</v>
      </c>
    </row>
    <row r="652" spans="1:10" x14ac:dyDescent="0.25">
      <c r="A652" s="814">
        <v>39813</v>
      </c>
      <c r="B652" s="458">
        <v>55961.375</v>
      </c>
      <c r="C652" s="458">
        <v>55961.375</v>
      </c>
      <c r="D652" s="458">
        <v>0</v>
      </c>
      <c r="E652" s="458">
        <v>1041.52</v>
      </c>
      <c r="F652" s="458">
        <v>291.99900000000002</v>
      </c>
      <c r="G652" s="458">
        <v>2071.6149999999998</v>
      </c>
      <c r="H652" s="458">
        <v>1.8</v>
      </c>
      <c r="I652" s="458">
        <v>27098.165000000001</v>
      </c>
      <c r="J652" s="828">
        <v>16340.036983</v>
      </c>
    </row>
    <row r="653" spans="1:10" x14ac:dyDescent="0.25">
      <c r="A653" s="814">
        <v>40178</v>
      </c>
      <c r="B653" s="458">
        <v>58820.696000000004</v>
      </c>
      <c r="C653" s="458">
        <v>58820.696000000004</v>
      </c>
      <c r="D653" s="458">
        <v>0</v>
      </c>
      <c r="E653" s="458">
        <v>1001.537</v>
      </c>
      <c r="F653" s="458">
        <v>248.34700000000001</v>
      </c>
      <c r="G653" s="458">
        <v>719.40200000000004</v>
      </c>
      <c r="H653" s="458">
        <v>1.8129999999999999</v>
      </c>
      <c r="I653" s="458">
        <v>26988.348000000002</v>
      </c>
      <c r="J653" s="828">
        <v>17140.490623000002</v>
      </c>
    </row>
    <row r="654" spans="1:10" ht="24.9" customHeight="1" x14ac:dyDescent="0.25">
      <c r="A654" s="768"/>
      <c r="B654" s="769" t="s">
        <v>254</v>
      </c>
      <c r="C654" s="835"/>
      <c r="D654" s="835"/>
      <c r="E654" s="835"/>
      <c r="F654" s="835"/>
      <c r="G654" s="835"/>
      <c r="H654" s="835"/>
      <c r="I654" s="835"/>
      <c r="J654" s="836"/>
    </row>
    <row r="655" spans="1:10" x14ac:dyDescent="0.25">
      <c r="A655" s="760" t="s">
        <v>628</v>
      </c>
      <c r="B655" s="826">
        <v>128.84555406144707</v>
      </c>
      <c r="C655" s="826">
        <v>19.429091485456304</v>
      </c>
      <c r="D655" s="826">
        <v>109.41646257599076</v>
      </c>
      <c r="E655" s="826">
        <v>1.022583762392437</v>
      </c>
      <c r="F655" s="826">
        <v>0</v>
      </c>
      <c r="G655" s="826">
        <v>0</v>
      </c>
      <c r="H655" s="826">
        <v>0</v>
      </c>
      <c r="I655" s="826">
        <v>0</v>
      </c>
      <c r="J655" s="820">
        <v>233.16242139241237</v>
      </c>
    </row>
    <row r="656" spans="1:10" x14ac:dyDescent="0.25">
      <c r="A656" s="760" t="s">
        <v>551</v>
      </c>
      <c r="B656" s="826">
        <v>199.4038336665252</v>
      </c>
      <c r="C656" s="826">
        <v>85.385744159768493</v>
      </c>
      <c r="D656" s="826">
        <v>114.52938138795294</v>
      </c>
      <c r="E656" s="826">
        <v>44.482393664071012</v>
      </c>
      <c r="F656" s="826">
        <v>0</v>
      </c>
      <c r="G656" s="826">
        <v>0</v>
      </c>
      <c r="H656" s="826">
        <v>0</v>
      </c>
      <c r="I656" s="826">
        <v>0</v>
      </c>
      <c r="J656" s="820">
        <v>319.81368671455527</v>
      </c>
    </row>
    <row r="657" spans="1:10" x14ac:dyDescent="0.25">
      <c r="A657" s="760" t="s">
        <v>552</v>
      </c>
      <c r="B657" s="826">
        <v>219.85550891437396</v>
      </c>
      <c r="C657" s="826">
        <v>103.28096000163613</v>
      </c>
      <c r="D657" s="826">
        <v>117.08584079393404</v>
      </c>
      <c r="E657" s="826">
        <v>55.219523169191596</v>
      </c>
      <c r="F657" s="826">
        <v>0</v>
      </c>
      <c r="G657" s="826">
        <v>0</v>
      </c>
      <c r="H657" s="826">
        <v>0</v>
      </c>
      <c r="I657" s="826">
        <v>0</v>
      </c>
      <c r="J657" s="820">
        <v>341.44356097899356</v>
      </c>
    </row>
    <row r="658" spans="1:10" x14ac:dyDescent="0.25">
      <c r="A658" s="760" t="s">
        <v>553</v>
      </c>
      <c r="B658" s="826">
        <v>267.4056538656223</v>
      </c>
      <c r="C658" s="826">
        <v>154.9214400024542</v>
      </c>
      <c r="D658" s="826">
        <v>112.99550574436429</v>
      </c>
      <c r="E658" s="826">
        <v>62.888901387134872</v>
      </c>
      <c r="F658" s="826">
        <v>0</v>
      </c>
      <c r="G658" s="826">
        <v>0</v>
      </c>
      <c r="H658" s="826">
        <v>0</v>
      </c>
      <c r="I658" s="826">
        <v>0</v>
      </c>
      <c r="J658" s="820">
        <v>403.08359039135109</v>
      </c>
    </row>
    <row r="659" spans="1:10" x14ac:dyDescent="0.25">
      <c r="A659" s="760" t="s">
        <v>489</v>
      </c>
      <c r="B659" s="826">
        <v>250.53302178614706</v>
      </c>
      <c r="C659" s="826">
        <v>175.37311525030293</v>
      </c>
      <c r="D659" s="826">
        <v>75.159906535844115</v>
      </c>
      <c r="E659" s="826">
        <v>71.06957148627437</v>
      </c>
      <c r="F659" s="826">
        <v>0</v>
      </c>
      <c r="G659" s="826">
        <v>0</v>
      </c>
      <c r="H659" s="826">
        <v>0</v>
      </c>
      <c r="I659" s="826">
        <v>0</v>
      </c>
      <c r="J659" s="820">
        <v>370.44657960394358</v>
      </c>
    </row>
    <row r="660" spans="1:10" x14ac:dyDescent="0.25">
      <c r="A660" s="760" t="s">
        <v>554</v>
      </c>
      <c r="B660" s="826">
        <v>245.93139485538109</v>
      </c>
      <c r="C660" s="826">
        <v>172.30536396312564</v>
      </c>
      <c r="D660" s="826">
        <v>74.137322773451686</v>
      </c>
      <c r="E660" s="826">
        <v>78.738949704217646</v>
      </c>
      <c r="F660" s="826">
        <v>0</v>
      </c>
      <c r="G660" s="826">
        <v>0</v>
      </c>
      <c r="H660" s="826">
        <v>0</v>
      </c>
      <c r="I660" s="826">
        <v>0</v>
      </c>
      <c r="J660" s="820">
        <v>356.52565215335034</v>
      </c>
    </row>
    <row r="661" spans="1:10" x14ac:dyDescent="0.25">
      <c r="A661" s="760" t="s">
        <v>555</v>
      </c>
      <c r="B661" s="826">
        <v>222.92326020155127</v>
      </c>
      <c r="C661" s="826">
        <v>152.36498059647312</v>
      </c>
      <c r="D661" s="826">
        <v>70.558279605078155</v>
      </c>
      <c r="E661" s="826">
        <v>98.679333070870172</v>
      </c>
      <c r="F661" s="826">
        <v>0</v>
      </c>
      <c r="G661" s="826">
        <v>0</v>
      </c>
      <c r="H661" s="826">
        <v>0</v>
      </c>
      <c r="I661" s="826">
        <v>550.15006416713106</v>
      </c>
      <c r="J661" s="820">
        <v>317.59974384036366</v>
      </c>
    </row>
    <row r="662" spans="1:10" x14ac:dyDescent="0.25">
      <c r="A662" s="760" t="s">
        <v>556</v>
      </c>
      <c r="B662" s="826">
        <v>202.98287683489875</v>
      </c>
      <c r="C662" s="826">
        <v>133.95847287340925</v>
      </c>
      <c r="D662" s="826">
        <v>69.024403961489497</v>
      </c>
      <c r="E662" s="826">
        <v>101.74708435804749</v>
      </c>
      <c r="F662" s="826">
        <v>0</v>
      </c>
      <c r="G662" s="826">
        <v>0</v>
      </c>
      <c r="H662" s="826">
        <v>2.5564594059810926</v>
      </c>
      <c r="I662" s="826">
        <v>586.4517877320626</v>
      </c>
      <c r="J662" s="820">
        <v>285.00825166371629</v>
      </c>
    </row>
    <row r="663" spans="1:10" x14ac:dyDescent="0.25">
      <c r="A663" s="760" t="s">
        <v>557</v>
      </c>
      <c r="B663" s="826">
        <v>194.29091485456303</v>
      </c>
      <c r="C663" s="826">
        <v>126.80038653666219</v>
      </c>
      <c r="D663" s="826">
        <v>68.001820199097054</v>
      </c>
      <c r="E663" s="826">
        <v>111.46163010077564</v>
      </c>
      <c r="F663" s="826">
        <v>0</v>
      </c>
      <c r="G663" s="826">
        <v>0</v>
      </c>
      <c r="H663" s="826">
        <v>0</v>
      </c>
      <c r="I663" s="826">
        <v>618.66317624742442</v>
      </c>
      <c r="J663" s="820">
        <v>270.48714305243357</v>
      </c>
    </row>
    <row r="664" spans="1:10" x14ac:dyDescent="0.25">
      <c r="A664" s="760" t="s">
        <v>558</v>
      </c>
      <c r="B664" s="826">
        <v>197.35866614174034</v>
      </c>
      <c r="C664" s="826">
        <v>130.3794297050357</v>
      </c>
      <c r="D664" s="826">
        <v>66.979236436704625</v>
      </c>
      <c r="E664" s="826">
        <v>114.52938138795294</v>
      </c>
      <c r="F664" s="826">
        <v>0</v>
      </c>
      <c r="G664" s="826">
        <v>0</v>
      </c>
      <c r="H664" s="826">
        <v>0</v>
      </c>
      <c r="I664" s="826">
        <v>658.54394298072941</v>
      </c>
      <c r="J664" s="820">
        <v>272.29396542734594</v>
      </c>
    </row>
    <row r="665" spans="1:10" x14ac:dyDescent="0.25">
      <c r="A665" s="760" t="s">
        <v>559</v>
      </c>
      <c r="B665" s="826">
        <v>217.81034138958907</v>
      </c>
      <c r="C665" s="826">
        <v>151.85368871527689</v>
      </c>
      <c r="D665" s="826">
        <v>65.956652674312181</v>
      </c>
      <c r="E665" s="826">
        <v>119.13100831871891</v>
      </c>
      <c r="F665" s="826">
        <v>0</v>
      </c>
      <c r="G665" s="826">
        <v>0</v>
      </c>
      <c r="H665" s="826">
        <v>7.1580863367470586</v>
      </c>
      <c r="I665" s="826">
        <v>722.96672001145294</v>
      </c>
      <c r="J665" s="820">
        <v>297.31141330820242</v>
      </c>
    </row>
    <row r="666" spans="1:10" x14ac:dyDescent="0.25">
      <c r="A666" s="760" t="s">
        <v>560</v>
      </c>
      <c r="B666" s="826">
        <v>262.29273505366007</v>
      </c>
      <c r="C666" s="826">
        <v>197.35866614174034</v>
      </c>
      <c r="D666" s="826">
        <v>64.934068911919752</v>
      </c>
      <c r="E666" s="826">
        <v>122.19875960589621</v>
      </c>
      <c r="F666" s="826">
        <v>0</v>
      </c>
      <c r="G666" s="826">
        <v>0</v>
      </c>
      <c r="H666" s="826">
        <v>5.1129188119621851</v>
      </c>
      <c r="I666" s="826">
        <v>757.73456793279581</v>
      </c>
      <c r="J666" s="820">
        <v>353.2562088264782</v>
      </c>
    </row>
    <row r="667" spans="1:10" x14ac:dyDescent="0.25">
      <c r="A667" s="760" t="s">
        <v>561</v>
      </c>
      <c r="B667" s="826">
        <v>304.72996119294623</v>
      </c>
      <c r="C667" s="826">
        <v>241.32976792461514</v>
      </c>
      <c r="D667" s="826">
        <v>63.911485149527309</v>
      </c>
      <c r="E667" s="826">
        <v>123.22134336828866</v>
      </c>
      <c r="F667" s="826">
        <v>0</v>
      </c>
      <c r="G667" s="826">
        <v>0</v>
      </c>
      <c r="H667" s="826">
        <v>2.045167524784874</v>
      </c>
      <c r="I667" s="826">
        <v>786.36691327978406</v>
      </c>
      <c r="J667" s="820">
        <v>406.52342741855159</v>
      </c>
    </row>
    <row r="668" spans="1:10" x14ac:dyDescent="0.25">
      <c r="A668" s="760" t="s">
        <v>562</v>
      </c>
      <c r="B668" s="826">
        <v>359.43819248094161</v>
      </c>
      <c r="C668" s="826">
        <v>297.06058297500294</v>
      </c>
      <c r="D668" s="826">
        <v>62.377609505938658</v>
      </c>
      <c r="E668" s="826">
        <v>120.15359208111134</v>
      </c>
      <c r="F668" s="826">
        <v>0</v>
      </c>
      <c r="G668" s="826">
        <v>0</v>
      </c>
      <c r="H668" s="826">
        <v>5.1129188119621851</v>
      </c>
      <c r="I668" s="826">
        <v>804.77342100284795</v>
      </c>
      <c r="J668" s="820">
        <v>478.10347496799892</v>
      </c>
    </row>
    <row r="669" spans="1:10" x14ac:dyDescent="0.25">
      <c r="A669" s="760" t="s">
        <v>563</v>
      </c>
      <c r="B669" s="826">
        <v>405.45446178860129</v>
      </c>
      <c r="C669" s="826">
        <v>344.09943604505503</v>
      </c>
      <c r="D669" s="826">
        <v>61.355025743546221</v>
      </c>
      <c r="E669" s="826">
        <v>121.6874677247</v>
      </c>
      <c r="F669" s="826">
        <v>0</v>
      </c>
      <c r="G669" s="826">
        <v>0</v>
      </c>
      <c r="H669" s="826">
        <v>0.51129188119621849</v>
      </c>
      <c r="I669" s="826">
        <v>830.33801506265888</v>
      </c>
      <c r="J669" s="820">
        <v>537.59541472898604</v>
      </c>
    </row>
    <row r="670" spans="1:10" x14ac:dyDescent="0.25">
      <c r="A670" s="760" t="s">
        <v>564</v>
      </c>
      <c r="B670" s="826">
        <v>411.07867248175967</v>
      </c>
      <c r="C670" s="826">
        <v>352.28010614419452</v>
      </c>
      <c r="D670" s="826">
        <v>58.798566337565127</v>
      </c>
      <c r="E670" s="826">
        <v>118.6197164375227</v>
      </c>
      <c r="F670" s="826">
        <v>0</v>
      </c>
      <c r="G670" s="826">
        <v>0</v>
      </c>
      <c r="H670" s="826">
        <v>0</v>
      </c>
      <c r="I670" s="826">
        <v>852.32356595409624</v>
      </c>
      <c r="J670" s="820">
        <v>543.75485778010534</v>
      </c>
    </row>
    <row r="671" spans="1:10" x14ac:dyDescent="0.25">
      <c r="A671" s="760" t="s">
        <v>565</v>
      </c>
      <c r="B671" s="826">
        <v>431.01905584841217</v>
      </c>
      <c r="C671" s="826">
        <v>373.75436515443573</v>
      </c>
      <c r="D671" s="826">
        <v>57.775982575172691</v>
      </c>
      <c r="E671" s="826">
        <v>118.6197164375227</v>
      </c>
      <c r="F671" s="826">
        <v>0</v>
      </c>
      <c r="G671" s="826">
        <v>0</v>
      </c>
      <c r="H671" s="826">
        <v>3.5790431683735293</v>
      </c>
      <c r="I671" s="826">
        <v>891.69304080620509</v>
      </c>
      <c r="J671" s="820">
        <v>586.02182984148487</v>
      </c>
    </row>
    <row r="672" spans="1:10" x14ac:dyDescent="0.25">
      <c r="A672" s="760" t="s">
        <v>566</v>
      </c>
      <c r="B672" s="826">
        <v>517.93867565176936</v>
      </c>
      <c r="C672" s="826">
        <v>461.69656872018533</v>
      </c>
      <c r="D672" s="826">
        <v>56.242106931584033</v>
      </c>
      <c r="E672" s="826">
        <v>122.19875960589621</v>
      </c>
      <c r="F672" s="826">
        <v>0</v>
      </c>
      <c r="G672" s="826">
        <v>0</v>
      </c>
      <c r="H672" s="826">
        <v>0</v>
      </c>
      <c r="I672" s="826">
        <v>943.33352080702309</v>
      </c>
      <c r="J672" s="820">
        <v>700.7694163871862</v>
      </c>
    </row>
    <row r="673" spans="1:10" x14ac:dyDescent="0.25">
      <c r="A673" s="760" t="s">
        <v>567</v>
      </c>
      <c r="B673" s="826">
        <v>660.07781862431807</v>
      </c>
      <c r="C673" s="826">
        <v>605.8808792175189</v>
      </c>
      <c r="D673" s="826">
        <v>54.19693940679916</v>
      </c>
      <c r="E673" s="826">
        <v>123.22134336828866</v>
      </c>
      <c r="F673" s="826">
        <v>0</v>
      </c>
      <c r="G673" s="826">
        <v>0</v>
      </c>
      <c r="H673" s="826">
        <v>2.5564594059810926</v>
      </c>
      <c r="I673" s="826">
        <v>962.25132041128325</v>
      </c>
      <c r="J673" s="820">
        <v>898.9211747573446</v>
      </c>
    </row>
    <row r="674" spans="1:10" x14ac:dyDescent="0.25">
      <c r="A674" s="760" t="s">
        <v>568</v>
      </c>
      <c r="B674" s="826">
        <v>709.67313110035127</v>
      </c>
      <c r="C674" s="826">
        <v>657.01006733714075</v>
      </c>
      <c r="D674" s="826">
        <v>52.663063763210502</v>
      </c>
      <c r="E674" s="826">
        <v>125.26651089307353</v>
      </c>
      <c r="F674" s="826">
        <v>0</v>
      </c>
      <c r="G674" s="826">
        <v>0</v>
      </c>
      <c r="H674" s="826">
        <v>2.045167524784874</v>
      </c>
      <c r="I674" s="826">
        <v>885.55753823185046</v>
      </c>
      <c r="J674" s="820">
        <v>973.75566835942811</v>
      </c>
    </row>
    <row r="675" spans="1:10" x14ac:dyDescent="0.25">
      <c r="A675" s="760" t="s">
        <v>569</v>
      </c>
      <c r="B675" s="826">
        <v>947.42385585659292</v>
      </c>
      <c r="C675" s="826">
        <v>895.78337585577481</v>
      </c>
      <c r="D675" s="826">
        <v>51.640480000818066</v>
      </c>
      <c r="E675" s="826">
        <v>130.89072158623193</v>
      </c>
      <c r="F675" s="826">
        <v>0</v>
      </c>
      <c r="G675" s="826">
        <v>2.5564594059810926</v>
      </c>
      <c r="H675" s="826">
        <v>3.5790431683735293</v>
      </c>
      <c r="I675" s="826">
        <v>987.81591447109417</v>
      </c>
      <c r="J675" s="820">
        <v>1304.382465841147</v>
      </c>
    </row>
    <row r="676" spans="1:10" x14ac:dyDescent="0.25">
      <c r="A676" s="760" t="s">
        <v>570</v>
      </c>
      <c r="B676" s="826">
        <v>1294.0797513076291</v>
      </c>
      <c r="C676" s="826">
        <v>1243.9731469503995</v>
      </c>
      <c r="D676" s="826">
        <v>50.106604357229415</v>
      </c>
      <c r="E676" s="826">
        <v>140.09397544776388</v>
      </c>
      <c r="F676" s="826">
        <v>0.51129188119621849</v>
      </c>
      <c r="G676" s="826">
        <v>0</v>
      </c>
      <c r="H676" s="826">
        <v>6.1355025743546223</v>
      </c>
      <c r="I676" s="826">
        <v>1044.5693132838744</v>
      </c>
      <c r="J676" s="820">
        <v>1794.6061835317298</v>
      </c>
    </row>
    <row r="677" spans="1:10" x14ac:dyDescent="0.25">
      <c r="A677" s="760" t="s">
        <v>571</v>
      </c>
      <c r="B677" s="826">
        <v>1651.9840681449821</v>
      </c>
      <c r="C677" s="826">
        <v>1603.4113394313413</v>
      </c>
      <c r="D677" s="826">
        <v>48.572728713640757</v>
      </c>
      <c r="E677" s="826">
        <v>151.85368871527689</v>
      </c>
      <c r="F677" s="826">
        <v>0.51129188119621849</v>
      </c>
      <c r="G677" s="826">
        <v>0</v>
      </c>
      <c r="H677" s="826">
        <v>5.1129188119621851</v>
      </c>
      <c r="I677" s="826">
        <v>875.33170060792611</v>
      </c>
      <c r="J677" s="820">
        <v>2315.7107746701722</v>
      </c>
    </row>
    <row r="678" spans="1:10" x14ac:dyDescent="0.25">
      <c r="A678" s="760" t="s">
        <v>572</v>
      </c>
      <c r="B678" s="826">
        <v>1945.9768998328077</v>
      </c>
      <c r="C678" s="826">
        <v>1898.9380467627554</v>
      </c>
      <c r="D678" s="826">
        <v>47.038853070052099</v>
      </c>
      <c r="E678" s="826">
        <v>143.6730186161374</v>
      </c>
      <c r="F678" s="826">
        <v>0.51129188119621849</v>
      </c>
      <c r="G678" s="826">
        <v>0</v>
      </c>
      <c r="H678" s="826">
        <v>14.827464554690337</v>
      </c>
      <c r="I678" s="826">
        <v>1033.3208918975577</v>
      </c>
      <c r="J678" s="820">
        <v>2754.452896078054</v>
      </c>
    </row>
    <row r="679" spans="1:10" x14ac:dyDescent="0.25">
      <c r="A679" s="760" t="s">
        <v>573</v>
      </c>
      <c r="B679" s="826">
        <v>2244.5713584513992</v>
      </c>
      <c r="C679" s="826">
        <v>2199.0663810249357</v>
      </c>
      <c r="D679" s="826">
        <v>45.504977426463448</v>
      </c>
      <c r="E679" s="826">
        <v>142.13914297254874</v>
      </c>
      <c r="F679" s="826">
        <v>0.51129188119621849</v>
      </c>
      <c r="G679" s="826">
        <v>0</v>
      </c>
      <c r="H679" s="826">
        <v>27.09846970339958</v>
      </c>
      <c r="I679" s="826">
        <v>1038.945102590716</v>
      </c>
      <c r="J679" s="820">
        <v>3202.7284159111105</v>
      </c>
    </row>
    <row r="680" spans="1:10" x14ac:dyDescent="0.25">
      <c r="A680" s="760" t="s">
        <v>574</v>
      </c>
      <c r="B680" s="826">
        <v>2595.3175889520053</v>
      </c>
      <c r="C680" s="826">
        <v>2551.3464871691303</v>
      </c>
      <c r="D680" s="826">
        <v>43.97110178287479</v>
      </c>
      <c r="E680" s="826">
        <v>142.13914297254874</v>
      </c>
      <c r="F680" s="826">
        <v>0.51129188119621849</v>
      </c>
      <c r="G680" s="826">
        <v>0</v>
      </c>
      <c r="H680" s="826">
        <v>38.858182970912608</v>
      </c>
      <c r="I680" s="826">
        <v>1045.5918970462669</v>
      </c>
      <c r="J680" s="820">
        <v>3725.3130802803698</v>
      </c>
    </row>
    <row r="681" spans="1:10" x14ac:dyDescent="0.25">
      <c r="A681" s="760" t="s">
        <v>575</v>
      </c>
      <c r="B681" s="826">
        <v>3015.0882234141004</v>
      </c>
      <c r="C681" s="826">
        <v>2973.1622891560105</v>
      </c>
      <c r="D681" s="826">
        <v>41.925934258089917</v>
      </c>
      <c r="E681" s="826">
        <v>139.07139168537142</v>
      </c>
      <c r="F681" s="826">
        <v>0.51129188119621849</v>
      </c>
      <c r="G681" s="826">
        <v>0</v>
      </c>
      <c r="H681" s="826">
        <v>89.476079209338238</v>
      </c>
      <c r="I681" s="826">
        <v>1123.8195548692884</v>
      </c>
      <c r="J681" s="820">
        <v>4340.6234816023425</v>
      </c>
    </row>
    <row r="682" spans="1:10" x14ac:dyDescent="0.25">
      <c r="A682" s="760" t="s">
        <v>576</v>
      </c>
      <c r="B682" s="826">
        <v>3440.4830685693541</v>
      </c>
      <c r="C682" s="826">
        <v>3400.0910099548528</v>
      </c>
      <c r="D682" s="826">
        <v>40.392058614501259</v>
      </c>
      <c r="E682" s="826">
        <v>153.89885624006178</v>
      </c>
      <c r="F682" s="826">
        <v>0.51129188119621849</v>
      </c>
      <c r="G682" s="826">
        <v>0</v>
      </c>
      <c r="H682" s="826">
        <v>184.57636911183488</v>
      </c>
      <c r="I682" s="826">
        <v>1105.4130471462245</v>
      </c>
      <c r="J682" s="820">
        <v>4971.5664428369701</v>
      </c>
    </row>
    <row r="683" spans="1:10" x14ac:dyDescent="0.25">
      <c r="A683" s="760" t="s">
        <v>577</v>
      </c>
      <c r="B683" s="826">
        <v>3866.3892056058044</v>
      </c>
      <c r="C683" s="826">
        <v>3827.5310226348915</v>
      </c>
      <c r="D683" s="826">
        <v>38.858182970912608</v>
      </c>
      <c r="E683" s="826">
        <v>154.9214400024542</v>
      </c>
      <c r="F683" s="826">
        <v>0.51129188119621849</v>
      </c>
      <c r="G683" s="826">
        <v>0</v>
      </c>
      <c r="H683" s="826">
        <v>182.53120158704999</v>
      </c>
      <c r="I683" s="826">
        <v>1106.946922789813</v>
      </c>
      <c r="J683" s="820">
        <v>5611.6197974821434</v>
      </c>
    </row>
    <row r="684" spans="1:10" x14ac:dyDescent="0.25">
      <c r="A684" s="760" t="s">
        <v>578</v>
      </c>
      <c r="B684" s="826">
        <v>4284.1146725431145</v>
      </c>
      <c r="C684" s="826">
        <v>4247.3016570969867</v>
      </c>
      <c r="D684" s="826">
        <v>36.813015446127729</v>
      </c>
      <c r="E684" s="826">
        <v>164.63598574518235</v>
      </c>
      <c r="F684" s="826">
        <v>0</v>
      </c>
      <c r="G684" s="826">
        <v>0</v>
      </c>
      <c r="H684" s="826">
        <v>257.17981624169789</v>
      </c>
      <c r="I684" s="826">
        <v>1132.0002249684278</v>
      </c>
      <c r="J684" s="820">
        <v>6278.2685581224241</v>
      </c>
    </row>
    <row r="685" spans="1:10" x14ac:dyDescent="0.25">
      <c r="A685" s="760" t="s">
        <v>579</v>
      </c>
      <c r="B685" s="826">
        <v>4710.0208095795651</v>
      </c>
      <c r="C685" s="826">
        <v>4674.7416697770259</v>
      </c>
      <c r="D685" s="826">
        <v>35.279139802539078</v>
      </c>
      <c r="E685" s="826">
        <v>188.66670416140462</v>
      </c>
      <c r="F685" s="826">
        <v>0</v>
      </c>
      <c r="G685" s="826">
        <v>0</v>
      </c>
      <c r="H685" s="826">
        <v>361.48336000572647</v>
      </c>
      <c r="I685" s="826">
        <v>1189.2649156624043</v>
      </c>
      <c r="J685" s="820">
        <v>7012.9356221005737</v>
      </c>
    </row>
    <row r="686" spans="1:10" x14ac:dyDescent="0.25">
      <c r="A686" s="760" t="s">
        <v>580</v>
      </c>
      <c r="B686" s="826">
        <v>5174.7851295869277</v>
      </c>
      <c r="C686" s="826">
        <v>5141.5511573091735</v>
      </c>
      <c r="D686" s="826">
        <v>33.233972277754205</v>
      </c>
      <c r="E686" s="826">
        <v>201.44900119131009</v>
      </c>
      <c r="F686" s="826">
        <v>0</v>
      </c>
      <c r="G686" s="826">
        <v>0</v>
      </c>
      <c r="H686" s="826">
        <v>121.6874677247</v>
      </c>
      <c r="I686" s="826">
        <v>1275.1619517033689</v>
      </c>
      <c r="J686" s="820">
        <v>7800.0234079557922</v>
      </c>
    </row>
    <row r="687" spans="1:10" x14ac:dyDescent="0.25">
      <c r="A687" s="760" t="s">
        <v>581</v>
      </c>
      <c r="B687" s="826">
        <v>5655.9107897925687</v>
      </c>
      <c r="C687" s="826">
        <v>5624.7219850395995</v>
      </c>
      <c r="D687" s="826">
        <v>31.188804752969329</v>
      </c>
      <c r="E687" s="826">
        <v>206.05062812207606</v>
      </c>
      <c r="F687" s="826">
        <v>0</v>
      </c>
      <c r="G687" s="826">
        <v>0</v>
      </c>
      <c r="H687" s="826">
        <v>63.400193268331094</v>
      </c>
      <c r="I687" s="826">
        <v>1323.2233885358135</v>
      </c>
      <c r="J687" s="820">
        <v>8601.9101983406836</v>
      </c>
    </row>
    <row r="688" spans="1:10" x14ac:dyDescent="0.25">
      <c r="A688" s="760" t="s">
        <v>582</v>
      </c>
      <c r="B688" s="826">
        <v>6124.7654448495014</v>
      </c>
      <c r="C688" s="826">
        <v>6095.6218076213172</v>
      </c>
      <c r="D688" s="826">
        <v>29.143637228184453</v>
      </c>
      <c r="E688" s="826">
        <v>165.65856950757478</v>
      </c>
      <c r="F688" s="826">
        <v>0</v>
      </c>
      <c r="G688" s="826">
        <v>0</v>
      </c>
      <c r="H688" s="826">
        <v>16.361340198278992</v>
      </c>
      <c r="I688" s="826">
        <v>1494.5061687365467</v>
      </c>
      <c r="J688" s="820">
        <v>9278.1482452637993</v>
      </c>
    </row>
    <row r="689" spans="1:10" x14ac:dyDescent="0.25">
      <c r="A689" s="760" t="s">
        <v>583</v>
      </c>
      <c r="B689" s="826">
        <v>6481.6471779244621</v>
      </c>
      <c r="C689" s="826">
        <v>6454.548708221062</v>
      </c>
      <c r="D689" s="826">
        <v>27.09846970339958</v>
      </c>
      <c r="E689" s="826">
        <v>223.43455208274747</v>
      </c>
      <c r="F689" s="826">
        <v>0</v>
      </c>
      <c r="G689" s="826">
        <v>0</v>
      </c>
      <c r="H689" s="826">
        <v>46.527561188855884</v>
      </c>
      <c r="I689" s="826">
        <v>1515.9804277467879</v>
      </c>
      <c r="J689" s="820">
        <v>9814.5211608543468</v>
      </c>
    </row>
    <row r="690" spans="1:10" x14ac:dyDescent="0.25">
      <c r="A690" s="760" t="s">
        <v>584</v>
      </c>
      <c r="B690" s="826">
        <v>6849.7773323857391</v>
      </c>
      <c r="C690" s="826">
        <v>6824.7240302071241</v>
      </c>
      <c r="D690" s="826">
        <v>25.053302178614707</v>
      </c>
      <c r="E690" s="826">
        <v>171.79407208192941</v>
      </c>
      <c r="F690" s="826">
        <v>0</v>
      </c>
      <c r="G690" s="826">
        <v>0</v>
      </c>
      <c r="H690" s="826">
        <v>54.708231287995382</v>
      </c>
      <c r="I690" s="826">
        <v>1537.4546867570291</v>
      </c>
      <c r="J690" s="820">
        <v>10298.450269475963</v>
      </c>
    </row>
    <row r="691" spans="1:10" x14ac:dyDescent="0.25">
      <c r="A691" s="760" t="s">
        <v>585</v>
      </c>
      <c r="B691" s="826">
        <v>7369.7611755622938</v>
      </c>
      <c r="C691" s="826">
        <v>7346.7530409084638</v>
      </c>
      <c r="D691" s="826">
        <v>22.496842772633613</v>
      </c>
      <c r="E691" s="826">
        <v>172.81665584432184</v>
      </c>
      <c r="F691" s="826">
        <v>0</v>
      </c>
      <c r="G691" s="826">
        <v>0</v>
      </c>
      <c r="H691" s="826">
        <v>0</v>
      </c>
      <c r="I691" s="826">
        <v>1612.6145932928732</v>
      </c>
      <c r="J691" s="820">
        <v>10857.091553973123</v>
      </c>
    </row>
    <row r="692" spans="1:10" x14ac:dyDescent="0.25">
      <c r="A692" s="760" t="s">
        <v>586</v>
      </c>
      <c r="B692" s="826">
        <v>7820.7206147773577</v>
      </c>
      <c r="C692" s="826">
        <v>7800.2689395295092</v>
      </c>
      <c r="D692" s="826">
        <v>20.45167524784874</v>
      </c>
      <c r="E692" s="826">
        <v>172.81665584432184</v>
      </c>
      <c r="F692" s="826">
        <v>0</v>
      </c>
      <c r="G692" s="826">
        <v>0</v>
      </c>
      <c r="H692" s="826">
        <v>0</v>
      </c>
      <c r="I692" s="826">
        <v>1592.1629180450243</v>
      </c>
      <c r="J692" s="820">
        <v>11449.251862933985</v>
      </c>
    </row>
    <row r="693" spans="1:10" x14ac:dyDescent="0.25">
      <c r="A693" s="760" t="s">
        <v>587</v>
      </c>
      <c r="B693" s="826">
        <v>8411.7740294401865</v>
      </c>
      <c r="C693" s="826">
        <v>8393.8788135983195</v>
      </c>
      <c r="D693" s="826">
        <v>17.895215841867646</v>
      </c>
      <c r="E693" s="826">
        <v>174.86182336910673</v>
      </c>
      <c r="F693" s="826">
        <v>0</v>
      </c>
      <c r="G693" s="826">
        <v>0</v>
      </c>
      <c r="H693" s="826">
        <v>0</v>
      </c>
      <c r="I693" s="826">
        <v>1558.417653886074</v>
      </c>
      <c r="J693" s="820">
        <v>12290.871356532785</v>
      </c>
    </row>
    <row r="694" spans="1:10" x14ac:dyDescent="0.25">
      <c r="A694" s="760"/>
      <c r="B694" s="826"/>
      <c r="C694" s="826"/>
      <c r="D694" s="826"/>
      <c r="E694" s="826"/>
      <c r="F694" s="826"/>
      <c r="G694" s="826"/>
      <c r="H694" s="826"/>
      <c r="I694" s="826"/>
      <c r="J694" s="820"/>
    </row>
    <row r="695" spans="1:10" x14ac:dyDescent="0.25">
      <c r="A695" s="760" t="s">
        <v>588</v>
      </c>
      <c r="B695" s="826">
        <v>8793.1977728125657</v>
      </c>
      <c r="C695" s="826">
        <v>8777.8590163766785</v>
      </c>
      <c r="D695" s="826">
        <v>15.338756435886555</v>
      </c>
      <c r="E695" s="826">
        <v>179.9747421810689</v>
      </c>
      <c r="F695" s="826">
        <v>0</v>
      </c>
      <c r="G695" s="826">
        <v>0</v>
      </c>
      <c r="H695" s="826">
        <v>0</v>
      </c>
      <c r="I695" s="826">
        <v>1423.4365972502724</v>
      </c>
      <c r="J695" s="820">
        <v>12848.602032252385</v>
      </c>
    </row>
    <row r="696" spans="1:10" x14ac:dyDescent="0.25">
      <c r="A696" s="760" t="s">
        <v>589</v>
      </c>
      <c r="B696" s="826">
        <v>8649.0134623152317</v>
      </c>
      <c r="C696" s="826">
        <v>8635.7198734041303</v>
      </c>
      <c r="D696" s="826">
        <v>13.293588911101681</v>
      </c>
      <c r="E696" s="826">
        <v>177.41828277508782</v>
      </c>
      <c r="F696" s="826">
        <v>0</v>
      </c>
      <c r="G696" s="826">
        <v>0</v>
      </c>
      <c r="H696" s="826">
        <v>130.89072158623193</v>
      </c>
      <c r="I696" s="826">
        <v>1556.8837782424853</v>
      </c>
      <c r="J696" s="820">
        <v>12679.086447977905</v>
      </c>
    </row>
    <row r="697" spans="1:10" x14ac:dyDescent="0.25">
      <c r="A697" s="760" t="s">
        <v>590</v>
      </c>
      <c r="B697" s="826">
        <v>8619.8698250870475</v>
      </c>
      <c r="C697" s="826">
        <v>8619.8698250870475</v>
      </c>
      <c r="D697" s="826">
        <v>0</v>
      </c>
      <c r="E697" s="826">
        <v>176.90699089389159</v>
      </c>
      <c r="F697" s="826">
        <v>0</v>
      </c>
      <c r="G697" s="826">
        <v>0</v>
      </c>
      <c r="H697" s="826">
        <v>0</v>
      </c>
      <c r="I697" s="826">
        <v>1809.4619675534173</v>
      </c>
      <c r="J697" s="820">
        <v>12679.094659383256</v>
      </c>
    </row>
    <row r="698" spans="1:10" x14ac:dyDescent="0.25">
      <c r="A698" s="760" t="s">
        <v>591</v>
      </c>
      <c r="B698" s="826">
        <v>8518.6340326101963</v>
      </c>
      <c r="C698" s="826">
        <v>8518.6340326101963</v>
      </c>
      <c r="D698" s="826">
        <v>0</v>
      </c>
      <c r="E698" s="826">
        <v>172.30536396312564</v>
      </c>
      <c r="F698" s="826">
        <v>0</v>
      </c>
      <c r="G698" s="826">
        <v>0</v>
      </c>
      <c r="H698" s="826">
        <v>70.046987723881941</v>
      </c>
      <c r="I698" s="826">
        <v>2348.8749022154279</v>
      </c>
      <c r="J698" s="820">
        <v>12550.825043515319</v>
      </c>
    </row>
    <row r="699" spans="1:10" x14ac:dyDescent="0.25">
      <c r="A699" s="760" t="s">
        <v>592</v>
      </c>
      <c r="B699" s="826">
        <v>8666.397386275903</v>
      </c>
      <c r="C699" s="826">
        <v>8666.397386275903</v>
      </c>
      <c r="D699" s="826">
        <v>0</v>
      </c>
      <c r="E699" s="826">
        <v>171.28278020073319</v>
      </c>
      <c r="F699" s="826">
        <v>0</v>
      </c>
      <c r="G699" s="826">
        <v>0</v>
      </c>
      <c r="H699" s="826">
        <v>0</v>
      </c>
      <c r="I699" s="826">
        <v>2033.9191033985571</v>
      </c>
      <c r="J699" s="820">
        <v>12817.005025816079</v>
      </c>
    </row>
    <row r="700" spans="1:10" x14ac:dyDescent="0.25">
      <c r="A700" s="760" t="s">
        <v>593</v>
      </c>
      <c r="B700" s="826">
        <v>8493.5807304315822</v>
      </c>
      <c r="C700" s="826">
        <v>8493.5807304315822</v>
      </c>
      <c r="D700" s="826">
        <v>0</v>
      </c>
      <c r="E700" s="826">
        <v>163.10211010159369</v>
      </c>
      <c r="F700" s="826">
        <v>0</v>
      </c>
      <c r="G700" s="826">
        <v>0</v>
      </c>
      <c r="H700" s="826">
        <v>0</v>
      </c>
      <c r="I700" s="826">
        <v>2042.6110653788928</v>
      </c>
      <c r="J700" s="820">
        <v>12664.22742823511</v>
      </c>
    </row>
    <row r="701" spans="1:10" x14ac:dyDescent="0.25">
      <c r="A701" s="760" t="s">
        <v>594</v>
      </c>
      <c r="B701" s="826">
        <v>8062.0503827019729</v>
      </c>
      <c r="C701" s="826">
        <v>8062.0503827019729</v>
      </c>
      <c r="D701" s="826">
        <v>0</v>
      </c>
      <c r="E701" s="826">
        <v>156.96660752723909</v>
      </c>
      <c r="F701" s="826">
        <v>0</v>
      </c>
      <c r="G701" s="826">
        <v>206.56192000327226</v>
      </c>
      <c r="H701" s="826">
        <v>0</v>
      </c>
      <c r="I701" s="826">
        <v>2450.1106946922791</v>
      </c>
      <c r="J701" s="820">
        <v>12103.163560880954</v>
      </c>
    </row>
    <row r="702" spans="1:10" x14ac:dyDescent="0.25">
      <c r="A702" s="760" t="s">
        <v>595</v>
      </c>
      <c r="B702" s="826">
        <v>8521.7017838973734</v>
      </c>
      <c r="C702" s="826">
        <v>8521.7017838973734</v>
      </c>
      <c r="D702" s="826">
        <v>0</v>
      </c>
      <c r="E702" s="826">
        <v>153.38756435886555</v>
      </c>
      <c r="F702" s="826">
        <v>0</v>
      </c>
      <c r="G702" s="826">
        <v>151.85368871527689</v>
      </c>
      <c r="H702" s="826">
        <v>0</v>
      </c>
      <c r="I702" s="826">
        <v>2451.6445703358677</v>
      </c>
      <c r="J702" s="820">
        <v>12880.638739850017</v>
      </c>
    </row>
    <row r="703" spans="1:10" x14ac:dyDescent="0.25">
      <c r="A703" s="760" t="s">
        <v>598</v>
      </c>
      <c r="B703" s="826">
        <v>8894</v>
      </c>
      <c r="C703" s="826">
        <v>8894</v>
      </c>
      <c r="D703" s="826">
        <v>0</v>
      </c>
      <c r="E703" s="826">
        <v>152</v>
      </c>
      <c r="F703" s="826">
        <v>0</v>
      </c>
      <c r="G703" s="826">
        <v>147</v>
      </c>
      <c r="H703" s="826">
        <v>0</v>
      </c>
      <c r="I703" s="826">
        <v>1772</v>
      </c>
      <c r="J703" s="820">
        <v>13465</v>
      </c>
    </row>
    <row r="704" spans="1:10" x14ac:dyDescent="0.25">
      <c r="A704" s="760" t="s">
        <v>599</v>
      </c>
      <c r="B704" s="826">
        <v>9584</v>
      </c>
      <c r="C704" s="826">
        <v>9584</v>
      </c>
      <c r="D704" s="826">
        <v>0</v>
      </c>
      <c r="E704" s="826">
        <v>149</v>
      </c>
      <c r="F704" s="826">
        <v>0</v>
      </c>
      <c r="G704" s="826">
        <v>134</v>
      </c>
      <c r="H704" s="826">
        <v>0</v>
      </c>
      <c r="I704" s="826">
        <v>1790</v>
      </c>
      <c r="J704" s="820">
        <v>14505</v>
      </c>
    </row>
    <row r="705" spans="1:10" x14ac:dyDescent="0.25">
      <c r="A705" s="760" t="s">
        <v>600</v>
      </c>
      <c r="B705" s="826">
        <v>10606</v>
      </c>
      <c r="C705" s="826">
        <v>10606</v>
      </c>
      <c r="D705" s="826">
        <v>0</v>
      </c>
      <c r="E705" s="826">
        <v>146</v>
      </c>
      <c r="F705" s="826">
        <v>0</v>
      </c>
      <c r="G705" s="826">
        <v>112</v>
      </c>
      <c r="H705" s="826">
        <v>0</v>
      </c>
      <c r="I705" s="826">
        <v>1920</v>
      </c>
      <c r="J705" s="829">
        <v>16003</v>
      </c>
    </row>
    <row r="706" spans="1:10" x14ac:dyDescent="0.25">
      <c r="A706" s="760" t="s">
        <v>601</v>
      </c>
      <c r="B706" s="826">
        <v>11270</v>
      </c>
      <c r="C706" s="826">
        <v>11270</v>
      </c>
      <c r="D706" s="826">
        <v>0</v>
      </c>
      <c r="E706" s="826">
        <v>144</v>
      </c>
      <c r="F706" s="826">
        <v>0</v>
      </c>
      <c r="G706" s="826">
        <v>89</v>
      </c>
      <c r="H706" s="826">
        <v>104</v>
      </c>
      <c r="I706" s="826">
        <v>1989</v>
      </c>
      <c r="J706" s="829">
        <v>17013</v>
      </c>
    </row>
    <row r="707" spans="1:10" x14ac:dyDescent="0.25">
      <c r="A707" s="760">
        <v>38717</v>
      </c>
      <c r="B707" s="826">
        <v>12303</v>
      </c>
      <c r="C707" s="826">
        <v>12303</v>
      </c>
      <c r="D707" s="826">
        <v>0</v>
      </c>
      <c r="E707" s="826">
        <v>141</v>
      </c>
      <c r="F707" s="826">
        <v>0</v>
      </c>
      <c r="G707" s="826">
        <v>67</v>
      </c>
      <c r="H707" s="826">
        <v>160</v>
      </c>
      <c r="I707" s="826">
        <v>1906</v>
      </c>
      <c r="J707" s="829">
        <v>18564</v>
      </c>
    </row>
    <row r="708" spans="1:10" x14ac:dyDescent="0.25">
      <c r="A708" s="760" t="s">
        <v>602</v>
      </c>
      <c r="B708" s="458">
        <v>13384</v>
      </c>
      <c r="C708" s="458">
        <v>13384</v>
      </c>
      <c r="D708" s="458">
        <v>0</v>
      </c>
      <c r="E708" s="458">
        <v>136</v>
      </c>
      <c r="F708" s="458">
        <v>0</v>
      </c>
      <c r="G708" s="458">
        <v>46</v>
      </c>
      <c r="H708" s="458">
        <v>109</v>
      </c>
      <c r="I708" s="458">
        <v>1939</v>
      </c>
      <c r="J708" s="820">
        <v>20149</v>
      </c>
    </row>
    <row r="709" spans="1:10" x14ac:dyDescent="0.25">
      <c r="A709" s="760"/>
      <c r="B709" s="458"/>
      <c r="C709" s="458"/>
      <c r="D709" s="458"/>
      <c r="E709" s="458"/>
      <c r="F709" s="458"/>
      <c r="G709" s="458"/>
      <c r="H709" s="458"/>
      <c r="I709" s="458"/>
      <c r="J709" s="820"/>
    </row>
    <row r="710" spans="1:10" ht="14.4" x14ac:dyDescent="0.25">
      <c r="A710" s="818" t="s">
        <v>678</v>
      </c>
      <c r="B710" s="458">
        <v>13383.93</v>
      </c>
      <c r="C710" s="458">
        <v>13383.93</v>
      </c>
      <c r="D710" s="458">
        <v>0</v>
      </c>
      <c r="E710" s="458">
        <v>136.191</v>
      </c>
      <c r="F710" s="458">
        <v>0</v>
      </c>
      <c r="G710" s="458">
        <v>45.716000000000001</v>
      </c>
      <c r="H710" s="458">
        <v>109.051</v>
      </c>
      <c r="I710" s="458">
        <v>1938.923</v>
      </c>
      <c r="J710" s="820">
        <v>20148.692224999999</v>
      </c>
    </row>
    <row r="711" spans="1:10" x14ac:dyDescent="0.25">
      <c r="A711" s="814">
        <v>39447</v>
      </c>
      <c r="B711" s="458">
        <v>14304.545</v>
      </c>
      <c r="C711" s="458">
        <v>14304.545</v>
      </c>
      <c r="D711" s="458">
        <v>0</v>
      </c>
      <c r="E711" s="458">
        <v>132.87899999999999</v>
      </c>
      <c r="F711" s="458">
        <v>0</v>
      </c>
      <c r="G711" s="458">
        <v>12.557</v>
      </c>
      <c r="H711" s="458">
        <v>209.55099999999999</v>
      </c>
      <c r="I711" s="458">
        <v>1783.115</v>
      </c>
      <c r="J711" s="820">
        <v>21577.435364000001</v>
      </c>
    </row>
    <row r="712" spans="1:10" x14ac:dyDescent="0.25">
      <c r="A712" s="814">
        <v>39813</v>
      </c>
      <c r="B712" s="458">
        <v>15277.366</v>
      </c>
      <c r="C712" s="458">
        <v>15277.366</v>
      </c>
      <c r="D712" s="458">
        <v>0</v>
      </c>
      <c r="E712" s="458">
        <v>126.288</v>
      </c>
      <c r="F712" s="458">
        <v>0</v>
      </c>
      <c r="G712" s="458">
        <v>0</v>
      </c>
      <c r="H712" s="458">
        <v>0</v>
      </c>
      <c r="I712" s="458">
        <v>1658.2550000000001</v>
      </c>
      <c r="J712" s="820">
        <v>23084.810506999998</v>
      </c>
    </row>
    <row r="713" spans="1:10" x14ac:dyDescent="0.25">
      <c r="A713" s="814">
        <v>40178</v>
      </c>
      <c r="B713" s="458">
        <v>16010.882</v>
      </c>
      <c r="C713" s="458">
        <v>16010.882</v>
      </c>
      <c r="D713" s="458">
        <v>0</v>
      </c>
      <c r="E713" s="458">
        <v>121.063</v>
      </c>
      <c r="F713" s="458">
        <v>0</v>
      </c>
      <c r="G713" s="458">
        <v>0</v>
      </c>
      <c r="H713" s="458">
        <v>70.5</v>
      </c>
      <c r="I713" s="458">
        <v>1819.7329999999999</v>
      </c>
      <c r="J713" s="820">
        <v>24255.861763000001</v>
      </c>
    </row>
    <row r="714" spans="1:10" ht="24.75" customHeight="1" x14ac:dyDescent="0.25">
      <c r="A714" s="768"/>
      <c r="B714" s="423" t="s">
        <v>255</v>
      </c>
      <c r="C714" s="799"/>
      <c r="D714" s="799"/>
      <c r="E714" s="799"/>
      <c r="F714" s="799"/>
      <c r="G714" s="799"/>
      <c r="H714" s="799"/>
      <c r="I714" s="799"/>
      <c r="J714" s="799"/>
    </row>
    <row r="715" spans="1:10" x14ac:dyDescent="0.25">
      <c r="A715" s="760" t="s">
        <v>628</v>
      </c>
      <c r="B715" s="826">
        <v>513.33704872100338</v>
      </c>
      <c r="C715" s="826">
        <v>76.182490298236559</v>
      </c>
      <c r="D715" s="826">
        <v>437.1545584227668</v>
      </c>
      <c r="E715" s="826">
        <v>1.022583762392437</v>
      </c>
      <c r="F715" s="826">
        <v>0</v>
      </c>
      <c r="G715" s="826">
        <v>0</v>
      </c>
      <c r="H715" s="826">
        <v>0</v>
      </c>
      <c r="I715" s="826">
        <v>0</v>
      </c>
      <c r="J715" s="820">
        <v>324.1787487976024</v>
      </c>
    </row>
    <row r="716" spans="1:10" x14ac:dyDescent="0.25">
      <c r="A716" s="760" t="s">
        <v>551</v>
      </c>
      <c r="B716" s="826">
        <v>637.0696839704882</v>
      </c>
      <c r="C716" s="826">
        <v>119.64230019991513</v>
      </c>
      <c r="D716" s="826">
        <v>517.4273837705731</v>
      </c>
      <c r="E716" s="826">
        <v>162.07952633920127</v>
      </c>
      <c r="F716" s="826">
        <v>0.51129188119621849</v>
      </c>
      <c r="G716" s="826">
        <v>0</v>
      </c>
      <c r="H716" s="826">
        <v>0</v>
      </c>
      <c r="I716" s="826">
        <v>0</v>
      </c>
      <c r="J716" s="820">
        <v>367.92935834275954</v>
      </c>
    </row>
    <row r="717" spans="1:10" x14ac:dyDescent="0.25">
      <c r="A717" s="760" t="s">
        <v>552</v>
      </c>
      <c r="B717" s="826">
        <v>663.14556991149539</v>
      </c>
      <c r="C717" s="826">
        <v>123.73263524948487</v>
      </c>
      <c r="D717" s="826">
        <v>539.41293466201046</v>
      </c>
      <c r="E717" s="826">
        <v>167.70373703235967</v>
      </c>
      <c r="F717" s="826">
        <v>0.51129188119621849</v>
      </c>
      <c r="G717" s="826">
        <v>0</v>
      </c>
      <c r="H717" s="826">
        <v>0</v>
      </c>
      <c r="I717" s="826">
        <v>0</v>
      </c>
      <c r="J717" s="820">
        <v>376.87290856529626</v>
      </c>
    </row>
    <row r="718" spans="1:10" x14ac:dyDescent="0.25">
      <c r="A718" s="760" t="s">
        <v>553</v>
      </c>
      <c r="B718" s="826">
        <v>681.55207763455928</v>
      </c>
      <c r="C718" s="826">
        <v>148.27464554690337</v>
      </c>
      <c r="D718" s="826">
        <v>533.27743208765594</v>
      </c>
      <c r="E718" s="826">
        <v>216.27646574600041</v>
      </c>
      <c r="F718" s="826">
        <v>1.5338756435886556</v>
      </c>
      <c r="G718" s="826">
        <v>0</v>
      </c>
      <c r="H718" s="826">
        <v>0</v>
      </c>
      <c r="I718" s="826">
        <v>0</v>
      </c>
      <c r="J718" s="820">
        <v>381.9074737389663</v>
      </c>
    </row>
    <row r="719" spans="1:10" x14ac:dyDescent="0.25">
      <c r="A719" s="760" t="s">
        <v>489</v>
      </c>
      <c r="B719" s="826">
        <v>634.00193268331088</v>
      </c>
      <c r="C719" s="826">
        <v>209.62967129044958</v>
      </c>
      <c r="D719" s="826">
        <v>424.88355327405759</v>
      </c>
      <c r="E719" s="826">
        <v>254.62335683571681</v>
      </c>
      <c r="F719" s="826">
        <v>1.5338756435886556</v>
      </c>
      <c r="G719" s="826">
        <v>0</v>
      </c>
      <c r="H719" s="826">
        <v>0</v>
      </c>
      <c r="I719" s="826">
        <v>0</v>
      </c>
      <c r="J719" s="820">
        <v>351.50076658164375</v>
      </c>
    </row>
    <row r="720" spans="1:10" x14ac:dyDescent="0.25">
      <c r="A720" s="760" t="s">
        <v>554</v>
      </c>
      <c r="B720" s="826">
        <v>671.32624001063493</v>
      </c>
      <c r="C720" s="826">
        <v>245.93139485538109</v>
      </c>
      <c r="D720" s="826">
        <v>424.88355327405759</v>
      </c>
      <c r="E720" s="826">
        <v>275.07503208356553</v>
      </c>
      <c r="F720" s="826">
        <v>1.5338756435886556</v>
      </c>
      <c r="G720" s="826">
        <v>0</v>
      </c>
      <c r="H720" s="826">
        <v>0</v>
      </c>
      <c r="I720" s="826">
        <v>0</v>
      </c>
      <c r="J720" s="820">
        <v>369.28667143992237</v>
      </c>
    </row>
    <row r="721" spans="1:10" x14ac:dyDescent="0.25">
      <c r="A721" s="760" t="s">
        <v>555</v>
      </c>
      <c r="B721" s="826">
        <v>640.13743525766552</v>
      </c>
      <c r="C721" s="826">
        <v>223.9458439639437</v>
      </c>
      <c r="D721" s="826">
        <v>416.19159129372184</v>
      </c>
      <c r="E721" s="826">
        <v>301.66220990576892</v>
      </c>
      <c r="F721" s="826">
        <v>2.5564594059810926</v>
      </c>
      <c r="G721" s="826">
        <v>0</v>
      </c>
      <c r="H721" s="826">
        <v>0</v>
      </c>
      <c r="I721" s="826">
        <v>519.98384317655416</v>
      </c>
      <c r="J721" s="820">
        <v>349.89747759369527</v>
      </c>
    </row>
    <row r="722" spans="1:10" x14ac:dyDescent="0.25">
      <c r="A722" s="760" t="s">
        <v>556</v>
      </c>
      <c r="B722" s="826">
        <v>665.70202931747644</v>
      </c>
      <c r="C722" s="826">
        <v>256.66852436050169</v>
      </c>
      <c r="D722" s="826">
        <v>409.03350495697481</v>
      </c>
      <c r="E722" s="826">
        <v>358.41560871854915</v>
      </c>
      <c r="F722" s="826">
        <v>3.5790431683735293</v>
      </c>
      <c r="G722" s="826">
        <v>0</v>
      </c>
      <c r="H722" s="826">
        <v>0</v>
      </c>
      <c r="I722" s="826">
        <v>564.46623684062524</v>
      </c>
      <c r="J722" s="820">
        <v>361.6962941143583</v>
      </c>
    </row>
    <row r="723" spans="1:10" x14ac:dyDescent="0.25">
      <c r="A723" s="760" t="s">
        <v>557</v>
      </c>
      <c r="B723" s="826">
        <v>673.37140753541973</v>
      </c>
      <c r="C723" s="826">
        <v>270.47340515279956</v>
      </c>
      <c r="D723" s="826">
        <v>402.89800238262018</v>
      </c>
      <c r="E723" s="826">
        <v>375.79953267922059</v>
      </c>
      <c r="F723" s="826">
        <v>5.1129188119621851</v>
      </c>
      <c r="G723" s="826">
        <v>0</v>
      </c>
      <c r="H723" s="826">
        <v>0</v>
      </c>
      <c r="I723" s="826">
        <v>629.40030575254502</v>
      </c>
      <c r="J723" s="820">
        <v>364.47708120997009</v>
      </c>
    </row>
    <row r="724" spans="1:10" x14ac:dyDescent="0.25">
      <c r="A724" s="760" t="s">
        <v>558</v>
      </c>
      <c r="B724" s="826">
        <v>709.16183921915501</v>
      </c>
      <c r="C724" s="826">
        <v>310.35417188610461</v>
      </c>
      <c r="D724" s="826">
        <v>398.8076673330504</v>
      </c>
      <c r="E724" s="826">
        <v>390.11570535271471</v>
      </c>
      <c r="F724" s="826">
        <v>6.1355025743546223</v>
      </c>
      <c r="G724" s="826">
        <v>0</v>
      </c>
      <c r="H724" s="826">
        <v>0</v>
      </c>
      <c r="I724" s="826">
        <v>643.71647842603909</v>
      </c>
      <c r="J724" s="820">
        <v>382.37994134538712</v>
      </c>
    </row>
    <row r="725" spans="1:10" x14ac:dyDescent="0.25">
      <c r="A725" s="760" t="s">
        <v>559</v>
      </c>
      <c r="B725" s="826">
        <v>810.39763169600633</v>
      </c>
      <c r="C725" s="826">
        <v>421.30451010568402</v>
      </c>
      <c r="D725" s="826">
        <v>389.09312159032226</v>
      </c>
      <c r="E725" s="826">
        <v>391.13828911510717</v>
      </c>
      <c r="F725" s="826">
        <v>7.6693782179432777</v>
      </c>
      <c r="G725" s="826">
        <v>0</v>
      </c>
      <c r="H725" s="826">
        <v>1.022583762392437</v>
      </c>
      <c r="I725" s="826">
        <v>630.93418139613368</v>
      </c>
      <c r="J725" s="820">
        <v>436.30754371487365</v>
      </c>
    </row>
    <row r="726" spans="1:10" x14ac:dyDescent="0.25">
      <c r="A726" s="760" t="s">
        <v>560</v>
      </c>
      <c r="B726" s="826">
        <v>950.49160714377024</v>
      </c>
      <c r="C726" s="826">
        <v>568.55657189019496</v>
      </c>
      <c r="D726" s="826">
        <v>382.44632713477142</v>
      </c>
      <c r="E726" s="826">
        <v>389.60441347151851</v>
      </c>
      <c r="F726" s="826">
        <v>8.1806700991394958</v>
      </c>
      <c r="G726" s="826">
        <v>0</v>
      </c>
      <c r="H726" s="826">
        <v>0</v>
      </c>
      <c r="I726" s="826">
        <v>663.65686179269164</v>
      </c>
      <c r="J726" s="820">
        <v>512.56018504301676</v>
      </c>
    </row>
    <row r="727" spans="1:10" x14ac:dyDescent="0.25">
      <c r="A727" s="760" t="s">
        <v>561</v>
      </c>
      <c r="B727" s="826">
        <v>1075.2468261556476</v>
      </c>
      <c r="C727" s="826">
        <v>705.0715041695853</v>
      </c>
      <c r="D727" s="826">
        <v>370.17532198606222</v>
      </c>
      <c r="E727" s="826">
        <v>387.5592459467336</v>
      </c>
      <c r="F727" s="826">
        <v>8.691961980335714</v>
      </c>
      <c r="G727" s="826">
        <v>0</v>
      </c>
      <c r="H727" s="826">
        <v>0</v>
      </c>
      <c r="I727" s="826">
        <v>666.72461307986896</v>
      </c>
      <c r="J727" s="820">
        <v>582.0639994346601</v>
      </c>
    </row>
    <row r="728" spans="1:10" x14ac:dyDescent="0.25">
      <c r="A728" s="760" t="s">
        <v>562</v>
      </c>
      <c r="B728" s="826">
        <v>1224.5440554649433</v>
      </c>
      <c r="C728" s="826">
        <v>861.52681981562819</v>
      </c>
      <c r="D728" s="826">
        <v>363.01723564931513</v>
      </c>
      <c r="E728" s="826">
        <v>359.94948436213781</v>
      </c>
      <c r="F728" s="826">
        <v>8.691961980335714</v>
      </c>
      <c r="G728" s="826">
        <v>0</v>
      </c>
      <c r="H728" s="826">
        <v>0</v>
      </c>
      <c r="I728" s="826">
        <v>720.41026060547188</v>
      </c>
      <c r="J728" s="820">
        <v>668.20040132322572</v>
      </c>
    </row>
    <row r="729" spans="1:10" x14ac:dyDescent="0.25">
      <c r="A729" s="760" t="s">
        <v>563</v>
      </c>
      <c r="B729" s="826">
        <v>1309.4185077435156</v>
      </c>
      <c r="C729" s="826">
        <v>957.13840159932101</v>
      </c>
      <c r="D729" s="826">
        <v>351.76881426299832</v>
      </c>
      <c r="E729" s="826">
        <v>360.97206812453027</v>
      </c>
      <c r="F729" s="826">
        <v>11.248421386316807</v>
      </c>
      <c r="G729" s="826">
        <v>0</v>
      </c>
      <c r="H729" s="826">
        <v>0</v>
      </c>
      <c r="I729" s="826">
        <v>768.47169743791642</v>
      </c>
      <c r="J729" s="820">
        <v>718.35555614632199</v>
      </c>
    </row>
    <row r="730" spans="1:10" x14ac:dyDescent="0.25">
      <c r="A730" s="760" t="s">
        <v>564</v>
      </c>
      <c r="B730" s="826">
        <v>1252.1538170495392</v>
      </c>
      <c r="C730" s="826">
        <v>916.2350511036235</v>
      </c>
      <c r="D730" s="826">
        <v>335.91876594591554</v>
      </c>
      <c r="E730" s="826">
        <v>357.39302495615675</v>
      </c>
      <c r="F730" s="826">
        <v>11.759713267513025</v>
      </c>
      <c r="G730" s="826">
        <v>0</v>
      </c>
      <c r="H730" s="826">
        <v>0</v>
      </c>
      <c r="I730" s="826">
        <v>869.70748991476762</v>
      </c>
      <c r="J730" s="820">
        <v>689.09461067059556</v>
      </c>
    </row>
    <row r="731" spans="1:10" x14ac:dyDescent="0.25">
      <c r="A731" s="760" t="s">
        <v>565</v>
      </c>
      <c r="B731" s="826">
        <v>1420.8801378442913</v>
      </c>
      <c r="C731" s="826">
        <v>1095.1872095223</v>
      </c>
      <c r="D731" s="826">
        <v>325.18163644079499</v>
      </c>
      <c r="E731" s="826">
        <v>355.85914931256809</v>
      </c>
      <c r="F731" s="826">
        <v>11.759713267513025</v>
      </c>
      <c r="G731" s="826">
        <v>0</v>
      </c>
      <c r="H731" s="826">
        <v>0</v>
      </c>
      <c r="I731" s="826">
        <v>984.74816318391686</v>
      </c>
      <c r="J731" s="820">
        <v>792.19454607732564</v>
      </c>
    </row>
    <row r="732" spans="1:10" x14ac:dyDescent="0.25">
      <c r="A732" s="760" t="s">
        <v>566</v>
      </c>
      <c r="B732" s="826">
        <v>1711.8052182449396</v>
      </c>
      <c r="C732" s="826">
        <v>1393.7816681408917</v>
      </c>
      <c r="D732" s="826">
        <v>318.0235501040479</v>
      </c>
      <c r="E732" s="826">
        <v>351.25752238180212</v>
      </c>
      <c r="F732" s="826">
        <v>12.271005148709245</v>
      </c>
      <c r="G732" s="826">
        <v>0</v>
      </c>
      <c r="H732" s="826">
        <v>61.355025743546221</v>
      </c>
      <c r="I732" s="826">
        <v>1129.4437655624467</v>
      </c>
      <c r="J732" s="820">
        <v>960.82466223896472</v>
      </c>
    </row>
    <row r="733" spans="1:10" x14ac:dyDescent="0.25">
      <c r="A733" s="760" t="s">
        <v>567</v>
      </c>
      <c r="B733" s="826">
        <v>2028.806184586595</v>
      </c>
      <c r="C733" s="826">
        <v>1717.429428938098</v>
      </c>
      <c r="D733" s="826">
        <v>310.86546376730087</v>
      </c>
      <c r="E733" s="826">
        <v>351.76881426299832</v>
      </c>
      <c r="F733" s="826">
        <v>12.271005148709245</v>
      </c>
      <c r="G733" s="826">
        <v>0</v>
      </c>
      <c r="H733" s="826">
        <v>0</v>
      </c>
      <c r="I733" s="826">
        <v>1232.2134336828865</v>
      </c>
      <c r="J733" s="820">
        <v>1148.6842852375694</v>
      </c>
    </row>
    <row r="734" spans="1:10" x14ac:dyDescent="0.25">
      <c r="A734" s="760" t="s">
        <v>568</v>
      </c>
      <c r="B734" s="826">
        <v>2253.2633204317349</v>
      </c>
      <c r="C734" s="826">
        <v>1949.555943001181</v>
      </c>
      <c r="D734" s="826">
        <v>303.19608554935758</v>
      </c>
      <c r="E734" s="826">
        <v>364.03981941170758</v>
      </c>
      <c r="F734" s="826">
        <v>13.293588911101681</v>
      </c>
      <c r="G734" s="826">
        <v>0</v>
      </c>
      <c r="H734" s="826">
        <v>0</v>
      </c>
      <c r="I734" s="826">
        <v>1374.3525766554353</v>
      </c>
      <c r="J734" s="820">
        <v>1286.4029004520069</v>
      </c>
    </row>
    <row r="735" spans="1:10" x14ac:dyDescent="0.25">
      <c r="A735" s="760" t="s">
        <v>569</v>
      </c>
      <c r="B735" s="826">
        <v>2697.0646733100525</v>
      </c>
      <c r="C735" s="826">
        <v>2401.0266740974421</v>
      </c>
      <c r="D735" s="826">
        <v>296.03799921261049</v>
      </c>
      <c r="E735" s="826">
        <v>366.08498693649244</v>
      </c>
      <c r="F735" s="826">
        <v>12.782297029905463</v>
      </c>
      <c r="G735" s="826">
        <v>0</v>
      </c>
      <c r="H735" s="826">
        <v>0</v>
      </c>
      <c r="I735" s="826">
        <v>1447.9786075476907</v>
      </c>
      <c r="J735" s="820">
        <v>1547.8959125566257</v>
      </c>
    </row>
    <row r="736" spans="1:10" x14ac:dyDescent="0.25">
      <c r="A736" s="760" t="s">
        <v>570</v>
      </c>
      <c r="B736" s="826">
        <v>3489.0557972829952</v>
      </c>
      <c r="C736" s="826">
        <v>3200.1758844071314</v>
      </c>
      <c r="D736" s="826">
        <v>288.87991287586345</v>
      </c>
      <c r="E736" s="826">
        <v>366.59627881768864</v>
      </c>
      <c r="F736" s="826">
        <v>13.293588911101681</v>
      </c>
      <c r="G736" s="826">
        <v>0</v>
      </c>
      <c r="H736" s="826">
        <v>0</v>
      </c>
      <c r="I736" s="826">
        <v>1135.0679762556051</v>
      </c>
      <c r="J736" s="820">
        <v>2021.5980145217802</v>
      </c>
    </row>
    <row r="737" spans="1:10" x14ac:dyDescent="0.25">
      <c r="A737" s="760" t="s">
        <v>571</v>
      </c>
      <c r="B737" s="826">
        <v>3882.7505458040832</v>
      </c>
      <c r="C737" s="826">
        <v>3601.5400111461631</v>
      </c>
      <c r="D737" s="826">
        <v>281.21053465792016</v>
      </c>
      <c r="E737" s="826">
        <v>377.84470020400545</v>
      </c>
      <c r="F737" s="826">
        <v>13.293588911101681</v>
      </c>
      <c r="G737" s="826">
        <v>0</v>
      </c>
      <c r="H737" s="826">
        <v>0</v>
      </c>
      <c r="I737" s="826">
        <v>1297.1475025948064</v>
      </c>
      <c r="J737" s="820">
        <v>2274.1292804047912</v>
      </c>
    </row>
    <row r="738" spans="1:10" x14ac:dyDescent="0.25">
      <c r="A738" s="760" t="s">
        <v>572</v>
      </c>
      <c r="B738" s="826">
        <v>3877.6376269921211</v>
      </c>
      <c r="C738" s="826">
        <v>3605.1190543145367</v>
      </c>
      <c r="D738" s="826">
        <v>272.51857267758447</v>
      </c>
      <c r="E738" s="826">
        <v>379.88986772879036</v>
      </c>
      <c r="F738" s="826">
        <v>14.316172673494117</v>
      </c>
      <c r="G738" s="826">
        <v>0</v>
      </c>
      <c r="H738" s="826">
        <v>0</v>
      </c>
      <c r="I738" s="826">
        <v>1342.6524800212699</v>
      </c>
      <c r="J738" s="820">
        <v>2297.2195163374477</v>
      </c>
    </row>
    <row r="739" spans="1:10" x14ac:dyDescent="0.25">
      <c r="A739" s="760" t="s">
        <v>573</v>
      </c>
      <c r="B739" s="826">
        <v>3950.2410741219842</v>
      </c>
      <c r="C739" s="826">
        <v>3685.903171543539</v>
      </c>
      <c r="D739" s="826">
        <v>264.33790257844498</v>
      </c>
      <c r="E739" s="826">
        <v>382.44632713477142</v>
      </c>
      <c r="F739" s="826">
        <v>14.316172673494117</v>
      </c>
      <c r="G739" s="826">
        <v>0</v>
      </c>
      <c r="H739" s="826">
        <v>0</v>
      </c>
      <c r="I739" s="826">
        <v>1300.2152538819837</v>
      </c>
      <c r="J739" s="820">
        <v>2362.2368204929085</v>
      </c>
    </row>
    <row r="740" spans="1:10" x14ac:dyDescent="0.25">
      <c r="A740" s="760" t="s">
        <v>574</v>
      </c>
      <c r="B740" s="826">
        <v>4173.675626204732</v>
      </c>
      <c r="C740" s="826">
        <v>3918.5409774878185</v>
      </c>
      <c r="D740" s="826">
        <v>255.13464871691303</v>
      </c>
      <c r="E740" s="826">
        <v>380.40115960998656</v>
      </c>
      <c r="F740" s="826">
        <v>19.429091485456304</v>
      </c>
      <c r="G740" s="826">
        <v>0</v>
      </c>
      <c r="H740" s="826">
        <v>0</v>
      </c>
      <c r="I740" s="826">
        <v>1298.6813782383949</v>
      </c>
      <c r="J740" s="820">
        <v>2517.1799279434308</v>
      </c>
    </row>
    <row r="741" spans="1:10" x14ac:dyDescent="0.25">
      <c r="A741" s="760" t="s">
        <v>575</v>
      </c>
      <c r="B741" s="826">
        <v>4297.9195533354123</v>
      </c>
      <c r="C741" s="826">
        <v>4051.9881584800314</v>
      </c>
      <c r="D741" s="826">
        <v>245.93139485538109</v>
      </c>
      <c r="E741" s="826">
        <v>378.35599208520171</v>
      </c>
      <c r="F741" s="826">
        <v>18.917799604260086</v>
      </c>
      <c r="G741" s="826">
        <v>0</v>
      </c>
      <c r="H741" s="826">
        <v>0</v>
      </c>
      <c r="I741" s="826">
        <v>0</v>
      </c>
      <c r="J741" s="820">
        <v>2606.6291089961392</v>
      </c>
    </row>
    <row r="742" spans="1:10" x14ac:dyDescent="0.25">
      <c r="A742" s="760" t="s">
        <v>576</v>
      </c>
      <c r="B742" s="826">
        <v>4597.5365957163967</v>
      </c>
      <c r="C742" s="826">
        <v>4360.8084547225471</v>
      </c>
      <c r="D742" s="826">
        <v>236.72814099384917</v>
      </c>
      <c r="E742" s="826">
        <v>382.95761901596768</v>
      </c>
      <c r="F742" s="826">
        <v>18.917799604260086</v>
      </c>
      <c r="G742" s="826">
        <v>0</v>
      </c>
      <c r="H742" s="826">
        <v>0</v>
      </c>
      <c r="I742" s="826">
        <v>1208.6940071478605</v>
      </c>
      <c r="J742" s="820">
        <v>2803.4101609265945</v>
      </c>
    </row>
    <row r="743" spans="1:10" x14ac:dyDescent="0.25">
      <c r="A743" s="760" t="s">
        <v>577</v>
      </c>
      <c r="B743" s="826">
        <v>5246.3659929543983</v>
      </c>
      <c r="C743" s="826">
        <v>5019.3523977032773</v>
      </c>
      <c r="D743" s="826">
        <v>227.01359525112102</v>
      </c>
      <c r="E743" s="826">
        <v>387.5592459467336</v>
      </c>
      <c r="F743" s="826">
        <v>20.962967129044959</v>
      </c>
      <c r="G743" s="826">
        <v>120.15359208111134</v>
      </c>
      <c r="H743" s="826">
        <v>347.16718733223234</v>
      </c>
      <c r="I743" s="826">
        <v>1383.5558305169673</v>
      </c>
      <c r="J743" s="820">
        <v>3217.9049213792955</v>
      </c>
    </row>
    <row r="744" spans="1:10" x14ac:dyDescent="0.25">
      <c r="A744" s="760" t="s">
        <v>578</v>
      </c>
      <c r="B744" s="826">
        <v>5954.5052484111602</v>
      </c>
      <c r="C744" s="826">
        <v>5737.7174907839635</v>
      </c>
      <c r="D744" s="826">
        <v>216.78775762719664</v>
      </c>
      <c r="E744" s="826">
        <v>394.71733228348069</v>
      </c>
      <c r="F744" s="826">
        <v>24.030718416222268</v>
      </c>
      <c r="G744" s="826">
        <v>94.588998021300426</v>
      </c>
      <c r="H744" s="826">
        <v>352.28010614419452</v>
      </c>
      <c r="I744" s="826">
        <v>1443.3769806169248</v>
      </c>
      <c r="J744" s="820">
        <v>3680.7121755534417</v>
      </c>
    </row>
    <row r="745" spans="1:10" x14ac:dyDescent="0.25">
      <c r="A745" s="760" t="s">
        <v>579</v>
      </c>
      <c r="B745" s="826">
        <v>7032.8198258539851</v>
      </c>
      <c r="C745" s="826">
        <v>6826.2579058507135</v>
      </c>
      <c r="D745" s="826">
        <v>206.56192000327226</v>
      </c>
      <c r="E745" s="826">
        <v>418.74805069970296</v>
      </c>
      <c r="F745" s="826">
        <v>24.030718416222268</v>
      </c>
      <c r="G745" s="826">
        <v>13.293588911101681</v>
      </c>
      <c r="H745" s="826">
        <v>0</v>
      </c>
      <c r="I745" s="826">
        <v>1498.0852119049202</v>
      </c>
      <c r="J745" s="820">
        <v>4394.5703051495739</v>
      </c>
    </row>
    <row r="746" spans="1:10" x14ac:dyDescent="0.25">
      <c r="A746" s="760" t="s">
        <v>580</v>
      </c>
      <c r="B746" s="826">
        <v>7322.7223224922409</v>
      </c>
      <c r="C746" s="826">
        <v>7126.8975319940901</v>
      </c>
      <c r="D746" s="826">
        <v>195.82479049815169</v>
      </c>
      <c r="E746" s="826">
        <v>447.3803960466912</v>
      </c>
      <c r="F746" s="826">
        <v>23.519426535026049</v>
      </c>
      <c r="G746" s="826">
        <v>0</v>
      </c>
      <c r="H746" s="826">
        <v>0</v>
      </c>
      <c r="I746" s="826">
        <v>1622.3291390356012</v>
      </c>
      <c r="J746" s="820">
        <v>4617.3339906755955</v>
      </c>
    </row>
    <row r="747" spans="1:10" x14ac:dyDescent="0.25">
      <c r="A747" s="760" t="s">
        <v>581</v>
      </c>
      <c r="B747" s="826">
        <v>7746.5832920039065</v>
      </c>
      <c r="C747" s="826">
        <v>7562.5182147732676</v>
      </c>
      <c r="D747" s="826">
        <v>184.06507723063865</v>
      </c>
      <c r="E747" s="826">
        <v>472.94499010650213</v>
      </c>
      <c r="F747" s="826">
        <v>22.496842772633613</v>
      </c>
      <c r="G747" s="826">
        <v>188.1554122802084</v>
      </c>
      <c r="H747" s="826">
        <v>0</v>
      </c>
      <c r="I747" s="826">
        <v>1678.5712459671854</v>
      </c>
      <c r="J747" s="820">
        <v>4916.2244081770377</v>
      </c>
    </row>
    <row r="748" spans="1:10" x14ac:dyDescent="0.25">
      <c r="A748" s="760" t="s">
        <v>582</v>
      </c>
      <c r="B748" s="826">
        <v>8222.5960333975854</v>
      </c>
      <c r="C748" s="826">
        <v>8049.7793775532637</v>
      </c>
      <c r="D748" s="826">
        <v>172.81665584432184</v>
      </c>
      <c r="E748" s="826">
        <v>511.80317307741473</v>
      </c>
      <c r="F748" s="826">
        <v>20.962967129044959</v>
      </c>
      <c r="G748" s="826">
        <v>215.25388198360798</v>
      </c>
      <c r="H748" s="826">
        <v>147.76335366570714</v>
      </c>
      <c r="I748" s="826">
        <v>1687.2632079475211</v>
      </c>
      <c r="J748" s="820">
        <v>5166.9562684219463</v>
      </c>
    </row>
    <row r="749" spans="1:10" x14ac:dyDescent="0.25">
      <c r="A749" s="760" t="s">
        <v>583</v>
      </c>
      <c r="B749" s="826">
        <v>8822.8527019219455</v>
      </c>
      <c r="C749" s="826">
        <v>8661.7957593451374</v>
      </c>
      <c r="D749" s="826">
        <v>161.05694257680884</v>
      </c>
      <c r="E749" s="826">
        <v>515.3822162457883</v>
      </c>
      <c r="F749" s="826">
        <v>21.474259010241177</v>
      </c>
      <c r="G749" s="826">
        <v>111.97292198197185</v>
      </c>
      <c r="H749" s="826">
        <v>0</v>
      </c>
      <c r="I749" s="826">
        <v>1672.947035274027</v>
      </c>
      <c r="J749" s="820">
        <v>5530.684876036712</v>
      </c>
    </row>
    <row r="750" spans="1:10" x14ac:dyDescent="0.25">
      <c r="A750" s="760" t="s">
        <v>584</v>
      </c>
      <c r="B750" s="826">
        <v>8949.1417965774126</v>
      </c>
      <c r="C750" s="826">
        <v>8801.3784429117059</v>
      </c>
      <c r="D750" s="826">
        <v>148.78593742809957</v>
      </c>
      <c r="E750" s="826">
        <v>528.16451327569371</v>
      </c>
      <c r="F750" s="826">
        <v>12.271005148709245</v>
      </c>
      <c r="G750" s="826">
        <v>151.85368871527689</v>
      </c>
      <c r="H750" s="826">
        <v>0</v>
      </c>
      <c r="I750" s="826">
        <v>1617.2162202236391</v>
      </c>
      <c r="J750" s="820">
        <v>5570.2363977202876</v>
      </c>
    </row>
    <row r="751" spans="1:10" x14ac:dyDescent="0.25">
      <c r="A751" s="760" t="s">
        <v>585</v>
      </c>
      <c r="B751" s="826">
        <v>9271.2556817310306</v>
      </c>
      <c r="C751" s="826">
        <v>9135.7633332140322</v>
      </c>
      <c r="D751" s="826">
        <v>136.00364039819411</v>
      </c>
      <c r="E751" s="826">
        <v>519.98384317655416</v>
      </c>
      <c r="F751" s="826">
        <v>0</v>
      </c>
      <c r="G751" s="826">
        <v>75.159906535844115</v>
      </c>
      <c r="H751" s="826">
        <v>0</v>
      </c>
      <c r="I751" s="826">
        <v>1617.2162202236391</v>
      </c>
      <c r="J751" s="820">
        <v>5652.9496118657034</v>
      </c>
    </row>
    <row r="752" spans="1:10" x14ac:dyDescent="0.25">
      <c r="A752" s="760" t="s">
        <v>586</v>
      </c>
      <c r="B752" s="826">
        <v>9823.9622053041421</v>
      </c>
      <c r="C752" s="826">
        <v>9701.2521538170495</v>
      </c>
      <c r="D752" s="826">
        <v>122.71005148709244</v>
      </c>
      <c r="E752" s="826">
        <v>508.22412990904121</v>
      </c>
      <c r="F752" s="826">
        <v>8.691961980335714</v>
      </c>
      <c r="G752" s="826">
        <v>804.77342100284795</v>
      </c>
      <c r="H752" s="826">
        <v>0</v>
      </c>
      <c r="I752" s="826">
        <v>1495.0174606177429</v>
      </c>
      <c r="J752" s="820">
        <v>5915.4695213076602</v>
      </c>
    </row>
    <row r="753" spans="1:10" x14ac:dyDescent="0.25">
      <c r="A753" s="760" t="s">
        <v>610</v>
      </c>
      <c r="B753" s="826">
        <v>10417.572079372952</v>
      </c>
      <c r="C753" s="826">
        <v>10308.666908678157</v>
      </c>
      <c r="D753" s="826">
        <v>108.90517069479453</v>
      </c>
      <c r="E753" s="826">
        <v>495.44183287913575</v>
      </c>
      <c r="F753" s="826">
        <v>16.87263207947521</v>
      </c>
      <c r="G753" s="826">
        <v>1121.2630954633071</v>
      </c>
      <c r="H753" s="826">
        <v>188.66670416140462</v>
      </c>
      <c r="I753" s="826">
        <v>1442.3543968545323</v>
      </c>
      <c r="J753" s="820">
        <v>6218.7517449532206</v>
      </c>
    </row>
    <row r="754" spans="1:10" x14ac:dyDescent="0.25">
      <c r="A754" s="760" t="s">
        <v>588</v>
      </c>
      <c r="B754" s="826">
        <v>11775.563315830108</v>
      </c>
      <c r="C754" s="826">
        <v>11680.974317808808</v>
      </c>
      <c r="D754" s="826">
        <v>94.588998021300426</v>
      </c>
      <c r="E754" s="826">
        <v>482.14824396803402</v>
      </c>
      <c r="F754" s="826">
        <v>77.205074060628988</v>
      </c>
      <c r="G754" s="826">
        <v>747.50873030887146</v>
      </c>
      <c r="H754" s="826">
        <v>131.40201346742816</v>
      </c>
      <c r="I754" s="826">
        <v>514.35963248339579</v>
      </c>
      <c r="J754" s="820">
        <v>6920.1748653819213</v>
      </c>
    </row>
    <row r="755" spans="1:10" x14ac:dyDescent="0.25">
      <c r="A755" s="760" t="s">
        <v>589</v>
      </c>
      <c r="B755" s="826">
        <v>12857.968228322503</v>
      </c>
      <c r="C755" s="826">
        <v>12776.672819212305</v>
      </c>
      <c r="D755" s="826">
        <v>81.295409110198747</v>
      </c>
      <c r="E755" s="826">
        <v>470.89982258171722</v>
      </c>
      <c r="F755" s="826">
        <v>92.543830496515554</v>
      </c>
      <c r="G755" s="826">
        <v>541.96939406799163</v>
      </c>
      <c r="H755" s="826">
        <v>322.62517703481387</v>
      </c>
      <c r="I755" s="826">
        <v>1495.0174606177429</v>
      </c>
      <c r="J755" s="820">
        <v>7546.632900021541</v>
      </c>
    </row>
    <row r="756" spans="1:10" x14ac:dyDescent="0.25">
      <c r="A756" s="760" t="s">
        <v>590</v>
      </c>
      <c r="B756" s="826">
        <v>13355.966520607619</v>
      </c>
      <c r="C756" s="826">
        <v>13355.966520607619</v>
      </c>
      <c r="D756" s="826">
        <v>0</v>
      </c>
      <c r="E756" s="826">
        <v>456.07235802702689</v>
      </c>
      <c r="F756" s="826">
        <v>13.804880792297899</v>
      </c>
      <c r="G756" s="826">
        <v>179.4634502998727</v>
      </c>
      <c r="H756" s="826">
        <v>357.39302495615675</v>
      </c>
      <c r="I756" s="826">
        <v>2329.4458107299715</v>
      </c>
      <c r="J756" s="820">
        <v>7825.1319545815559</v>
      </c>
    </row>
    <row r="757" spans="1:10" x14ac:dyDescent="0.25">
      <c r="A757" s="760" t="s">
        <v>591</v>
      </c>
      <c r="B757" s="826">
        <v>14313.616214088137</v>
      </c>
      <c r="C757" s="826">
        <v>14313.616214088137</v>
      </c>
      <c r="D757" s="826">
        <v>0</v>
      </c>
      <c r="E757" s="826">
        <v>429.48518020482356</v>
      </c>
      <c r="F757" s="826">
        <v>13.293588911101681</v>
      </c>
      <c r="G757" s="826">
        <v>251.04431366734329</v>
      </c>
      <c r="H757" s="826">
        <v>805.79600476524035</v>
      </c>
      <c r="I757" s="826">
        <v>2827.4441030150883</v>
      </c>
      <c r="J757" s="820">
        <v>8377.7475195537536</v>
      </c>
    </row>
    <row r="758" spans="1:10" x14ac:dyDescent="0.25">
      <c r="A758" s="760" t="s">
        <v>592</v>
      </c>
      <c r="B758" s="826">
        <v>14628.572012905008</v>
      </c>
      <c r="C758" s="826">
        <v>14628.572012905008</v>
      </c>
      <c r="D758" s="826">
        <v>0</v>
      </c>
      <c r="E758" s="826">
        <v>408.52221307577855</v>
      </c>
      <c r="F758" s="826">
        <v>12.782297029905463</v>
      </c>
      <c r="G758" s="826">
        <v>314.95579881687058</v>
      </c>
      <c r="H758" s="826">
        <v>665.70202931747644</v>
      </c>
      <c r="I758" s="826">
        <v>4088.2898820449632</v>
      </c>
      <c r="J758" s="820">
        <v>8570.9501458932227</v>
      </c>
    </row>
    <row r="759" spans="1:10" x14ac:dyDescent="0.25">
      <c r="A759" s="760" t="s">
        <v>593</v>
      </c>
      <c r="B759" s="826">
        <v>14929.211639048384</v>
      </c>
      <c r="C759" s="826">
        <v>14929.211639048384</v>
      </c>
      <c r="D759" s="826">
        <v>0</v>
      </c>
      <c r="E759" s="826">
        <v>390.62699723391091</v>
      </c>
      <c r="F759" s="826">
        <v>9.2032538615319321</v>
      </c>
      <c r="G759" s="826">
        <v>318.0235501040479</v>
      </c>
      <c r="H759" s="826">
        <v>892.20433268740123</v>
      </c>
      <c r="I759" s="826">
        <v>4922.7182321571918</v>
      </c>
      <c r="J759" s="820">
        <v>8777.7172020877042</v>
      </c>
    </row>
    <row r="760" spans="1:10" x14ac:dyDescent="0.25">
      <c r="A760" s="760" t="s">
        <v>594</v>
      </c>
      <c r="B760" s="826">
        <v>15665.983239852134</v>
      </c>
      <c r="C760" s="826">
        <v>15665.983239852134</v>
      </c>
      <c r="D760" s="826">
        <v>0</v>
      </c>
      <c r="E760" s="826">
        <v>377.33340832280925</v>
      </c>
      <c r="F760" s="826">
        <v>9.2032538615319321</v>
      </c>
      <c r="G760" s="826">
        <v>468.85465505693236</v>
      </c>
      <c r="H760" s="826">
        <v>802.72825347806304</v>
      </c>
      <c r="I760" s="826">
        <v>5510.192603651647</v>
      </c>
      <c r="J760" s="820">
        <v>9205.6183594591184</v>
      </c>
    </row>
    <row r="761" spans="1:10" x14ac:dyDescent="0.25">
      <c r="A761" s="760" t="s">
        <v>595</v>
      </c>
      <c r="B761" s="826">
        <v>16626.189392738634</v>
      </c>
      <c r="C761" s="826">
        <v>16626.189392738634</v>
      </c>
      <c r="D761" s="826">
        <v>0</v>
      </c>
      <c r="E761" s="826">
        <v>363.01723564931513</v>
      </c>
      <c r="F761" s="826">
        <v>8.691961980335714</v>
      </c>
      <c r="G761" s="826">
        <v>667.2359049610651</v>
      </c>
      <c r="H761" s="826">
        <v>582.87274456368914</v>
      </c>
      <c r="I761" s="826">
        <v>5318.9694400842609</v>
      </c>
      <c r="J761" s="820">
        <v>9732.2060543973166</v>
      </c>
    </row>
    <row r="762" spans="1:10" x14ac:dyDescent="0.25">
      <c r="A762" s="760" t="s">
        <v>598</v>
      </c>
      <c r="B762" s="826">
        <v>17624</v>
      </c>
      <c r="C762" s="826">
        <v>17624</v>
      </c>
      <c r="D762" s="826">
        <v>0</v>
      </c>
      <c r="E762" s="826">
        <v>354</v>
      </c>
      <c r="F762" s="826">
        <v>8</v>
      </c>
      <c r="G762" s="826">
        <v>676</v>
      </c>
      <c r="H762" s="826">
        <v>1222</v>
      </c>
      <c r="I762" s="826">
        <v>5651</v>
      </c>
      <c r="J762" s="820">
        <v>10251.047120266583</v>
      </c>
    </row>
    <row r="763" spans="1:10" x14ac:dyDescent="0.25">
      <c r="A763" s="760" t="s">
        <v>599</v>
      </c>
      <c r="B763" s="826">
        <v>18183</v>
      </c>
      <c r="C763" s="826">
        <v>18183</v>
      </c>
      <c r="D763" s="826">
        <v>0</v>
      </c>
      <c r="E763" s="826">
        <v>339</v>
      </c>
      <c r="F763" s="826">
        <v>4</v>
      </c>
      <c r="G763" s="826">
        <v>379</v>
      </c>
      <c r="H763" s="826">
        <v>998</v>
      </c>
      <c r="I763" s="826">
        <v>6358</v>
      </c>
      <c r="J763" s="820">
        <v>10535</v>
      </c>
    </row>
    <row r="764" spans="1:10" x14ac:dyDescent="0.25">
      <c r="A764" s="760" t="s">
        <v>600</v>
      </c>
      <c r="B764" s="826">
        <v>19355</v>
      </c>
      <c r="C764" s="826">
        <v>19355</v>
      </c>
      <c r="D764" s="826">
        <v>0</v>
      </c>
      <c r="E764" s="826">
        <v>327</v>
      </c>
      <c r="F764" s="826">
        <v>4</v>
      </c>
      <c r="G764" s="826">
        <v>938</v>
      </c>
      <c r="H764" s="826">
        <v>1790</v>
      </c>
      <c r="I764" s="839">
        <v>7770</v>
      </c>
      <c r="J764" s="829">
        <v>11176</v>
      </c>
    </row>
    <row r="765" spans="1:10" x14ac:dyDescent="0.25">
      <c r="A765" s="760" t="s">
        <v>601</v>
      </c>
      <c r="B765" s="826">
        <v>20359</v>
      </c>
      <c r="C765" s="826">
        <v>20359</v>
      </c>
      <c r="D765" s="826">
        <v>0</v>
      </c>
      <c r="E765" s="826">
        <v>311</v>
      </c>
      <c r="F765" s="826">
        <v>3</v>
      </c>
      <c r="G765" s="826">
        <v>293</v>
      </c>
      <c r="H765" s="826">
        <v>1434</v>
      </c>
      <c r="I765" s="826">
        <v>9031</v>
      </c>
      <c r="J765" s="829">
        <v>11721</v>
      </c>
    </row>
    <row r="766" spans="1:10" x14ac:dyDescent="0.25">
      <c r="A766" s="760">
        <v>38717</v>
      </c>
      <c r="B766" s="826">
        <v>21162</v>
      </c>
      <c r="C766" s="826">
        <v>21162</v>
      </c>
      <c r="D766" s="826">
        <v>0</v>
      </c>
      <c r="E766" s="826">
        <v>303</v>
      </c>
      <c r="F766" s="826">
        <v>3</v>
      </c>
      <c r="G766" s="826">
        <v>181</v>
      </c>
      <c r="H766" s="826">
        <v>115</v>
      </c>
      <c r="I766" s="826">
        <v>10604</v>
      </c>
      <c r="J766" s="829">
        <v>12173</v>
      </c>
    </row>
    <row r="767" spans="1:10" x14ac:dyDescent="0.25">
      <c r="A767" s="760" t="s">
        <v>602</v>
      </c>
      <c r="B767" s="458">
        <v>21604</v>
      </c>
      <c r="C767" s="458">
        <v>21604</v>
      </c>
      <c r="D767" s="458">
        <v>0</v>
      </c>
      <c r="E767" s="458">
        <v>287</v>
      </c>
      <c r="F767" s="458">
        <v>3</v>
      </c>
      <c r="G767" s="458">
        <v>647</v>
      </c>
      <c r="H767" s="458">
        <v>58</v>
      </c>
      <c r="I767" s="458">
        <v>10858</v>
      </c>
      <c r="J767" s="820">
        <v>12367</v>
      </c>
    </row>
    <row r="768" spans="1:10" x14ac:dyDescent="0.25">
      <c r="A768" s="760"/>
      <c r="B768" s="458"/>
      <c r="C768" s="458"/>
      <c r="D768" s="458"/>
      <c r="E768" s="458"/>
      <c r="F768" s="458"/>
      <c r="G768" s="458"/>
      <c r="H768" s="458"/>
      <c r="I768" s="458"/>
      <c r="J768" s="820"/>
    </row>
    <row r="769" spans="1:10" ht="14.4" x14ac:dyDescent="0.25">
      <c r="A769" s="818" t="s">
        <v>678</v>
      </c>
      <c r="B769" s="458">
        <v>21603.864000000001</v>
      </c>
      <c r="C769" s="458">
        <v>21603.864000000001</v>
      </c>
      <c r="D769" s="458">
        <v>0</v>
      </c>
      <c r="E769" s="458">
        <v>286.50799999999998</v>
      </c>
      <c r="F769" s="458">
        <v>2.8109999999999999</v>
      </c>
      <c r="G769" s="458">
        <v>647.4</v>
      </c>
      <c r="H769" s="458">
        <v>58</v>
      </c>
      <c r="I769" s="458">
        <v>10858.48</v>
      </c>
      <c r="J769" s="820">
        <v>12367.021907</v>
      </c>
    </row>
    <row r="770" spans="1:10" x14ac:dyDescent="0.25">
      <c r="A770" s="814">
        <v>39447</v>
      </c>
      <c r="B770" s="458">
        <v>21619.455999999998</v>
      </c>
      <c r="C770" s="458">
        <v>21619.455999999998</v>
      </c>
      <c r="D770" s="458">
        <v>0</v>
      </c>
      <c r="E770" s="458">
        <v>269.52699999999999</v>
      </c>
      <c r="F770" s="458">
        <v>2.78</v>
      </c>
      <c r="G770" s="458">
        <v>0</v>
      </c>
      <c r="H770" s="458">
        <v>33</v>
      </c>
      <c r="I770" s="458">
        <v>10002.286</v>
      </c>
      <c r="J770" s="820">
        <v>12281.534856</v>
      </c>
    </row>
    <row r="771" spans="1:10" x14ac:dyDescent="0.25">
      <c r="A771" s="814">
        <v>39813</v>
      </c>
      <c r="B771" s="458">
        <v>21618.039000000001</v>
      </c>
      <c r="C771" s="458">
        <v>21618.039000000001</v>
      </c>
      <c r="D771" s="458">
        <v>0</v>
      </c>
      <c r="E771" s="458">
        <v>257.68799999999999</v>
      </c>
      <c r="F771" s="458">
        <v>2.3239999999999998</v>
      </c>
      <c r="G771" s="458">
        <v>752.7</v>
      </c>
      <c r="H771" s="458">
        <v>33</v>
      </c>
      <c r="I771" s="458">
        <v>8957.4740000000002</v>
      </c>
      <c r="J771" s="820">
        <v>12222.655124000001</v>
      </c>
    </row>
    <row r="772" spans="1:10" x14ac:dyDescent="0.25">
      <c r="A772" s="814">
        <v>40178</v>
      </c>
      <c r="B772" s="458">
        <v>23878.764999999999</v>
      </c>
      <c r="C772" s="458">
        <v>23878.764999999999</v>
      </c>
      <c r="D772" s="458">
        <v>0</v>
      </c>
      <c r="E772" s="458">
        <v>240.40100000000001</v>
      </c>
      <c r="F772" s="458">
        <v>2.2549999999999999</v>
      </c>
      <c r="G772" s="458">
        <v>0</v>
      </c>
      <c r="H772" s="458">
        <v>186.5</v>
      </c>
      <c r="I772" s="458">
        <v>16142.93</v>
      </c>
      <c r="J772" s="820">
        <v>13429.220187999999</v>
      </c>
    </row>
    <row r="773" spans="1:10" ht="24.75" customHeight="1" x14ac:dyDescent="0.25">
      <c r="A773" s="768"/>
      <c r="B773" s="769" t="s">
        <v>256</v>
      </c>
      <c r="C773" s="835"/>
      <c r="D773" s="835"/>
      <c r="E773" s="835"/>
      <c r="F773" s="835"/>
      <c r="G773" s="835"/>
      <c r="H773" s="835"/>
      <c r="I773" s="835"/>
      <c r="J773" s="836"/>
    </row>
    <row r="774" spans="1:10" x14ac:dyDescent="0.25">
      <c r="A774" s="760" t="s">
        <v>628</v>
      </c>
      <c r="B774" s="826">
        <v>6146.2397038597428</v>
      </c>
      <c r="C774" s="826">
        <v>598.72279288077186</v>
      </c>
      <c r="D774" s="826">
        <v>5547.5169109789704</v>
      </c>
      <c r="E774" s="826">
        <v>104.30354376402857</v>
      </c>
      <c r="F774" s="826">
        <v>5.6242106931584033</v>
      </c>
      <c r="G774" s="826">
        <v>0</v>
      </c>
      <c r="H774" s="826">
        <v>0</v>
      </c>
      <c r="I774" s="826">
        <v>0</v>
      </c>
      <c r="J774" s="829">
        <v>122.29994120459526</v>
      </c>
    </row>
    <row r="775" spans="1:10" ht="14.4" x14ac:dyDescent="0.25">
      <c r="A775" s="818" t="s">
        <v>548</v>
      </c>
      <c r="B775" s="826">
        <v>9814.7589514426109</v>
      </c>
      <c r="C775" s="826">
        <v>3428.2120634206449</v>
      </c>
      <c r="D775" s="826">
        <v>6386.5468880219651</v>
      </c>
      <c r="E775" s="826">
        <v>4240.654862641436</v>
      </c>
      <c r="F775" s="826">
        <v>37.32430732732395</v>
      </c>
      <c r="G775" s="826">
        <v>0</v>
      </c>
      <c r="H775" s="826">
        <v>0</v>
      </c>
      <c r="I775" s="826">
        <v>0</v>
      </c>
      <c r="J775" s="829">
        <v>186</v>
      </c>
    </row>
    <row r="776" spans="1:10" x14ac:dyDescent="0.25">
      <c r="A776" s="760" t="s">
        <v>552</v>
      </c>
      <c r="B776" s="826">
        <v>10715.655246110347</v>
      </c>
      <c r="C776" s="826">
        <v>4303.0324721473753</v>
      </c>
      <c r="D776" s="826">
        <v>6412.1114820817766</v>
      </c>
      <c r="E776" s="826">
        <v>4907.890767602501</v>
      </c>
      <c r="F776" s="826">
        <v>29.143637228184453</v>
      </c>
      <c r="G776" s="826">
        <v>0</v>
      </c>
      <c r="H776" s="826">
        <v>0</v>
      </c>
      <c r="I776" s="826">
        <v>0</v>
      </c>
      <c r="J776" s="829">
        <v>201</v>
      </c>
    </row>
    <row r="777" spans="1:10" x14ac:dyDescent="0.25">
      <c r="A777" s="760" t="s">
        <v>553</v>
      </c>
      <c r="B777" s="826">
        <v>11508.157661964486</v>
      </c>
      <c r="C777" s="826">
        <v>5143.5963248339576</v>
      </c>
      <c r="D777" s="826">
        <v>6365.0726290117236</v>
      </c>
      <c r="E777" s="826">
        <v>5782.1998844480349</v>
      </c>
      <c r="F777" s="826">
        <v>32.722680396557983</v>
      </c>
      <c r="G777" s="826">
        <v>0</v>
      </c>
      <c r="H777" s="826">
        <v>0</v>
      </c>
      <c r="I777" s="826">
        <v>0</v>
      </c>
      <c r="J777" s="829">
        <v>213</v>
      </c>
    </row>
    <row r="778" spans="1:10" x14ac:dyDescent="0.25">
      <c r="A778" s="760" t="s">
        <v>489</v>
      </c>
      <c r="B778" s="826">
        <v>11511.73670513286</v>
      </c>
      <c r="C778" s="826">
        <v>6529.7086147569062</v>
      </c>
      <c r="D778" s="826">
        <v>4982.0280903759531</v>
      </c>
      <c r="E778" s="826">
        <v>6400.3517688142629</v>
      </c>
      <c r="F778" s="826">
        <v>35.279139802539078</v>
      </c>
      <c r="G778" s="826">
        <v>0</v>
      </c>
      <c r="H778" s="826">
        <v>0</v>
      </c>
      <c r="I778" s="826">
        <v>0</v>
      </c>
      <c r="J778" s="829">
        <v>211</v>
      </c>
    </row>
    <row r="779" spans="1:10" x14ac:dyDescent="0.25">
      <c r="A779" s="818" t="s">
        <v>554</v>
      </c>
      <c r="B779" s="826">
        <v>12394.226492077532</v>
      </c>
      <c r="C779" s="826">
        <v>7499.6293133861327</v>
      </c>
      <c r="D779" s="826">
        <v>4894.5971786913997</v>
      </c>
      <c r="E779" s="826">
        <v>7282.3302638777404</v>
      </c>
      <c r="F779" s="826">
        <v>36.301723564931514</v>
      </c>
      <c r="G779" s="826">
        <v>0</v>
      </c>
      <c r="H779" s="826">
        <v>0</v>
      </c>
      <c r="I779" s="826">
        <v>0</v>
      </c>
      <c r="J779" s="829">
        <v>225</v>
      </c>
    </row>
    <row r="780" spans="1:10" ht="14.4" x14ac:dyDescent="0.25">
      <c r="A780" s="818" t="s">
        <v>549</v>
      </c>
      <c r="B780" s="826">
        <v>13686.261075860377</v>
      </c>
      <c r="C780" s="826">
        <v>8867.3350955860169</v>
      </c>
      <c r="D780" s="826">
        <v>4819.4372721555555</v>
      </c>
      <c r="E780" s="826">
        <v>9263.586303513086</v>
      </c>
      <c r="F780" s="826">
        <v>41.414642376893696</v>
      </c>
      <c r="G780" s="826">
        <v>549.63877228593492</v>
      </c>
      <c r="H780" s="826">
        <v>0</v>
      </c>
      <c r="I780" s="826">
        <v>4703.3740151240136</v>
      </c>
      <c r="J780" s="829">
        <v>245</v>
      </c>
    </row>
    <row r="781" spans="1:10" x14ac:dyDescent="0.25">
      <c r="A781" s="760" t="s">
        <v>556</v>
      </c>
      <c r="B781" s="826">
        <v>14190.394870719849</v>
      </c>
      <c r="C781" s="826">
        <v>9461.9675534172202</v>
      </c>
      <c r="D781" s="826">
        <v>4728.9386091838251</v>
      </c>
      <c r="E781" s="826">
        <v>9690.0037324307323</v>
      </c>
      <c r="F781" s="826">
        <v>55.730815050387818</v>
      </c>
      <c r="G781" s="826">
        <v>654.45360793115969</v>
      </c>
      <c r="H781" s="826">
        <v>20.962967129044959</v>
      </c>
      <c r="I781" s="826">
        <v>5263.2386250338732</v>
      </c>
      <c r="J781" s="829">
        <v>251</v>
      </c>
    </row>
    <row r="782" spans="1:10" x14ac:dyDescent="0.25">
      <c r="A782" s="760" t="s">
        <v>557</v>
      </c>
      <c r="B782" s="826">
        <v>15126.059013308928</v>
      </c>
      <c r="C782" s="826">
        <v>10468.701267492574</v>
      </c>
      <c r="D782" s="826">
        <v>4657.3577458163545</v>
      </c>
      <c r="E782" s="826">
        <v>10351.104134817444</v>
      </c>
      <c r="F782" s="826">
        <v>62.377609505938658</v>
      </c>
      <c r="G782" s="826">
        <v>804.2621291216517</v>
      </c>
      <c r="H782" s="826">
        <v>18.917799604260086</v>
      </c>
      <c r="I782" s="826">
        <v>5798.0499327651178</v>
      </c>
      <c r="J782" s="829">
        <v>264</v>
      </c>
    </row>
    <row r="783" spans="1:10" x14ac:dyDescent="0.25">
      <c r="A783" s="760" t="s">
        <v>558</v>
      </c>
      <c r="B783" s="826">
        <v>15981.961622431398</v>
      </c>
      <c r="C783" s="826">
        <v>11380.334691665432</v>
      </c>
      <c r="D783" s="826">
        <v>4601.6269307659668</v>
      </c>
      <c r="E783" s="826">
        <v>11537.30129919267</v>
      </c>
      <c r="F783" s="826">
        <v>88.453495446945794</v>
      </c>
      <c r="G783" s="826">
        <v>838.51868516179832</v>
      </c>
      <c r="H783" s="826">
        <v>21.474259010241177</v>
      </c>
      <c r="I783" s="826">
        <v>6526.6408634697291</v>
      </c>
      <c r="J783" s="829">
        <v>276</v>
      </c>
    </row>
    <row r="784" spans="1:10" x14ac:dyDescent="0.25">
      <c r="A784" s="760" t="s">
        <v>559</v>
      </c>
      <c r="B784" s="826">
        <v>18356.401118706635</v>
      </c>
      <c r="C784" s="826">
        <v>13845.784142793596</v>
      </c>
      <c r="D784" s="826">
        <v>4510.1056840318433</v>
      </c>
      <c r="E784" s="826">
        <v>12126.309546330715</v>
      </c>
      <c r="F784" s="826">
        <v>96.634165546085299</v>
      </c>
      <c r="G784" s="826">
        <v>833.4057663498362</v>
      </c>
      <c r="H784" s="826">
        <v>81.806700991394962</v>
      </c>
      <c r="I784" s="826">
        <v>7331.9255763537731</v>
      </c>
      <c r="J784" s="829">
        <v>313</v>
      </c>
    </row>
    <row r="785" spans="1:10" x14ac:dyDescent="0.25">
      <c r="A785" s="760" t="s">
        <v>560</v>
      </c>
      <c r="B785" s="826">
        <v>21752.40179361192</v>
      </c>
      <c r="C785" s="826">
        <v>17310.809221660369</v>
      </c>
      <c r="D785" s="826">
        <v>4441.5925719515499</v>
      </c>
      <c r="E785" s="826">
        <v>12855.411768916521</v>
      </c>
      <c r="F785" s="826">
        <v>103.28096000163613</v>
      </c>
      <c r="G785" s="826">
        <v>890.15916516261643</v>
      </c>
      <c r="H785" s="826">
        <v>316.48967446045924</v>
      </c>
      <c r="I785" s="826">
        <v>8385.1868516179838</v>
      </c>
      <c r="J785" s="829">
        <v>367</v>
      </c>
    </row>
    <row r="786" spans="1:10" x14ac:dyDescent="0.25">
      <c r="A786" s="760" t="s">
        <v>561</v>
      </c>
      <c r="B786" s="826">
        <v>24833.957961581527</v>
      </c>
      <c r="C786" s="826">
        <v>20476.21725814616</v>
      </c>
      <c r="D786" s="826">
        <v>4360.2971628413516</v>
      </c>
      <c r="E786" s="826">
        <v>12950.000766937823</v>
      </c>
      <c r="F786" s="826">
        <v>115.04067326914917</v>
      </c>
      <c r="G786" s="826">
        <v>900.38500278654078</v>
      </c>
      <c r="H786" s="826">
        <v>566.0001124842139</v>
      </c>
      <c r="I786" s="826">
        <v>9418.5077435155417</v>
      </c>
      <c r="J786" s="829">
        <v>415</v>
      </c>
    </row>
    <row r="787" spans="1:10" x14ac:dyDescent="0.25">
      <c r="A787" s="760" t="s">
        <v>562</v>
      </c>
      <c r="B787" s="826">
        <v>28440.610891539654</v>
      </c>
      <c r="C787" s="826">
        <v>24152.917175828166</v>
      </c>
      <c r="D787" s="826">
        <v>4287.1824238302925</v>
      </c>
      <c r="E787" s="826">
        <v>12899.382870699397</v>
      </c>
      <c r="F787" s="826">
        <v>125.26651089307353</v>
      </c>
      <c r="G787" s="826">
        <v>899.36241902414838</v>
      </c>
      <c r="H787" s="826">
        <v>250.53302178614706</v>
      </c>
      <c r="I787" s="826">
        <v>10115.909869467183</v>
      </c>
      <c r="J787" s="829">
        <v>474</v>
      </c>
    </row>
    <row r="788" spans="1:10" x14ac:dyDescent="0.25">
      <c r="A788" s="760" t="s">
        <v>563</v>
      </c>
      <c r="B788" s="826">
        <v>30762.898615932878</v>
      </c>
      <c r="C788" s="826">
        <v>26570.816482005084</v>
      </c>
      <c r="D788" s="826">
        <v>4192.0821339277954</v>
      </c>
      <c r="E788" s="826">
        <v>13233.767761001724</v>
      </c>
      <c r="F788" s="826">
        <v>131.40201346742816</v>
      </c>
      <c r="G788" s="826">
        <v>935.15285070788366</v>
      </c>
      <c r="H788" s="826">
        <v>70.558279605078155</v>
      </c>
      <c r="I788" s="826">
        <v>10874.155729281176</v>
      </c>
      <c r="J788" s="829">
        <v>509</v>
      </c>
    </row>
    <row r="789" spans="1:10" x14ac:dyDescent="0.25">
      <c r="A789" s="760" t="s">
        <v>564</v>
      </c>
      <c r="B789" s="826">
        <v>31770.654913770624</v>
      </c>
      <c r="C789" s="826">
        <v>27715.599004003416</v>
      </c>
      <c r="D789" s="826">
        <v>4055.567201648405</v>
      </c>
      <c r="E789" s="826">
        <v>13462.315231896433</v>
      </c>
      <c r="F789" s="826">
        <v>136.00364039819411</v>
      </c>
      <c r="G789" s="826">
        <v>999.57562773860718</v>
      </c>
      <c r="H789" s="826">
        <v>86.408327922160922</v>
      </c>
      <c r="I789" s="826">
        <v>12250.042181580198</v>
      </c>
      <c r="J789" s="829">
        <v>519</v>
      </c>
    </row>
    <row r="790" spans="1:10" x14ac:dyDescent="0.25">
      <c r="A790" s="760" t="s">
        <v>565</v>
      </c>
      <c r="B790" s="826">
        <v>34408.92102074311</v>
      </c>
      <c r="C790" s="826">
        <v>30458.679946621127</v>
      </c>
      <c r="D790" s="826">
        <v>3950.2410741219842</v>
      </c>
      <c r="E790" s="826">
        <v>13541.565473481847</v>
      </c>
      <c r="F790" s="826">
        <v>143.6730186161374</v>
      </c>
      <c r="G790" s="826">
        <v>1081.3823287300022</v>
      </c>
      <c r="H790" s="826">
        <v>248.4878542613622</v>
      </c>
      <c r="I790" s="826">
        <v>13415.27637882638</v>
      </c>
      <c r="J790" s="829">
        <v>564</v>
      </c>
    </row>
    <row r="791" spans="1:10" x14ac:dyDescent="0.25">
      <c r="A791" s="760" t="s">
        <v>566</v>
      </c>
      <c r="B791" s="826">
        <v>40623.162544801955</v>
      </c>
      <c r="C791" s="826">
        <v>36758.307214839733</v>
      </c>
      <c r="D791" s="826">
        <v>3864.8553299622158</v>
      </c>
      <c r="E791" s="826">
        <v>13531.850927739119</v>
      </c>
      <c r="F791" s="826">
        <v>149.80852119049203</v>
      </c>
      <c r="G791" s="826">
        <v>1187.2197481376193</v>
      </c>
      <c r="H791" s="826">
        <v>610.99379802948113</v>
      </c>
      <c r="I791" s="826">
        <v>15504.926297275326</v>
      </c>
      <c r="J791" s="829">
        <v>661</v>
      </c>
    </row>
    <row r="792" spans="1:10" x14ac:dyDescent="0.25">
      <c r="A792" s="760" t="s">
        <v>567</v>
      </c>
      <c r="B792" s="826">
        <v>47187.639007480204</v>
      </c>
      <c r="C792" s="826">
        <v>43404.590378509383</v>
      </c>
      <c r="D792" s="826">
        <v>3783.0486289708206</v>
      </c>
      <c r="E792" s="826">
        <v>13601.386623581804</v>
      </c>
      <c r="F792" s="826">
        <v>156.45531564604286</v>
      </c>
      <c r="G792" s="826">
        <v>1220.4537204153735</v>
      </c>
      <c r="H792" s="826">
        <v>175.37311525030293</v>
      </c>
      <c r="I792" s="826">
        <v>15441.526104006995</v>
      </c>
      <c r="J792" s="829">
        <v>763</v>
      </c>
    </row>
    <row r="793" spans="1:10" x14ac:dyDescent="0.25">
      <c r="A793" s="760" t="s">
        <v>568</v>
      </c>
      <c r="B793" s="826">
        <v>52044.400586963078</v>
      </c>
      <c r="C793" s="826">
        <v>48352.36191284519</v>
      </c>
      <c r="D793" s="826">
        <v>3692.0386741178936</v>
      </c>
      <c r="E793" s="826">
        <v>13777.271030713304</v>
      </c>
      <c r="F793" s="826">
        <v>180.99732594346133</v>
      </c>
      <c r="G793" s="826">
        <v>1178.5277861572836</v>
      </c>
      <c r="H793" s="826">
        <v>159.01177505202395</v>
      </c>
      <c r="I793" s="826">
        <v>17265.304244233907</v>
      </c>
      <c r="J793" s="829">
        <v>838</v>
      </c>
    </row>
    <row r="794" spans="1:10" x14ac:dyDescent="0.25">
      <c r="A794" s="760" t="s">
        <v>569</v>
      </c>
      <c r="B794" s="826">
        <v>57509.599505069462</v>
      </c>
      <c r="C794" s="826">
        <v>53897.833656299372</v>
      </c>
      <c r="D794" s="826">
        <v>3611.2545568888913</v>
      </c>
      <c r="E794" s="826">
        <v>14660.272109539173</v>
      </c>
      <c r="F794" s="826">
        <v>195.31349861695546</v>
      </c>
      <c r="G794" s="826">
        <v>650.87456476278612</v>
      </c>
      <c r="H794" s="826">
        <v>415.16900753132944</v>
      </c>
      <c r="I794" s="826">
        <v>19668.376085856133</v>
      </c>
      <c r="J794" s="829">
        <v>927</v>
      </c>
    </row>
    <row r="795" spans="1:10" x14ac:dyDescent="0.25">
      <c r="A795" s="760" t="s">
        <v>570</v>
      </c>
      <c r="B795" s="826">
        <v>71153.934646671754</v>
      </c>
      <c r="C795" s="826">
        <v>67629.599709586211</v>
      </c>
      <c r="D795" s="826">
        <v>3524.334937085534</v>
      </c>
      <c r="E795" s="826">
        <v>15023.800637069684</v>
      </c>
      <c r="F795" s="826">
        <v>210.14096317164581</v>
      </c>
      <c r="G795" s="826">
        <v>369.66403010486596</v>
      </c>
      <c r="H795" s="826">
        <v>787.90078892337272</v>
      </c>
      <c r="I795" s="826">
        <v>20876.558801122799</v>
      </c>
      <c r="J795" s="829">
        <v>1151</v>
      </c>
    </row>
    <row r="796" spans="1:10" x14ac:dyDescent="0.25">
      <c r="A796" s="760" t="s">
        <v>571</v>
      </c>
      <c r="B796" s="826">
        <v>81762.729889612077</v>
      </c>
      <c r="C796" s="826">
        <v>78332.983950547845</v>
      </c>
      <c r="D796" s="826">
        <v>3429.7459390642339</v>
      </c>
      <c r="E796" s="826">
        <v>15730.917308764054</v>
      </c>
      <c r="F796" s="826">
        <v>221.38938455796261</v>
      </c>
      <c r="G796" s="826">
        <v>291.43637228184457</v>
      </c>
      <c r="H796" s="826">
        <v>854.8800253600773</v>
      </c>
      <c r="I796" s="826">
        <v>21860.284380544323</v>
      </c>
      <c r="J796" s="829">
        <v>1329</v>
      </c>
    </row>
    <row r="797" spans="1:10" x14ac:dyDescent="0.25">
      <c r="A797" s="760" t="s">
        <v>572</v>
      </c>
      <c r="B797" s="826">
        <v>87680.933414458312</v>
      </c>
      <c r="C797" s="826">
        <v>84348.332932821359</v>
      </c>
      <c r="D797" s="826">
        <v>3332.6004816369523</v>
      </c>
      <c r="E797" s="826">
        <v>15968.156741639099</v>
      </c>
      <c r="F797" s="826">
        <v>215.25388198360798</v>
      </c>
      <c r="G797" s="826">
        <v>252.57818931093195</v>
      </c>
      <c r="H797" s="826">
        <v>632.46805703972223</v>
      </c>
      <c r="I797" s="826">
        <v>22291.303436392733</v>
      </c>
      <c r="J797" s="829">
        <v>1428</v>
      </c>
    </row>
    <row r="798" spans="1:10" x14ac:dyDescent="0.25">
      <c r="A798" s="760" t="s">
        <v>573</v>
      </c>
      <c r="B798" s="826">
        <v>95571.189725078351</v>
      </c>
      <c r="C798" s="826">
        <v>92337.779868393467</v>
      </c>
      <c r="D798" s="826">
        <v>3233.4098566848857</v>
      </c>
      <c r="E798" s="826">
        <v>16016.218178471545</v>
      </c>
      <c r="F798" s="826">
        <v>216.27646574600041</v>
      </c>
      <c r="G798" s="826">
        <v>512.31446495861098</v>
      </c>
      <c r="H798" s="826">
        <v>640.64872713886177</v>
      </c>
      <c r="I798" s="826">
        <v>21926.241033218634</v>
      </c>
      <c r="J798" s="829">
        <v>1559</v>
      </c>
    </row>
    <row r="799" spans="1:10" x14ac:dyDescent="0.25">
      <c r="A799" s="760" t="s">
        <v>574</v>
      </c>
      <c r="B799" s="826">
        <v>104672.69650225225</v>
      </c>
      <c r="C799" s="826">
        <v>101542.05631368779</v>
      </c>
      <c r="D799" s="826">
        <v>3130.6401885644459</v>
      </c>
      <c r="E799" s="826">
        <v>16305.098091347409</v>
      </c>
      <c r="F799" s="826">
        <v>207.58450376566472</v>
      </c>
      <c r="G799" s="826">
        <v>485.7272871364076</v>
      </c>
      <c r="H799" s="826">
        <v>688.19887209011006</v>
      </c>
      <c r="I799" s="826">
        <v>21189.980724296078</v>
      </c>
      <c r="J799" s="829">
        <v>1707</v>
      </c>
    </row>
    <row r="800" spans="1:10" x14ac:dyDescent="0.25">
      <c r="A800" s="760" t="s">
        <v>575</v>
      </c>
      <c r="B800" s="826">
        <v>117418.18051671158</v>
      </c>
      <c r="C800" s="826">
        <v>114393.37774755475</v>
      </c>
      <c r="D800" s="826">
        <v>3024.2914772756326</v>
      </c>
      <c r="E800" s="826">
        <v>16747.365568582136</v>
      </c>
      <c r="F800" s="826">
        <v>198.38124990413277</v>
      </c>
      <c r="G800" s="826">
        <v>457.60623367061555</v>
      </c>
      <c r="H800" s="826">
        <v>1527.7401410143009</v>
      </c>
      <c r="I800" s="826">
        <v>20578.9869262666</v>
      </c>
      <c r="J800" s="829">
        <v>1907</v>
      </c>
    </row>
    <row r="801" spans="1:10" x14ac:dyDescent="0.25">
      <c r="A801" s="760" t="s">
        <v>576</v>
      </c>
      <c r="B801" s="826">
        <v>134183.95259301679</v>
      </c>
      <c r="C801" s="826">
        <v>131267.03241079237</v>
      </c>
      <c r="D801" s="826">
        <v>2916.9201822244263</v>
      </c>
      <c r="E801" s="826">
        <v>17260.191325421943</v>
      </c>
      <c r="F801" s="826">
        <v>191.73445544858194</v>
      </c>
      <c r="G801" s="826">
        <v>428.46259644243111</v>
      </c>
      <c r="H801" s="826">
        <v>2448.0655271674941</v>
      </c>
      <c r="I801" s="826">
        <v>22096.501229656973</v>
      </c>
      <c r="J801" s="829">
        <v>2176</v>
      </c>
    </row>
    <row r="802" spans="1:10" x14ac:dyDescent="0.25">
      <c r="A802" s="760" t="s">
        <v>577</v>
      </c>
      <c r="B802" s="826">
        <v>150363.27288158992</v>
      </c>
      <c r="C802" s="826">
        <v>147558.32562134747</v>
      </c>
      <c r="D802" s="826">
        <v>2804.9472602424548</v>
      </c>
      <c r="E802" s="826">
        <v>17733.136315528445</v>
      </c>
      <c r="F802" s="826">
        <v>193.7796229733668</v>
      </c>
      <c r="G802" s="826">
        <v>525.09676198851639</v>
      </c>
      <c r="H802" s="826">
        <v>2976.230040443188</v>
      </c>
      <c r="I802" s="826">
        <v>22468.210427286627</v>
      </c>
      <c r="J802" s="829">
        <v>2439</v>
      </c>
    </row>
    <row r="803" spans="1:10" x14ac:dyDescent="0.25">
      <c r="A803" s="760" t="s">
        <v>578</v>
      </c>
      <c r="B803" s="826">
        <v>163509.0984390259</v>
      </c>
      <c r="C803" s="826">
        <v>160819.19185205258</v>
      </c>
      <c r="D803" s="826">
        <v>2689.9065869733054</v>
      </c>
      <c r="E803" s="826">
        <v>18014.858142067562</v>
      </c>
      <c r="F803" s="826">
        <v>185.59895287422731</v>
      </c>
      <c r="G803" s="826">
        <v>598.72279288077186</v>
      </c>
      <c r="H803" s="826">
        <v>2135.6661877566048</v>
      </c>
      <c r="I803" s="826">
        <v>23068.978387692183</v>
      </c>
      <c r="J803" s="829">
        <v>2662</v>
      </c>
    </row>
    <row r="804" spans="1:10" x14ac:dyDescent="0.25">
      <c r="A804" s="760" t="s">
        <v>579</v>
      </c>
      <c r="B804" s="826">
        <v>173936.38506414156</v>
      </c>
      <c r="C804" s="826">
        <v>171365.09819360578</v>
      </c>
      <c r="D804" s="826">
        <v>2571.2868705357828</v>
      </c>
      <c r="E804" s="826">
        <v>18543.533947224452</v>
      </c>
      <c r="F804" s="826">
        <v>183.04249346824622</v>
      </c>
      <c r="G804" s="826">
        <v>536.8564752560294</v>
      </c>
      <c r="H804" s="826">
        <v>1592.1629180450243</v>
      </c>
      <c r="I804" s="826">
        <v>23507.155529877342</v>
      </c>
      <c r="J804" s="829">
        <v>2843</v>
      </c>
    </row>
    <row r="805" spans="1:10" x14ac:dyDescent="0.25">
      <c r="A805" s="760" t="s">
        <v>580</v>
      </c>
      <c r="B805" s="826">
        <v>182988.29652883942</v>
      </c>
      <c r="C805" s="826">
        <v>180539.20841790954</v>
      </c>
      <c r="D805" s="826">
        <v>2449.0881109298866</v>
      </c>
      <c r="E805" s="826">
        <v>19217.416646641068</v>
      </c>
      <c r="F805" s="826">
        <v>179.9747421810689</v>
      </c>
      <c r="G805" s="826">
        <v>610.99379802948113</v>
      </c>
      <c r="H805" s="826">
        <v>1420.8801378442913</v>
      </c>
      <c r="I805" s="826">
        <v>24136.555835629886</v>
      </c>
      <c r="J805" s="829">
        <v>2999</v>
      </c>
    </row>
    <row r="806" spans="1:10" x14ac:dyDescent="0.25">
      <c r="A806" s="760" t="s">
        <v>581</v>
      </c>
      <c r="B806" s="826">
        <v>191503.86281016245</v>
      </c>
      <c r="C806" s="826">
        <v>189181.5750857692</v>
      </c>
      <c r="D806" s="826">
        <v>2322.2877243932244</v>
      </c>
      <c r="E806" s="826">
        <v>19973.617338930275</v>
      </c>
      <c r="F806" s="826">
        <v>184.57636911183488</v>
      </c>
      <c r="G806" s="826">
        <v>930.55122377711768</v>
      </c>
      <c r="H806" s="826">
        <v>2129.5306851822502</v>
      </c>
      <c r="I806" s="826">
        <v>24825.265999601193</v>
      </c>
      <c r="J806" s="829">
        <v>3137</v>
      </c>
    </row>
    <row r="807" spans="1:10" x14ac:dyDescent="0.25">
      <c r="A807" s="760" t="s">
        <v>582</v>
      </c>
      <c r="B807" s="826">
        <v>203528.42527213512</v>
      </c>
      <c r="C807" s="826">
        <v>201337.02826932812</v>
      </c>
      <c r="D807" s="826">
        <v>2191.3970028069925</v>
      </c>
      <c r="E807" s="826">
        <v>20408.215437947063</v>
      </c>
      <c r="F807" s="826">
        <v>203.49416871609498</v>
      </c>
      <c r="G807" s="826">
        <v>629.91159763374117</v>
      </c>
      <c r="H807" s="826">
        <v>2026.249725180614</v>
      </c>
      <c r="I807" s="826">
        <v>25637.708798821983</v>
      </c>
      <c r="J807" s="829">
        <v>3331</v>
      </c>
    </row>
    <row r="808" spans="1:10" x14ac:dyDescent="0.25">
      <c r="A808" s="760" t="s">
        <v>583</v>
      </c>
      <c r="B808" s="826">
        <v>213667.85456813732</v>
      </c>
      <c r="C808" s="826">
        <v>211611.94991384732</v>
      </c>
      <c r="D808" s="826">
        <v>2055.9046542899946</v>
      </c>
      <c r="E808" s="826">
        <v>21151.122541325167</v>
      </c>
      <c r="F808" s="826">
        <v>181.50861782465756</v>
      </c>
      <c r="G808" s="826">
        <v>531.74355644406728</v>
      </c>
      <c r="H808" s="826">
        <v>1856.5008206234693</v>
      </c>
      <c r="I808" s="826">
        <v>24944.397007919913</v>
      </c>
      <c r="J808" s="829">
        <v>3479</v>
      </c>
    </row>
    <row r="809" spans="1:10" x14ac:dyDescent="0.25">
      <c r="A809" s="760" t="s">
        <v>584</v>
      </c>
      <c r="B809" s="826">
        <v>218558.36141177916</v>
      </c>
      <c r="C809" s="826">
        <v>216641.01685729332</v>
      </c>
      <c r="D809" s="826">
        <v>1916.3219707234268</v>
      </c>
      <c r="E809" s="826">
        <v>21550.952792420609</v>
      </c>
      <c r="F809" s="826">
        <v>201.44900119131009</v>
      </c>
      <c r="G809" s="826">
        <v>879.42203565749583</v>
      </c>
      <c r="H809" s="826">
        <v>1726.1213909184337</v>
      </c>
      <c r="I809" s="826">
        <v>25236.85596396415</v>
      </c>
      <c r="J809" s="829">
        <v>3526</v>
      </c>
    </row>
    <row r="810" spans="1:10" x14ac:dyDescent="0.25">
      <c r="A810" s="760" t="s">
        <v>585</v>
      </c>
      <c r="B810" s="826">
        <v>230009.76567493085</v>
      </c>
      <c r="C810" s="826">
        <v>228237.62801470477</v>
      </c>
      <c r="D810" s="826">
        <v>1772.1376602260932</v>
      </c>
      <c r="E810" s="826">
        <v>21678.264470838469</v>
      </c>
      <c r="F810" s="826">
        <v>242.35235168700757</v>
      </c>
      <c r="G810" s="826">
        <v>1197.95687764274</v>
      </c>
      <c r="H810" s="826">
        <v>2008.8658012199426</v>
      </c>
      <c r="I810" s="826">
        <v>26199.618576256627</v>
      </c>
      <c r="J810" s="829">
        <v>3638</v>
      </c>
    </row>
    <row r="811" spans="1:10" x14ac:dyDescent="0.25">
      <c r="A811" s="760">
        <v>33603</v>
      </c>
      <c r="B811" s="458">
        <v>248112.05472868297</v>
      </c>
      <c r="C811" s="458">
        <v>246488.70300588498</v>
      </c>
      <c r="D811" s="458">
        <v>1623.3517227979937</v>
      </c>
      <c r="E811" s="458">
        <v>21809.666484305897</v>
      </c>
      <c r="F811" s="458">
        <v>370.17532198606222</v>
      </c>
      <c r="G811" s="458">
        <v>1707.7148831953698</v>
      </c>
      <c r="H811" s="458">
        <v>3564.7269957000353</v>
      </c>
      <c r="I811" s="458">
        <v>28896.683249566682</v>
      </c>
      <c r="J811" s="824">
        <v>3103</v>
      </c>
    </row>
    <row r="812" spans="1:10" ht="14.4" x14ac:dyDescent="0.25">
      <c r="A812" s="818" t="s">
        <v>676</v>
      </c>
      <c r="B812" s="458">
        <v>273224.15547363524</v>
      </c>
      <c r="C812" s="458">
        <v>271755.21389895852</v>
      </c>
      <c r="D812" s="458">
        <v>1469.4528665579319</v>
      </c>
      <c r="E812" s="458">
        <v>21698.716146086317</v>
      </c>
      <c r="F812" s="458">
        <v>296.03799921261049</v>
      </c>
      <c r="G812" s="458">
        <v>2511.4657204358255</v>
      </c>
      <c r="H812" s="458">
        <v>4740.1870305701414</v>
      </c>
      <c r="I812" s="458">
        <v>30242.403480875128</v>
      </c>
      <c r="J812" s="824">
        <v>3391</v>
      </c>
    </row>
    <row r="813" spans="1:10" ht="14.4" x14ac:dyDescent="0.25">
      <c r="A813" s="818" t="s">
        <v>677</v>
      </c>
      <c r="B813" s="458">
        <v>272307.4091306504</v>
      </c>
      <c r="C813" s="458">
        <v>270837.95626409247</v>
      </c>
      <c r="D813" s="458">
        <v>1469.4528665579319</v>
      </c>
      <c r="E813" s="458">
        <v>21548.396333014629</v>
      </c>
      <c r="F813" s="458">
        <v>293.48153980662943</v>
      </c>
      <c r="G813" s="458">
        <v>2485.9011263760144</v>
      </c>
      <c r="H813" s="458">
        <v>4262.1291216516775</v>
      </c>
      <c r="I813" s="458">
        <v>30241.380897112736</v>
      </c>
      <c r="J813" s="824">
        <v>3380</v>
      </c>
    </row>
    <row r="814" spans="1:10" x14ac:dyDescent="0.25">
      <c r="A814" s="814" t="s">
        <v>588</v>
      </c>
      <c r="B814" s="826">
        <v>304152.20136719447</v>
      </c>
      <c r="C814" s="826">
        <v>302842.27156756981</v>
      </c>
      <c r="D814" s="826">
        <v>1309.9297996247117</v>
      </c>
      <c r="E814" s="826">
        <v>20918.484735380887</v>
      </c>
      <c r="F814" s="826">
        <v>357.39302495615675</v>
      </c>
      <c r="G814" s="826">
        <v>1876.9524958713182</v>
      </c>
      <c r="H814" s="826">
        <v>4387.9069244259472</v>
      </c>
      <c r="I814" s="826">
        <v>33562.732957363369</v>
      </c>
      <c r="J814" s="829">
        <v>3746</v>
      </c>
    </row>
    <row r="815" spans="1:10" x14ac:dyDescent="0.25">
      <c r="A815" s="814" t="s">
        <v>589</v>
      </c>
      <c r="B815" s="826">
        <v>326972.6919006253</v>
      </c>
      <c r="C815" s="826">
        <v>325816.66095724067</v>
      </c>
      <c r="D815" s="826">
        <v>1155.0083596222576</v>
      </c>
      <c r="E815" s="826">
        <v>20293.686056559109</v>
      </c>
      <c r="F815" s="826">
        <v>927.99476437113663</v>
      </c>
      <c r="G815" s="826">
        <v>1101.8340039778509</v>
      </c>
      <c r="H815" s="826">
        <v>7934.2274124029191</v>
      </c>
      <c r="I815" s="826">
        <v>44516.138928229957</v>
      </c>
      <c r="J815" s="829">
        <v>4016</v>
      </c>
    </row>
    <row r="816" spans="1:10" x14ac:dyDescent="0.25">
      <c r="A816" s="814" t="s">
        <v>590</v>
      </c>
      <c r="B816" s="826">
        <v>352262.72222023387</v>
      </c>
      <c r="C816" s="826">
        <v>352262.72222023387</v>
      </c>
      <c r="D816" s="826">
        <v>0</v>
      </c>
      <c r="E816" s="826">
        <v>19564.072542092104</v>
      </c>
      <c r="F816" s="826">
        <v>793.52499961653109</v>
      </c>
      <c r="G816" s="826">
        <v>727.05705506102265</v>
      </c>
      <c r="H816" s="826">
        <v>8164.3087589412171</v>
      </c>
      <c r="I816" s="826">
        <v>48236.809947694841</v>
      </c>
      <c r="J816" s="829">
        <v>4315</v>
      </c>
    </row>
    <row r="817" spans="1:10" x14ac:dyDescent="0.25">
      <c r="A817" s="814" t="s">
        <v>591</v>
      </c>
      <c r="B817" s="826">
        <v>376319.51652239717</v>
      </c>
      <c r="C817" s="826">
        <v>376319.51652239717</v>
      </c>
      <c r="D817" s="826">
        <v>0</v>
      </c>
      <c r="E817" s="826">
        <v>19375.917129811896</v>
      </c>
      <c r="F817" s="826">
        <v>1454.6254020032416</v>
      </c>
      <c r="G817" s="826">
        <v>917.25763486601602</v>
      </c>
      <c r="H817" s="826">
        <v>10323.494373232848</v>
      </c>
      <c r="I817" s="826">
        <v>58347.606898350059</v>
      </c>
      <c r="J817" s="829">
        <v>4596</v>
      </c>
    </row>
    <row r="818" spans="1:10" x14ac:dyDescent="0.25">
      <c r="A818" s="814" t="s">
        <v>592</v>
      </c>
      <c r="B818" s="826">
        <v>395670.89164191164</v>
      </c>
      <c r="C818" s="826">
        <v>395670.89164191164</v>
      </c>
      <c r="D818" s="826">
        <v>0</v>
      </c>
      <c r="E818" s="826">
        <v>19164.753582877856</v>
      </c>
      <c r="F818" s="826">
        <v>1507.2884657664522</v>
      </c>
      <c r="G818" s="826">
        <v>1619.2613877484239</v>
      </c>
      <c r="H818" s="826">
        <v>9980.9288128313819</v>
      </c>
      <c r="I818" s="826">
        <v>66315.579574911928</v>
      </c>
      <c r="J818" s="829">
        <v>4822</v>
      </c>
    </row>
    <row r="819" spans="1:10" x14ac:dyDescent="0.25">
      <c r="A819" s="814" t="s">
        <v>593</v>
      </c>
      <c r="B819" s="826">
        <v>410201.29561362695</v>
      </c>
      <c r="C819" s="826">
        <v>410201.29561362695</v>
      </c>
      <c r="D819" s="826">
        <v>0</v>
      </c>
      <c r="E819" s="826">
        <v>19049.201617727511</v>
      </c>
      <c r="F819" s="826">
        <v>2538.564190139225</v>
      </c>
      <c r="G819" s="826">
        <v>1308.9072158623194</v>
      </c>
      <c r="H819" s="826">
        <v>9926.7318734245819</v>
      </c>
      <c r="I819" s="826">
        <v>73234.38131125916</v>
      </c>
      <c r="J819" s="829">
        <v>5001</v>
      </c>
    </row>
    <row r="820" spans="1:10" x14ac:dyDescent="0.25">
      <c r="A820" s="814" t="s">
        <v>594</v>
      </c>
      <c r="B820" s="826">
        <v>418486.78054841165</v>
      </c>
      <c r="C820" s="826">
        <v>418486.78054841165</v>
      </c>
      <c r="D820" s="826">
        <v>0</v>
      </c>
      <c r="E820" s="826">
        <v>18874.339794358406</v>
      </c>
      <c r="F820" s="826">
        <v>2032.3852277549686</v>
      </c>
      <c r="G820" s="826">
        <v>2021.6480982498479</v>
      </c>
      <c r="H820" s="826">
        <v>10765.25055858638</v>
      </c>
      <c r="I820" s="826">
        <v>83410.623622707499</v>
      </c>
      <c r="J820" s="829">
        <v>5098</v>
      </c>
    </row>
    <row r="821" spans="1:10" x14ac:dyDescent="0.25">
      <c r="A821" s="814" t="s">
        <v>595</v>
      </c>
      <c r="B821" s="826">
        <v>424248.01746573066</v>
      </c>
      <c r="C821" s="826">
        <v>424248.01746573066</v>
      </c>
      <c r="D821" s="826">
        <v>0</v>
      </c>
      <c r="E821" s="826">
        <v>18006.677471968422</v>
      </c>
      <c r="F821" s="826">
        <v>2351.942653502605</v>
      </c>
      <c r="G821" s="826">
        <v>2294.1666709274323</v>
      </c>
      <c r="H821" s="826">
        <v>11837.429633454851</v>
      </c>
      <c r="I821" s="826">
        <v>83331.373381122088</v>
      </c>
      <c r="J821" s="829">
        <v>5162</v>
      </c>
    </row>
    <row r="822" spans="1:10" x14ac:dyDescent="0.25">
      <c r="A822" s="814" t="s">
        <v>598</v>
      </c>
      <c r="B822" s="826">
        <v>447513</v>
      </c>
      <c r="C822" s="826">
        <v>447513</v>
      </c>
      <c r="D822" s="826">
        <v>0</v>
      </c>
      <c r="E822" s="826">
        <v>17755</v>
      </c>
      <c r="F822" s="826">
        <v>2921</v>
      </c>
      <c r="G822" s="826">
        <v>2890</v>
      </c>
      <c r="H822" s="826">
        <v>15828</v>
      </c>
      <c r="I822" s="826">
        <v>84176</v>
      </c>
      <c r="J822" s="829">
        <v>5435</v>
      </c>
    </row>
    <row r="823" spans="1:10" x14ac:dyDescent="0.25">
      <c r="A823" s="814" t="s">
        <v>599</v>
      </c>
      <c r="B823" s="826">
        <v>474588</v>
      </c>
      <c r="C823" s="826">
        <v>474588</v>
      </c>
      <c r="D823" s="826">
        <v>0</v>
      </c>
      <c r="E823" s="826">
        <v>17362</v>
      </c>
      <c r="F823" s="826">
        <v>2718</v>
      </c>
      <c r="G823" s="826">
        <v>2139</v>
      </c>
      <c r="H823" s="826">
        <v>18069</v>
      </c>
      <c r="I823" s="826">
        <v>106299</v>
      </c>
      <c r="J823" s="829">
        <v>5754</v>
      </c>
    </row>
    <row r="824" spans="1:10" x14ac:dyDescent="0.25">
      <c r="A824" s="814" t="s">
        <v>600</v>
      </c>
      <c r="B824" s="826">
        <v>506450</v>
      </c>
      <c r="C824" s="826">
        <v>506450</v>
      </c>
      <c r="D824" s="826">
        <v>0</v>
      </c>
      <c r="E824" s="826">
        <v>17125</v>
      </c>
      <c r="F824" s="826">
        <v>3423</v>
      </c>
      <c r="G824" s="826">
        <v>2558</v>
      </c>
      <c r="H824" s="826">
        <v>24747</v>
      </c>
      <c r="I824" s="826">
        <v>122944</v>
      </c>
      <c r="J824" s="829">
        <v>6137</v>
      </c>
    </row>
    <row r="825" spans="1:10" x14ac:dyDescent="0.25">
      <c r="A825" s="814" t="s">
        <v>601</v>
      </c>
      <c r="B825" s="826">
        <v>534710</v>
      </c>
      <c r="C825" s="826">
        <v>534710</v>
      </c>
      <c r="D825" s="826">
        <v>0</v>
      </c>
      <c r="E825" s="826">
        <v>16544</v>
      </c>
      <c r="F825" s="826">
        <v>3090</v>
      </c>
      <c r="G825" s="826">
        <v>1857</v>
      </c>
      <c r="H825" s="826">
        <v>25707</v>
      </c>
      <c r="I825" s="826">
        <v>110192</v>
      </c>
      <c r="J825" s="829">
        <v>6481</v>
      </c>
    </row>
    <row r="826" spans="1:10" x14ac:dyDescent="0.25">
      <c r="A826" s="759">
        <v>38717</v>
      </c>
      <c r="B826" s="826">
        <v>559485</v>
      </c>
      <c r="C826" s="826">
        <v>559485</v>
      </c>
      <c r="D826" s="826">
        <v>0</v>
      </c>
      <c r="E826" s="826">
        <v>16211</v>
      </c>
      <c r="F826" s="826">
        <v>2824</v>
      </c>
      <c r="G826" s="826">
        <v>1764</v>
      </c>
      <c r="H826" s="826">
        <v>27086</v>
      </c>
      <c r="I826" s="826">
        <v>113933</v>
      </c>
      <c r="J826" s="829">
        <v>6784</v>
      </c>
    </row>
    <row r="827" spans="1:10" x14ac:dyDescent="0.25">
      <c r="A827" s="814" t="s">
        <v>602</v>
      </c>
      <c r="B827" s="458">
        <v>563980</v>
      </c>
      <c r="C827" s="458">
        <v>563980</v>
      </c>
      <c r="D827" s="458">
        <v>0</v>
      </c>
      <c r="E827" s="458">
        <v>15300</v>
      </c>
      <c r="F827" s="458">
        <v>2075.6610000000001</v>
      </c>
      <c r="G827" s="458">
        <v>2196</v>
      </c>
      <c r="H827" s="458">
        <v>30049.790999999997</v>
      </c>
      <c r="I827" s="458">
        <v>113165.19799999997</v>
      </c>
      <c r="J827" s="820">
        <v>6847</v>
      </c>
    </row>
    <row r="828" spans="1:10" ht="14.4" x14ac:dyDescent="0.25">
      <c r="A828" s="818" t="s">
        <v>678</v>
      </c>
      <c r="B828" s="458">
        <v>564966.18099999998</v>
      </c>
      <c r="C828" s="458">
        <v>564966.18099999998</v>
      </c>
      <c r="D828" s="458">
        <v>0</v>
      </c>
      <c r="E828" s="458">
        <v>17383.178</v>
      </c>
      <c r="F828" s="458">
        <v>2075.6610000000001</v>
      </c>
      <c r="G828" s="458">
        <v>2196.0970000000002</v>
      </c>
      <c r="H828" s="458">
        <v>30059.495999999999</v>
      </c>
      <c r="I828" s="458">
        <v>113164.773</v>
      </c>
      <c r="J828" s="820">
        <v>6858.7200703999997</v>
      </c>
    </row>
    <row r="829" spans="1:10" x14ac:dyDescent="0.25">
      <c r="A829" s="760">
        <v>39447</v>
      </c>
      <c r="B829" s="458">
        <v>563863.73699999996</v>
      </c>
      <c r="C829" s="458">
        <v>563863.73699999996</v>
      </c>
      <c r="D829" s="458">
        <v>0</v>
      </c>
      <c r="E829" s="458">
        <v>17312.827000000001</v>
      </c>
      <c r="F829" s="458">
        <v>2239.4360000000001</v>
      </c>
      <c r="G829" s="458">
        <v>3592.3960000000002</v>
      </c>
      <c r="H829" s="458">
        <v>31238.166000000001</v>
      </c>
      <c r="I829" s="458">
        <v>115263.319</v>
      </c>
      <c r="J829" s="820">
        <v>6854.5950251000004</v>
      </c>
    </row>
    <row r="830" spans="1:10" x14ac:dyDescent="0.25">
      <c r="A830" s="760">
        <v>39813</v>
      </c>
      <c r="B830" s="458">
        <v>559069.95600000001</v>
      </c>
      <c r="C830" s="458">
        <v>559069.95600000001</v>
      </c>
      <c r="D830" s="458">
        <v>0</v>
      </c>
      <c r="E830" s="458">
        <v>17690.246999999999</v>
      </c>
      <c r="F830" s="458">
        <v>2529.3119999999999</v>
      </c>
      <c r="G830" s="458">
        <v>4232.5360000000001</v>
      </c>
      <c r="H830" s="458">
        <v>33061.576999999997</v>
      </c>
      <c r="I830" s="458">
        <v>115726.93399999999</v>
      </c>
      <c r="J830" s="820">
        <v>6807.4139851</v>
      </c>
    </row>
    <row r="831" spans="1:10" x14ac:dyDescent="0.25">
      <c r="A831" s="760">
        <v>40178</v>
      </c>
      <c r="B831" s="458">
        <v>602946.42799999996</v>
      </c>
      <c r="C831" s="458">
        <v>602946.42799999996</v>
      </c>
      <c r="D831" s="458">
        <v>0</v>
      </c>
      <c r="E831" s="458">
        <v>22385.113000000001</v>
      </c>
      <c r="F831" s="458">
        <v>2080.5410000000002</v>
      </c>
      <c r="G831" s="458">
        <v>2291.7020000000002</v>
      </c>
      <c r="H831" s="458">
        <v>37608.322999999997</v>
      </c>
      <c r="I831" s="458">
        <v>136837.595</v>
      </c>
      <c r="J831" s="820">
        <v>7365.4130661999998</v>
      </c>
    </row>
    <row r="832" spans="1:10" x14ac:dyDescent="0.25">
      <c r="A832" s="403"/>
      <c r="B832" s="343"/>
      <c r="C832" s="343"/>
      <c r="D832" s="343"/>
      <c r="E832" s="343"/>
      <c r="F832" s="343"/>
      <c r="G832" s="343"/>
      <c r="H832" s="343"/>
      <c r="I832" s="343"/>
      <c r="J832" s="826"/>
    </row>
    <row r="833" spans="1:10" x14ac:dyDescent="0.25">
      <c r="A833" s="403"/>
      <c r="B833" s="343"/>
      <c r="C833" s="343"/>
      <c r="D833" s="343"/>
      <c r="E833" s="343"/>
      <c r="F833" s="343"/>
      <c r="G833" s="343"/>
      <c r="H833" s="343"/>
      <c r="I833" s="343"/>
      <c r="J833" s="826"/>
    </row>
    <row r="834" spans="1:10" x14ac:dyDescent="0.25">
      <c r="A834" s="357" t="s">
        <v>495</v>
      </c>
      <c r="B834" s="343"/>
      <c r="C834" s="343"/>
      <c r="D834" s="343"/>
      <c r="E834" s="343"/>
      <c r="F834" s="343"/>
      <c r="G834" s="343"/>
      <c r="H834" s="343"/>
      <c r="I834" s="343"/>
      <c r="J834" s="826"/>
    </row>
    <row r="835" spans="1:10" x14ac:dyDescent="0.25">
      <c r="A835" s="449" t="s">
        <v>692</v>
      </c>
      <c r="B835" s="360"/>
      <c r="C835" s="360"/>
      <c r="D835" s="360"/>
      <c r="E835" s="360"/>
      <c r="F835" s="360"/>
      <c r="G835" s="360"/>
      <c r="H835" s="360"/>
      <c r="I835" s="360"/>
      <c r="J835" s="840"/>
    </row>
    <row r="836" spans="1:10" s="841" customFormat="1" ht="12.75" customHeight="1" x14ac:dyDescent="0.25">
      <c r="A836" s="841" t="s">
        <v>616</v>
      </c>
      <c r="B836" s="360"/>
      <c r="C836" s="360"/>
      <c r="D836" s="360"/>
      <c r="E836" s="360"/>
      <c r="F836" s="360"/>
      <c r="G836" s="337"/>
      <c r="H836" s="337"/>
      <c r="I836" s="360"/>
      <c r="J836" s="840"/>
    </row>
    <row r="837" spans="1:10" s="841" customFormat="1" ht="12.75" customHeight="1" x14ac:dyDescent="0.25">
      <c r="A837" s="404" t="s">
        <v>623</v>
      </c>
      <c r="B837" s="360"/>
      <c r="C837" s="360"/>
      <c r="D837" s="360"/>
      <c r="E837" s="360"/>
      <c r="F837" s="360"/>
      <c r="G837" s="337"/>
      <c r="H837" s="337"/>
      <c r="I837" s="360"/>
      <c r="J837" s="840"/>
    </row>
    <row r="838" spans="1:10" s="841" customFormat="1" ht="12.75" customHeight="1" x14ac:dyDescent="0.25">
      <c r="A838" s="841" t="s">
        <v>617</v>
      </c>
      <c r="B838" s="360"/>
      <c r="C838" s="360"/>
      <c r="D838" s="360"/>
      <c r="E838" s="360"/>
      <c r="F838" s="360"/>
      <c r="G838" s="842"/>
      <c r="H838" s="842"/>
      <c r="I838" s="360"/>
      <c r="J838" s="840"/>
    </row>
    <row r="839" spans="1:10" s="841" customFormat="1" ht="12.75" customHeight="1" x14ac:dyDescent="0.25">
      <c r="A839" s="841" t="s">
        <v>618</v>
      </c>
      <c r="B839" s="360"/>
      <c r="C839" s="360"/>
      <c r="D839" s="360"/>
      <c r="E839" s="360"/>
      <c r="F839" s="360"/>
      <c r="G839" s="360"/>
      <c r="H839" s="843"/>
      <c r="I839" s="360"/>
      <c r="J839" s="840"/>
    </row>
    <row r="840" spans="1:10" s="841" customFormat="1" ht="12.75" customHeight="1" x14ac:dyDescent="0.25">
      <c r="A840" s="360" t="s">
        <v>629</v>
      </c>
      <c r="B840" s="360"/>
      <c r="C840" s="360"/>
      <c r="D840" s="360"/>
      <c r="E840" s="360"/>
      <c r="F840" s="360"/>
      <c r="G840" s="360"/>
      <c r="H840" s="360"/>
      <c r="I840" s="360"/>
      <c r="J840" s="840"/>
    </row>
    <row r="841" spans="1:10" s="841" customFormat="1" ht="12.75" customHeight="1" x14ac:dyDescent="0.25">
      <c r="A841" s="360" t="s">
        <v>630</v>
      </c>
      <c r="B841" s="360"/>
      <c r="C841" s="360"/>
      <c r="D841" s="360"/>
      <c r="E841" s="360"/>
      <c r="F841" s="360"/>
      <c r="G841" s="360"/>
      <c r="H841" s="360"/>
      <c r="I841" s="360"/>
      <c r="J841" s="840"/>
    </row>
    <row r="842" spans="1:10" s="841" customFormat="1" ht="12.75" customHeight="1" x14ac:dyDescent="0.25">
      <c r="A842" s="362" t="s">
        <v>501</v>
      </c>
      <c r="B842" s="360"/>
      <c r="C842" s="360"/>
      <c r="D842" s="360"/>
      <c r="E842" s="360"/>
      <c r="F842" s="360"/>
      <c r="G842" s="360"/>
      <c r="H842" s="360"/>
      <c r="I842" s="360"/>
      <c r="J842" s="840"/>
    </row>
    <row r="845" spans="1:10" x14ac:dyDescent="0.25">
      <c r="B845" s="457"/>
      <c r="C845" s="457"/>
      <c r="D845" s="457"/>
      <c r="E845" s="457"/>
      <c r="F845" s="457"/>
      <c r="G845" s="457"/>
      <c r="H845" s="457"/>
      <c r="I845" s="457"/>
    </row>
    <row r="852" spans="2:9" x14ac:dyDescent="0.25">
      <c r="B852" s="457"/>
      <c r="C852" s="457"/>
      <c r="D852" s="457"/>
      <c r="E852" s="457"/>
      <c r="F852" s="457"/>
      <c r="G852" s="457"/>
      <c r="H852" s="457"/>
      <c r="I852" s="457"/>
    </row>
    <row r="853" spans="2:9" x14ac:dyDescent="0.25">
      <c r="B853" s="457"/>
      <c r="C853" s="457"/>
      <c r="D853" s="457"/>
      <c r="E853" s="457"/>
      <c r="F853" s="457"/>
      <c r="G853" s="457"/>
      <c r="H853" s="457"/>
      <c r="I853" s="457"/>
    </row>
    <row r="854" spans="2:9" x14ac:dyDescent="0.25">
      <c r="B854" s="457"/>
      <c r="C854" s="457"/>
      <c r="D854" s="457"/>
      <c r="E854" s="457"/>
      <c r="F854" s="457"/>
      <c r="G854" s="457"/>
      <c r="H854" s="457"/>
      <c r="I854" s="457"/>
    </row>
    <row r="855" spans="2:9" x14ac:dyDescent="0.25">
      <c r="B855" s="457"/>
      <c r="C855" s="457"/>
      <c r="D855" s="457"/>
      <c r="E855" s="457"/>
      <c r="F855" s="457"/>
      <c r="G855" s="457"/>
      <c r="H855" s="457"/>
      <c r="I855" s="457"/>
    </row>
    <row r="856" spans="2:9" x14ac:dyDescent="0.25">
      <c r="B856" s="457"/>
      <c r="C856" s="457"/>
      <c r="D856" s="457"/>
      <c r="E856" s="457"/>
      <c r="F856" s="457"/>
      <c r="G856" s="457"/>
      <c r="H856" s="457"/>
      <c r="I856" s="457"/>
    </row>
    <row r="857" spans="2:9" x14ac:dyDescent="0.25">
      <c r="B857" s="457"/>
    </row>
    <row r="858" spans="2:9" x14ac:dyDescent="0.25">
      <c r="B858" s="457"/>
    </row>
    <row r="859" spans="2:9" x14ac:dyDescent="0.25">
      <c r="B859" s="457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9" manualBreakCount="9">
    <brk id="93" max="16383" man="1"/>
    <brk id="179" max="16383" man="1"/>
    <brk id="265" max="16383" man="1"/>
    <brk id="349" max="16383" man="1"/>
    <brk id="434" max="16383" man="1"/>
    <brk id="519" max="16383" man="1"/>
    <brk id="605" max="16383" man="1"/>
    <brk id="693" max="16383" man="1"/>
    <brk id="77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0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20.44140625" style="1109" customWidth="1" collapsed="1"/>
    <col min="2" max="3" width="1.44140625" style="1109" customWidth="1" collapsed="1"/>
    <col min="4" max="6" width="17.5546875" style="1109" customWidth="1" collapsed="1"/>
    <col min="7" max="7" width="18.5546875" style="1109" customWidth="1" collapsed="1"/>
    <col min="8" max="11" width="17.5546875" style="1109" customWidth="1" collapsed="1"/>
    <col min="12" max="12" width="10.88671875" style="1109" customWidth="1" collapsed="1"/>
    <col min="13" max="16384" width="12.5546875" style="1109" collapsed="1"/>
  </cols>
  <sheetData>
    <row r="1" spans="1:29" s="1107" customFormat="1" ht="20.100000000000001" customHeight="1" x14ac:dyDescent="0.3">
      <c r="A1" s="1105" t="s">
        <v>675</v>
      </c>
      <c r="B1" s="1106"/>
      <c r="C1" s="1106"/>
      <c r="D1" s="1106"/>
      <c r="E1" s="1106"/>
      <c r="F1" s="1106"/>
      <c r="G1" s="1106"/>
      <c r="H1" s="1106"/>
      <c r="I1" s="1106"/>
      <c r="J1" s="1106"/>
    </row>
    <row r="2" spans="1:29" ht="20.100000000000001" customHeight="1" x14ac:dyDescent="0.3">
      <c r="A2" s="1366" t="s">
        <v>631</v>
      </c>
      <c r="B2" s="1366"/>
      <c r="C2" s="1366"/>
      <c r="D2" s="1366"/>
      <c r="E2" s="1366"/>
      <c r="F2" s="1366"/>
      <c r="G2" s="1366"/>
      <c r="H2" s="1366"/>
      <c r="I2" s="1366"/>
      <c r="J2" s="1366"/>
    </row>
    <row r="3" spans="1:29" ht="20.100000000000001" customHeight="1" x14ac:dyDescent="0.3">
      <c r="A3" s="1111" t="s">
        <v>935</v>
      </c>
      <c r="B3" s="1111"/>
      <c r="C3" s="1111"/>
      <c r="D3" s="1111"/>
      <c r="E3" s="1111"/>
      <c r="F3" s="1111"/>
      <c r="G3" s="1111"/>
      <c r="H3" s="1111"/>
      <c r="I3" s="1111"/>
    </row>
    <row r="4" spans="1:29" s="1112" customFormat="1" ht="15" customHeight="1" x14ac:dyDescent="0.25">
      <c r="A4" s="1344"/>
      <c r="B4" s="1345"/>
      <c r="C4" s="1345"/>
      <c r="D4" s="1345"/>
      <c r="E4" s="1345"/>
      <c r="F4" s="1345"/>
      <c r="G4" s="1345"/>
      <c r="H4" s="1345"/>
      <c r="I4" s="1345"/>
      <c r="K4" s="1161"/>
    </row>
    <row r="5" spans="1:29" ht="15" customHeight="1" x14ac:dyDescent="0.25">
      <c r="A5" s="1346" t="s">
        <v>481</v>
      </c>
      <c r="B5" s="1347"/>
      <c r="C5" s="1347"/>
      <c r="D5" s="1337" t="s">
        <v>330</v>
      </c>
      <c r="E5" s="1340" t="s">
        <v>3</v>
      </c>
      <c r="F5" s="1350"/>
      <c r="G5" s="1337" t="s">
        <v>520</v>
      </c>
      <c r="H5" s="1337" t="s">
        <v>645</v>
      </c>
      <c r="I5" s="1337" t="s">
        <v>685</v>
      </c>
      <c r="J5" s="1337" t="s">
        <v>297</v>
      </c>
      <c r="K5" s="1334" t="s">
        <v>682</v>
      </c>
    </row>
    <row r="6" spans="1:29" ht="63" customHeight="1" x14ac:dyDescent="0.25">
      <c r="A6" s="1348"/>
      <c r="B6" s="1348"/>
      <c r="C6" s="1348"/>
      <c r="D6" s="1338"/>
      <c r="E6" s="1114" t="s">
        <v>522</v>
      </c>
      <c r="F6" s="1114" t="s">
        <v>523</v>
      </c>
      <c r="G6" s="1339"/>
      <c r="H6" s="1338"/>
      <c r="I6" s="1339"/>
      <c r="J6" s="1339"/>
      <c r="K6" s="1335"/>
    </row>
    <row r="7" spans="1:29" ht="37.5" customHeight="1" x14ac:dyDescent="0.25">
      <c r="A7" s="1349"/>
      <c r="B7" s="1349"/>
      <c r="C7" s="1349"/>
      <c r="D7" s="1340" t="s">
        <v>285</v>
      </c>
      <c r="E7" s="1341"/>
      <c r="F7" s="1341"/>
      <c r="G7" s="1341"/>
      <c r="H7" s="1341"/>
      <c r="I7" s="1341"/>
      <c r="J7" s="1342"/>
      <c r="K7" s="1336"/>
    </row>
    <row r="8" spans="1:29" s="1110" customFormat="1" ht="20.100000000000001" customHeight="1" x14ac:dyDescent="0.25">
      <c r="A8" s="1115"/>
      <c r="B8" s="1116"/>
      <c r="C8" s="1117"/>
      <c r="D8" s="1117"/>
      <c r="E8" s="1117"/>
      <c r="F8" s="1117"/>
      <c r="G8" s="1117"/>
      <c r="H8" s="1117"/>
      <c r="I8" s="1117"/>
      <c r="K8" s="1005"/>
    </row>
    <row r="9" spans="1:29" s="1132" customFormat="1" ht="20.100000000000001" customHeight="1" x14ac:dyDescent="0.25">
      <c r="A9" s="1115"/>
      <c r="B9" s="1117"/>
      <c r="C9" s="1117"/>
      <c r="D9" s="1329" t="s">
        <v>781</v>
      </c>
      <c r="E9" s="1330"/>
      <c r="F9" s="1330"/>
      <c r="G9" s="1330"/>
      <c r="H9" s="1330"/>
      <c r="I9" s="1330"/>
      <c r="J9" s="1330"/>
      <c r="K9" s="1005"/>
    </row>
    <row r="10" spans="1:29" s="1140" customFormat="1" ht="20.100000000000001" customHeight="1" x14ac:dyDescent="0.25">
      <c r="A10" s="1115"/>
      <c r="B10" s="1117"/>
      <c r="C10" s="1117"/>
      <c r="D10" s="1005"/>
      <c r="E10" s="1005"/>
      <c r="F10" s="1005"/>
      <c r="G10" s="1005"/>
      <c r="H10" s="1005"/>
      <c r="I10" s="1005"/>
      <c r="J10" s="1005"/>
      <c r="K10" s="1005"/>
    </row>
    <row r="11" spans="1:29" s="1132" customFormat="1" ht="20.100000000000001" customHeight="1" x14ac:dyDescent="0.25">
      <c r="A11" s="1118">
        <v>40178</v>
      </c>
      <c r="B11" s="1117"/>
      <c r="C11" s="1117"/>
      <c r="D11" s="1088" t="s">
        <v>259</v>
      </c>
      <c r="E11" s="1005">
        <v>56540</v>
      </c>
      <c r="F11" s="1005" t="s">
        <v>259</v>
      </c>
      <c r="G11" s="1005" t="s">
        <v>259</v>
      </c>
      <c r="H11" s="1005" t="s">
        <v>259</v>
      </c>
      <c r="I11" s="1005" t="s">
        <v>259</v>
      </c>
      <c r="J11" s="1005">
        <v>25604</v>
      </c>
      <c r="K11" s="1089" t="s">
        <v>259</v>
      </c>
      <c r="L11" s="1135"/>
    </row>
    <row r="12" spans="1:29" s="1140" customFormat="1" ht="20.100000000000001" customHeight="1" x14ac:dyDescent="0.25">
      <c r="A12" s="1118">
        <v>40543</v>
      </c>
      <c r="B12" s="1117"/>
      <c r="C12" s="1117"/>
      <c r="D12" s="1088">
        <v>58217.286670000009</v>
      </c>
      <c r="E12" s="1005">
        <v>58217.286670000001</v>
      </c>
      <c r="F12" s="1005">
        <v>0</v>
      </c>
      <c r="G12" s="1005">
        <v>1926.2186200000001</v>
      </c>
      <c r="H12" s="1005" t="s">
        <v>259</v>
      </c>
      <c r="I12" s="1005">
        <v>54.82452</v>
      </c>
      <c r="J12" s="1005">
        <v>32720.581305</v>
      </c>
      <c r="K12" s="1089">
        <v>5416</v>
      </c>
      <c r="L12" s="1125"/>
      <c r="M12" s="1333"/>
      <c r="N12" s="1333"/>
      <c r="O12" s="1333"/>
      <c r="P12" s="1333"/>
      <c r="Q12" s="1126"/>
      <c r="R12" s="1005"/>
      <c r="S12" s="1005"/>
      <c r="T12" s="1005"/>
      <c r="U12" s="1005"/>
      <c r="V12" s="1005"/>
      <c r="W12" s="1005"/>
      <c r="X12" s="1005"/>
      <c r="Y12" s="1005"/>
      <c r="Z12" s="1005"/>
      <c r="AA12" s="1005"/>
      <c r="AB12" s="1005"/>
      <c r="AC12" s="1005"/>
    </row>
    <row r="13" spans="1:29" s="1140" customFormat="1" ht="20.100000000000001" customHeight="1" x14ac:dyDescent="0.25">
      <c r="A13" s="1118">
        <v>40908</v>
      </c>
      <c r="B13" s="1117"/>
      <c r="C13" s="1117"/>
      <c r="D13" s="1088">
        <v>61625.206690000014</v>
      </c>
      <c r="E13" s="1005">
        <v>61624.838829999993</v>
      </c>
      <c r="F13" s="1005">
        <v>0.36786000000000002</v>
      </c>
      <c r="G13" s="1005">
        <v>2963.61886</v>
      </c>
      <c r="H13" s="1005">
        <v>75.323655999999986</v>
      </c>
      <c r="I13" s="1005">
        <v>62.631320000000002</v>
      </c>
      <c r="J13" s="1005">
        <v>36940.291729999997</v>
      </c>
      <c r="K13" s="1089">
        <v>5872.9400883020398</v>
      </c>
      <c r="L13" s="1125"/>
      <c r="M13" s="1126"/>
      <c r="N13" s="1126"/>
      <c r="O13" s="1126"/>
      <c r="P13" s="1126"/>
      <c r="Q13" s="1126"/>
      <c r="R13" s="1005"/>
      <c r="S13" s="1005"/>
      <c r="T13" s="1005"/>
      <c r="U13" s="1005"/>
      <c r="V13" s="1005"/>
      <c r="W13" s="1005"/>
      <c r="X13" s="1005"/>
      <c r="Y13" s="1005"/>
      <c r="Z13" s="1005"/>
      <c r="AA13" s="1005"/>
      <c r="AB13" s="1005"/>
      <c r="AC13" s="1005"/>
    </row>
    <row r="14" spans="1:29" s="1140" customFormat="1" ht="20.100000000000001" customHeight="1" x14ac:dyDescent="0.25">
      <c r="A14" s="1118">
        <v>41274</v>
      </c>
      <c r="B14" s="1117"/>
      <c r="C14" s="1117"/>
      <c r="D14" s="1088">
        <v>62033.546160000013</v>
      </c>
      <c r="E14" s="1005">
        <v>62019.133140000013</v>
      </c>
      <c r="F14" s="1005">
        <v>14.413019999999999</v>
      </c>
      <c r="G14" s="1005">
        <v>2813.61582</v>
      </c>
      <c r="H14" s="1005">
        <v>201.99625332300005</v>
      </c>
      <c r="I14" s="1005">
        <v>62.501950000000001</v>
      </c>
      <c r="J14" s="1005">
        <v>37445.281279999996</v>
      </c>
      <c r="K14" s="1089">
        <v>5884.8807585265904</v>
      </c>
      <c r="L14" s="1126"/>
      <c r="R14" s="1005"/>
      <c r="S14" s="1005"/>
      <c r="T14" s="1005"/>
      <c r="U14" s="1005"/>
      <c r="V14" s="1005"/>
      <c r="W14" s="1005"/>
      <c r="X14" s="1005"/>
      <c r="Y14" s="1005"/>
      <c r="Z14" s="1005"/>
      <c r="AA14" s="1005"/>
      <c r="AB14" s="1005"/>
      <c r="AC14" s="1005"/>
    </row>
    <row r="15" spans="1:29" s="1140" customFormat="1" ht="20.100000000000001" customHeight="1" x14ac:dyDescent="0.25">
      <c r="A15" s="1118">
        <v>41639</v>
      </c>
      <c r="B15" s="1117"/>
      <c r="C15" s="1117"/>
      <c r="D15" s="1088">
        <v>63894.733419999997</v>
      </c>
      <c r="E15" s="1005">
        <v>63888.79378</v>
      </c>
      <c r="F15" s="1005">
        <v>5.9396500000000003</v>
      </c>
      <c r="G15" s="1005">
        <v>2517.3886299999999</v>
      </c>
      <c r="H15" s="1005">
        <v>346.23739150080826</v>
      </c>
      <c r="I15" s="1005">
        <v>90.681899999999999</v>
      </c>
      <c r="J15" s="1005">
        <v>37403.175860000003</v>
      </c>
      <c r="K15" s="1089">
        <v>6029.050095345161</v>
      </c>
      <c r="L15" s="1126"/>
      <c r="R15" s="1005"/>
      <c r="S15" s="1005"/>
      <c r="T15" s="1005"/>
      <c r="U15" s="1005"/>
      <c r="V15" s="1005"/>
      <c r="W15" s="1005"/>
      <c r="X15" s="1005"/>
      <c r="Y15" s="1005"/>
      <c r="Z15" s="1005"/>
      <c r="AA15" s="1005"/>
      <c r="AB15" s="1005"/>
      <c r="AC15" s="1005"/>
    </row>
    <row r="16" spans="1:29" s="1140" customFormat="1" ht="20.100000000000001" customHeight="1" x14ac:dyDescent="0.25">
      <c r="A16" s="1118">
        <v>42004</v>
      </c>
      <c r="B16" s="1117"/>
      <c r="C16" s="1117"/>
      <c r="D16" s="1088">
        <v>52590.678010000003</v>
      </c>
      <c r="E16" s="1005">
        <v>52485.538500000002</v>
      </c>
      <c r="F16" s="1005">
        <v>105.13951</v>
      </c>
      <c r="G16" s="1005">
        <v>2459</v>
      </c>
      <c r="H16" s="1005">
        <v>823.92458434493165</v>
      </c>
      <c r="I16" s="1005">
        <v>93.573369999999997</v>
      </c>
      <c r="J16" s="1005">
        <v>23082.690127000002</v>
      </c>
      <c r="K16" s="1089">
        <v>4927.6830846317489</v>
      </c>
      <c r="L16" s="1126"/>
      <c r="R16" s="1005"/>
      <c r="S16" s="1005"/>
      <c r="T16" s="1005"/>
      <c r="U16" s="1005"/>
      <c r="V16" s="1005"/>
      <c r="W16" s="1005"/>
      <c r="X16" s="1005"/>
      <c r="Y16" s="1005"/>
      <c r="Z16" s="1005"/>
      <c r="AA16" s="1005"/>
      <c r="AB16" s="1005"/>
      <c r="AC16" s="1005"/>
    </row>
    <row r="17" spans="1:29" s="1140" customFormat="1" ht="20.100000000000001" customHeight="1" x14ac:dyDescent="0.25">
      <c r="A17" s="1118">
        <v>42369</v>
      </c>
      <c r="B17" s="1117"/>
      <c r="C17" s="1117"/>
      <c r="D17" s="1088">
        <v>53107.330569999998</v>
      </c>
      <c r="E17" s="1005">
        <v>53029.53299</v>
      </c>
      <c r="F17" s="1005">
        <v>77.797579999999996</v>
      </c>
      <c r="G17" s="1005">
        <v>2999.2171600000001</v>
      </c>
      <c r="H17" s="1005">
        <v>518.91414999999995</v>
      </c>
      <c r="I17" s="1005">
        <v>83.767150000000001</v>
      </c>
      <c r="J17" s="1005">
        <v>23858.656439999999</v>
      </c>
      <c r="K17" s="1089">
        <v>4927.6048790101313</v>
      </c>
      <c r="L17" s="1126"/>
      <c r="R17" s="1005"/>
      <c r="S17" s="1005"/>
      <c r="T17" s="1005"/>
      <c r="U17" s="1005"/>
      <c r="V17" s="1005"/>
      <c r="W17" s="1005"/>
      <c r="X17" s="1005"/>
      <c r="Y17" s="1005"/>
      <c r="Z17" s="1005"/>
      <c r="AA17" s="1005"/>
      <c r="AB17" s="1005"/>
      <c r="AC17" s="1005"/>
    </row>
    <row r="18" spans="1:29" s="1140" customFormat="1" ht="20.100000000000001" customHeight="1" x14ac:dyDescent="0.25">
      <c r="A18" s="1118">
        <v>42735</v>
      </c>
      <c r="B18" s="1117"/>
      <c r="C18" s="1117"/>
      <c r="D18" s="1088">
        <v>53091.560850000002</v>
      </c>
      <c r="E18" s="1005">
        <v>52711.664400000001</v>
      </c>
      <c r="F18" s="1005">
        <v>379.89645000000002</v>
      </c>
      <c r="G18" s="1005">
        <v>2775.0293099999999</v>
      </c>
      <c r="H18" s="1005">
        <v>695.38382999999999</v>
      </c>
      <c r="I18" s="1005">
        <v>94.819770000000005</v>
      </c>
      <c r="J18" s="1005">
        <v>20114.363890000001</v>
      </c>
      <c r="K18" s="1089">
        <v>4879.9103838020783</v>
      </c>
      <c r="L18" s="1126"/>
      <c r="R18" s="1005"/>
      <c r="S18" s="1005"/>
      <c r="T18" s="1005"/>
      <c r="U18" s="1005"/>
      <c r="V18" s="1005"/>
      <c r="W18" s="1005"/>
      <c r="X18" s="1005"/>
      <c r="Y18" s="1005"/>
      <c r="Z18" s="1005"/>
      <c r="AA18" s="1005"/>
      <c r="AB18" s="1005"/>
      <c r="AC18" s="1005"/>
    </row>
    <row r="19" spans="1:29" s="1140" customFormat="1" ht="20.100000000000001" customHeight="1" x14ac:dyDescent="0.25">
      <c r="A19" s="1162">
        <v>43100</v>
      </c>
      <c r="B19" s="1117"/>
      <c r="C19" s="1122"/>
      <c r="D19" s="1088">
        <v>46181.743430000002</v>
      </c>
      <c r="E19" s="1005">
        <v>46044.875119999997</v>
      </c>
      <c r="F19" s="1005">
        <v>136.86831000000001</v>
      </c>
      <c r="G19" s="1005">
        <v>2657.7318799999998</v>
      </c>
      <c r="H19" s="1005">
        <v>881.06754000000001</v>
      </c>
      <c r="I19" s="1005">
        <v>90.374650000000003</v>
      </c>
      <c r="J19" s="1005">
        <v>12067.30386</v>
      </c>
      <c r="K19" s="1089">
        <v>4202.3994476482967</v>
      </c>
      <c r="R19" s="1005"/>
      <c r="S19" s="1005"/>
      <c r="T19" s="1005"/>
      <c r="U19" s="1005"/>
      <c r="V19" s="1005"/>
      <c r="W19" s="1005"/>
      <c r="X19" s="1005"/>
      <c r="Y19" s="1005"/>
      <c r="Z19" s="1005"/>
      <c r="AA19" s="1005"/>
      <c r="AB19" s="1005"/>
      <c r="AC19" s="1005"/>
    </row>
    <row r="20" spans="1:29" s="1140" customFormat="1" ht="20.100000000000001" customHeight="1" x14ac:dyDescent="0.25">
      <c r="A20" s="1162">
        <v>43465</v>
      </c>
      <c r="B20" s="1117"/>
      <c r="C20" s="1122"/>
      <c r="D20" s="1088">
        <v>44009.215250000001</v>
      </c>
      <c r="E20" s="1005">
        <v>43877.773879999993</v>
      </c>
      <c r="F20" s="1005">
        <v>131.44138000000001</v>
      </c>
      <c r="G20" s="1005">
        <v>2702.3856300000002</v>
      </c>
      <c r="H20" s="1005">
        <v>221.46756999999999</v>
      </c>
      <c r="I20" s="1005">
        <v>142.40982</v>
      </c>
      <c r="J20" s="1005">
        <v>11743.09736</v>
      </c>
      <c r="K20" s="1089">
        <v>3982.474920186196</v>
      </c>
      <c r="R20" s="1005"/>
      <c r="S20" s="1005"/>
      <c r="T20" s="1005"/>
      <c r="U20" s="1005"/>
      <c r="V20" s="1005"/>
      <c r="W20" s="1005"/>
      <c r="X20" s="1005"/>
      <c r="Y20" s="1005"/>
      <c r="Z20" s="1005"/>
      <c r="AA20" s="1005"/>
      <c r="AB20" s="1005"/>
      <c r="AC20" s="1005"/>
    </row>
    <row r="21" spans="1:29" s="1140" customFormat="1" ht="20.100000000000001" customHeight="1" x14ac:dyDescent="0.25">
      <c r="A21" s="1128">
        <v>43830</v>
      </c>
      <c r="B21" s="1129"/>
      <c r="C21" s="1130"/>
      <c r="D21" s="1223">
        <v>44382.236010000001</v>
      </c>
      <c r="E21" s="1222">
        <v>44368.393409999997</v>
      </c>
      <c r="F21" s="1222">
        <v>13.842599999999999</v>
      </c>
      <c r="G21" s="1222">
        <v>1640.5369900000001</v>
      </c>
      <c r="H21" s="1222">
        <v>239.43653</v>
      </c>
      <c r="I21" s="1222">
        <v>244.37108000000001</v>
      </c>
      <c r="J21" s="1222">
        <v>12040.13919</v>
      </c>
      <c r="K21" s="1250">
        <v>4002.940634095904</v>
      </c>
      <c r="R21" s="1005"/>
      <c r="S21" s="1005"/>
      <c r="T21" s="1005"/>
      <c r="U21" s="1005"/>
      <c r="V21" s="1005"/>
      <c r="W21" s="1005"/>
      <c r="X21" s="1005"/>
      <c r="Y21" s="1005"/>
      <c r="Z21" s="1005"/>
      <c r="AA21" s="1005"/>
      <c r="AB21" s="1005"/>
      <c r="AC21" s="1005"/>
    </row>
    <row r="22" spans="1:29" s="1140" customFormat="1" ht="20.100000000000001" customHeight="1" x14ac:dyDescent="0.25">
      <c r="A22" s="1162">
        <v>44196</v>
      </c>
      <c r="B22" s="1117"/>
      <c r="C22" s="1122"/>
      <c r="D22" s="1088">
        <f>'6.1'!$E$39</f>
        <v>47882.442273000001</v>
      </c>
      <c r="E22" s="1005">
        <f>'6.1'!$E$37+'6.1'!$E$28</f>
        <v>47865.363097000001</v>
      </c>
      <c r="F22" s="1005">
        <f>'6.1'!$E$18</f>
        <v>17.079176</v>
      </c>
      <c r="G22" s="1005">
        <f>'6.1'!$E$68</f>
        <v>1604.7863540000001</v>
      </c>
      <c r="H22" s="1005">
        <f>'6.1'!$E$72</f>
        <v>315.81238200230507</v>
      </c>
      <c r="I22" s="1005">
        <f>'6.1'!$E$73</f>
        <v>223.75436500000001</v>
      </c>
      <c r="J22" s="1005">
        <f>'6.1'!$E$79</f>
        <v>11988.90359</v>
      </c>
      <c r="K22" s="1089">
        <f>D22/'A3'!D19*1000000</f>
        <v>4312.959925206208</v>
      </c>
      <c r="R22" s="1005"/>
      <c r="S22" s="1005"/>
      <c r="T22" s="1005"/>
      <c r="U22" s="1005"/>
      <c r="V22" s="1005"/>
      <c r="W22" s="1005"/>
      <c r="X22" s="1005"/>
      <c r="Y22" s="1005"/>
      <c r="Z22" s="1005"/>
      <c r="AA22" s="1005"/>
      <c r="AB22" s="1005"/>
      <c r="AC22" s="1005"/>
    </row>
    <row r="23" spans="1:29" s="1140" customFormat="1" ht="20.100000000000001" customHeight="1" x14ac:dyDescent="0.25">
      <c r="A23" s="1123"/>
      <c r="B23" s="1117"/>
      <c r="C23" s="1117"/>
      <c r="D23" s="1329" t="s">
        <v>657</v>
      </c>
      <c r="E23" s="1330"/>
      <c r="F23" s="1330"/>
      <c r="G23" s="1330"/>
      <c r="H23" s="1330"/>
      <c r="I23" s="1330"/>
      <c r="J23" s="1330"/>
      <c r="K23" s="1089"/>
      <c r="R23" s="1005"/>
      <c r="S23" s="1005"/>
      <c r="T23" s="1005"/>
      <c r="U23" s="1005"/>
      <c r="V23" s="1005"/>
      <c r="W23" s="1005"/>
      <c r="X23" s="1005"/>
      <c r="Y23" s="1005"/>
      <c r="Z23" s="1005"/>
      <c r="AA23" s="1005"/>
      <c r="AB23" s="1005"/>
      <c r="AC23" s="1005"/>
    </row>
    <row r="24" spans="1:29" s="1140" customFormat="1" ht="20.100000000000001" customHeight="1" x14ac:dyDescent="0.25">
      <c r="A24" s="1123"/>
      <c r="B24" s="1117"/>
      <c r="C24" s="1117"/>
      <c r="D24" s="1005"/>
      <c r="E24" s="1005"/>
      <c r="F24" s="1005"/>
      <c r="G24" s="1005"/>
      <c r="H24" s="1005"/>
      <c r="I24" s="1005"/>
      <c r="J24" s="1005"/>
      <c r="K24" s="1089"/>
      <c r="R24" s="1005"/>
    </row>
    <row r="25" spans="1:29" s="1140" customFormat="1" ht="20.100000000000001" customHeight="1" x14ac:dyDescent="0.25">
      <c r="A25" s="1118">
        <v>40178</v>
      </c>
      <c r="B25" s="1117"/>
      <c r="C25" s="1117"/>
      <c r="D25" s="1088" t="s">
        <v>259</v>
      </c>
      <c r="E25" s="1005">
        <v>27499</v>
      </c>
      <c r="F25" s="1005" t="s">
        <v>259</v>
      </c>
      <c r="G25" s="1005" t="s">
        <v>259</v>
      </c>
      <c r="H25" s="1005" t="s">
        <v>259</v>
      </c>
      <c r="I25" s="1005" t="s">
        <v>259</v>
      </c>
      <c r="J25" s="1005">
        <v>8386</v>
      </c>
      <c r="K25" s="1089" t="s">
        <v>259</v>
      </c>
      <c r="R25" s="1005"/>
    </row>
    <row r="26" spans="1:29" s="1132" customFormat="1" ht="20.100000000000001" customHeight="1" x14ac:dyDescent="0.25">
      <c r="A26" s="1118">
        <v>40543</v>
      </c>
      <c r="B26" s="1117"/>
      <c r="C26" s="1117"/>
      <c r="D26" s="1088">
        <v>29165.460340000001</v>
      </c>
      <c r="E26" s="1005">
        <v>29165.460340000001</v>
      </c>
      <c r="F26" s="1005">
        <v>0</v>
      </c>
      <c r="G26" s="1005">
        <v>1446.4660799999999</v>
      </c>
      <c r="H26" s="1005" t="s">
        <v>259</v>
      </c>
      <c r="I26" s="1005">
        <v>7.3120000000000004E-2</v>
      </c>
      <c r="J26" s="1005">
        <v>8656.7294500000007</v>
      </c>
      <c r="K26" s="1089">
        <v>2330</v>
      </c>
      <c r="R26" s="1005"/>
      <c r="S26" s="1005"/>
      <c r="T26" s="1005"/>
      <c r="U26" s="1005"/>
      <c r="V26" s="1005"/>
      <c r="W26" s="1005"/>
      <c r="X26" s="1005"/>
      <c r="Y26" s="1005"/>
      <c r="Z26" s="1005"/>
      <c r="AA26" s="1005"/>
      <c r="AB26" s="1005"/>
    </row>
    <row r="27" spans="1:29" s="1132" customFormat="1" ht="20.100000000000001" customHeight="1" x14ac:dyDescent="0.25">
      <c r="A27" s="1118">
        <v>40908</v>
      </c>
      <c r="B27" s="1117"/>
      <c r="C27" s="1117"/>
      <c r="D27" s="1088">
        <v>28712.536649999998</v>
      </c>
      <c r="E27" s="1005">
        <v>28712.536650000002</v>
      </c>
      <c r="F27" s="1005">
        <v>0</v>
      </c>
      <c r="G27" s="1005">
        <v>1601.1285400000002</v>
      </c>
      <c r="H27" s="1005">
        <v>3.5794922000000016</v>
      </c>
      <c r="I27" s="1005">
        <v>4.6667800000000002</v>
      </c>
      <c r="J27" s="1005">
        <v>8715.866</v>
      </c>
      <c r="K27" s="1089">
        <v>2314.5748136532857</v>
      </c>
      <c r="R27" s="1005"/>
      <c r="S27" s="1005"/>
      <c r="T27" s="1005"/>
      <c r="U27" s="1005"/>
      <c r="V27" s="1005"/>
      <c r="W27" s="1005"/>
      <c r="X27" s="1005"/>
      <c r="Y27" s="1005"/>
      <c r="Z27" s="1005"/>
      <c r="AA27" s="1005"/>
      <c r="AB27" s="1005"/>
    </row>
    <row r="28" spans="1:29" s="1140" customFormat="1" ht="20.100000000000001" customHeight="1" x14ac:dyDescent="0.25">
      <c r="A28" s="1118">
        <v>41274</v>
      </c>
      <c r="B28" s="1117"/>
      <c r="C28" s="1117"/>
      <c r="D28" s="1088">
        <v>27737.119119999996</v>
      </c>
      <c r="E28" s="1005">
        <v>27737.119119999996</v>
      </c>
      <c r="F28" s="1005">
        <v>0</v>
      </c>
      <c r="G28" s="1005">
        <v>1508.3726300000001</v>
      </c>
      <c r="H28" s="1005">
        <v>1.2884845811567571</v>
      </c>
      <c r="I28" s="1005">
        <v>3.0400000000000002E-3</v>
      </c>
      <c r="J28" s="1005">
        <v>8677.57575</v>
      </c>
      <c r="K28" s="1089">
        <v>2223.1374677244894</v>
      </c>
      <c r="R28" s="1005"/>
      <c r="S28" s="1005"/>
      <c r="T28" s="1005"/>
      <c r="U28" s="1005"/>
      <c r="V28" s="1005"/>
      <c r="W28" s="1005"/>
      <c r="X28" s="1005"/>
      <c r="Y28" s="1005"/>
      <c r="Z28" s="1005"/>
      <c r="AA28" s="1005"/>
      <c r="AB28" s="1005"/>
    </row>
    <row r="29" spans="1:29" s="1140" customFormat="1" ht="20.100000000000001" customHeight="1" x14ac:dyDescent="0.25">
      <c r="A29" s="1118">
        <v>41639</v>
      </c>
      <c r="B29" s="1117"/>
      <c r="C29" s="1117"/>
      <c r="D29" s="1088">
        <v>26139.147840000001</v>
      </c>
      <c r="E29" s="1005">
        <v>26139.147850000001</v>
      </c>
      <c r="F29" s="1005">
        <v>0</v>
      </c>
      <c r="G29" s="1005">
        <v>1359.3297600000001</v>
      </c>
      <c r="H29" s="1005">
        <v>2.1160416483216213</v>
      </c>
      <c r="I29" s="1005">
        <v>0.48792999999999997</v>
      </c>
      <c r="J29" s="1005">
        <v>8661.7756000000008</v>
      </c>
      <c r="K29" s="1089">
        <v>2082.9417004338939</v>
      </c>
      <c r="R29" s="1005"/>
      <c r="S29" s="1005"/>
      <c r="T29" s="1005"/>
      <c r="U29" s="1005"/>
      <c r="V29" s="1005"/>
      <c r="W29" s="1005"/>
      <c r="X29" s="1005"/>
      <c r="Y29" s="1005"/>
      <c r="Z29" s="1005"/>
      <c r="AA29" s="1005"/>
      <c r="AB29" s="1005"/>
    </row>
    <row r="30" spans="1:29" s="1140" customFormat="1" ht="20.100000000000001" customHeight="1" x14ac:dyDescent="0.25">
      <c r="A30" s="1118">
        <v>42004</v>
      </c>
      <c r="B30" s="1117"/>
      <c r="C30" s="1117"/>
      <c r="D30" s="1088">
        <v>23581.18302</v>
      </c>
      <c r="E30" s="1005">
        <v>23581.183010000001</v>
      </c>
      <c r="F30" s="1005">
        <v>0</v>
      </c>
      <c r="G30" s="1005">
        <v>1210.1116</v>
      </c>
      <c r="H30" s="1005">
        <v>2.1227944073644216</v>
      </c>
      <c r="I30" s="1005">
        <v>0.63746999999999998</v>
      </c>
      <c r="J30" s="1005">
        <v>5624.6275349999996</v>
      </c>
      <c r="K30" s="1089">
        <v>1866.1896029489067</v>
      </c>
      <c r="R30" s="1005"/>
      <c r="S30" s="1005"/>
      <c r="T30" s="1005"/>
      <c r="U30" s="1005"/>
      <c r="V30" s="1005"/>
      <c r="W30" s="1005"/>
      <c r="X30" s="1005"/>
      <c r="Y30" s="1005"/>
      <c r="Z30" s="1005"/>
      <c r="AA30" s="1005"/>
      <c r="AB30" s="1005"/>
      <c r="AC30" s="1005"/>
    </row>
    <row r="31" spans="1:29" s="1140" customFormat="1" ht="20.100000000000001" customHeight="1" x14ac:dyDescent="0.25">
      <c r="A31" s="1118">
        <v>42369</v>
      </c>
      <c r="B31" s="1117"/>
      <c r="C31" s="1117"/>
      <c r="D31" s="1088">
        <v>21298.21456</v>
      </c>
      <c r="E31" s="1005">
        <v>21298.21456</v>
      </c>
      <c r="F31" s="1005">
        <v>0</v>
      </c>
      <c r="G31" s="1005">
        <v>1040.6938600000001</v>
      </c>
      <c r="H31" s="1005">
        <v>1.43943</v>
      </c>
      <c r="I31" s="1005">
        <v>0.28111000000000003</v>
      </c>
      <c r="J31" s="1005">
        <v>5456.3917099999999</v>
      </c>
      <c r="K31" s="1089">
        <v>1671.1723754803552</v>
      </c>
      <c r="R31" s="1005"/>
      <c r="S31" s="1005"/>
      <c r="T31" s="1005"/>
      <c r="U31" s="1005"/>
      <c r="V31" s="1005"/>
      <c r="W31" s="1005"/>
      <c r="X31" s="1005"/>
      <c r="Y31" s="1005"/>
      <c r="Z31" s="1005"/>
      <c r="AA31" s="1005"/>
      <c r="AB31" s="1005"/>
      <c r="AC31" s="1005"/>
    </row>
    <row r="32" spans="1:29" s="1140" customFormat="1" ht="20.100000000000001" customHeight="1" x14ac:dyDescent="0.25">
      <c r="A32" s="1118">
        <v>42735</v>
      </c>
      <c r="B32" s="1117"/>
      <c r="C32" s="1117"/>
      <c r="D32" s="1088">
        <v>19444.832750000001</v>
      </c>
      <c r="E32" s="1005">
        <v>19444.832750000001</v>
      </c>
      <c r="F32" s="1005">
        <v>0</v>
      </c>
      <c r="G32" s="1005">
        <v>939.87901999999997</v>
      </c>
      <c r="H32" s="1005">
        <v>4.8851899999999997</v>
      </c>
      <c r="I32" s="1005">
        <v>0.18042</v>
      </c>
      <c r="J32" s="1005">
        <v>5356.1179899999997</v>
      </c>
      <c r="K32" s="1089">
        <v>1513.9807337773759</v>
      </c>
      <c r="R32" s="1005"/>
      <c r="S32" s="1005"/>
      <c r="T32" s="1005"/>
      <c r="U32" s="1005"/>
      <c r="V32" s="1005"/>
      <c r="W32" s="1005"/>
      <c r="X32" s="1005"/>
      <c r="Y32" s="1005"/>
      <c r="Z32" s="1005"/>
      <c r="AA32" s="1005"/>
      <c r="AB32" s="1005"/>
      <c r="AC32" s="1005"/>
    </row>
    <row r="33" spans="1:29" s="1140" customFormat="1" ht="19.5" customHeight="1" x14ac:dyDescent="0.25">
      <c r="A33" s="1162">
        <v>43100</v>
      </c>
      <c r="B33" s="1117"/>
      <c r="C33" s="1122"/>
      <c r="D33" s="1088">
        <v>16972.573059999999</v>
      </c>
      <c r="E33" s="1005">
        <v>16907.29061</v>
      </c>
      <c r="F33" s="1005">
        <v>65.282449999999997</v>
      </c>
      <c r="G33" s="1005">
        <v>882.78173000000004</v>
      </c>
      <c r="H33" s="1005">
        <v>3.5457900000000002</v>
      </c>
      <c r="I33" s="1005">
        <v>8.6999999999999994E-2</v>
      </c>
      <c r="J33" s="1005">
        <v>5330.3251600000003</v>
      </c>
      <c r="K33" s="1089">
        <v>1307.9478157847138</v>
      </c>
      <c r="R33" s="1005"/>
      <c r="S33" s="1005"/>
      <c r="T33" s="1005"/>
      <c r="U33" s="1005"/>
      <c r="V33" s="1005"/>
      <c r="W33" s="1005"/>
      <c r="X33" s="1005"/>
      <c r="Y33" s="1005"/>
      <c r="Z33" s="1005"/>
      <c r="AA33" s="1005"/>
      <c r="AB33" s="1005"/>
    </row>
    <row r="34" spans="1:29" s="1140" customFormat="1" ht="20.100000000000001" customHeight="1" x14ac:dyDescent="0.25">
      <c r="A34" s="1162">
        <v>43465</v>
      </c>
      <c r="B34" s="1117"/>
      <c r="C34" s="1122"/>
      <c r="D34" s="1088">
        <v>14613.41461</v>
      </c>
      <c r="E34" s="1005">
        <v>14613.40712</v>
      </c>
      <c r="F34" s="1005">
        <v>7.4799999999999997E-3</v>
      </c>
      <c r="G34" s="1005">
        <v>833.89658999999995</v>
      </c>
      <c r="H34" s="1005">
        <v>10.55415</v>
      </c>
      <c r="I34" s="1005">
        <v>5.0000000000000001E-3</v>
      </c>
      <c r="J34" s="1005">
        <v>5026.37565</v>
      </c>
      <c r="K34" s="1089">
        <v>1120.771159640437</v>
      </c>
      <c r="R34" s="1005"/>
      <c r="S34" s="1005"/>
      <c r="T34" s="1005"/>
      <c r="U34" s="1005"/>
      <c r="V34" s="1005"/>
      <c r="W34" s="1005"/>
      <c r="X34" s="1005"/>
      <c r="Y34" s="1005"/>
      <c r="Z34" s="1005"/>
      <c r="AA34" s="1005"/>
      <c r="AB34" s="1005"/>
    </row>
    <row r="35" spans="1:29" s="1140" customFormat="1" ht="20.100000000000001" customHeight="1" x14ac:dyDescent="0.25">
      <c r="A35" s="1128">
        <v>43830</v>
      </c>
      <c r="B35" s="1129"/>
      <c r="C35" s="1130"/>
      <c r="D35" s="1223">
        <v>12926.414419999999</v>
      </c>
      <c r="E35" s="1222">
        <v>12926.276970000001</v>
      </c>
      <c r="F35" s="1222">
        <v>0.13744999999999999</v>
      </c>
      <c r="G35" s="1222">
        <v>2571.4522999999999</v>
      </c>
      <c r="H35" s="1222">
        <v>23.38626</v>
      </c>
      <c r="I35" s="1222">
        <v>5.5100000000000001E-3</v>
      </c>
      <c r="J35" s="1222">
        <v>8448.8907299999992</v>
      </c>
      <c r="K35" s="1250">
        <v>986.95999511956825</v>
      </c>
      <c r="R35" s="1005"/>
      <c r="S35" s="1005"/>
      <c r="T35" s="1005"/>
      <c r="U35" s="1005"/>
      <c r="V35" s="1005"/>
      <c r="W35" s="1005"/>
      <c r="X35" s="1005"/>
      <c r="Y35" s="1005"/>
      <c r="Z35" s="1005"/>
      <c r="AA35" s="1005"/>
      <c r="AB35" s="1005"/>
    </row>
    <row r="36" spans="1:29" s="1140" customFormat="1" ht="20.100000000000001" customHeight="1" x14ac:dyDescent="0.25">
      <c r="A36" s="1203">
        <v>44196</v>
      </c>
      <c r="B36" s="1204"/>
      <c r="C36" s="1202"/>
      <c r="D36" s="1088">
        <f>'6.1'!$F$39</f>
        <v>17838.916601000001</v>
      </c>
      <c r="E36" s="1005">
        <f>'6.1'!$F$37+'6.1'!$F$28</f>
        <v>17838.463630999999</v>
      </c>
      <c r="F36" s="1005">
        <f>'6.1'!$F$18</f>
        <v>0.45296999999999998</v>
      </c>
      <c r="G36" s="1005">
        <f>'6.1'!$F$68</f>
        <v>1707.249059</v>
      </c>
      <c r="H36" s="1005">
        <f>'6.1'!$F$72</f>
        <v>30.703461806865068</v>
      </c>
      <c r="I36" s="1005">
        <f>'6.1'!$F$73</f>
        <v>0</v>
      </c>
      <c r="J36" s="1005">
        <f>'4.1_4.2'!$F$54</f>
        <v>9765.3377</v>
      </c>
      <c r="K36" s="1089">
        <f>D36/'A3'!E19*1000000</f>
        <v>1359.304064230713</v>
      </c>
      <c r="R36" s="1005"/>
      <c r="S36" s="1005"/>
      <c r="T36" s="1005"/>
      <c r="U36" s="1005"/>
      <c r="V36" s="1005"/>
      <c r="W36" s="1005"/>
      <c r="X36" s="1005"/>
      <c r="Y36" s="1005"/>
      <c r="Z36" s="1005"/>
      <c r="AA36" s="1005"/>
      <c r="AB36" s="1005"/>
    </row>
    <row r="37" spans="1:29" s="1140" customFormat="1" ht="20.100000000000001" customHeight="1" x14ac:dyDescent="0.25">
      <c r="A37" s="1123"/>
      <c r="B37" s="1117"/>
      <c r="C37" s="1117"/>
      <c r="D37" s="1329" t="s">
        <v>247</v>
      </c>
      <c r="E37" s="1330"/>
      <c r="F37" s="1330"/>
      <c r="G37" s="1330"/>
      <c r="H37" s="1330"/>
      <c r="I37" s="1330"/>
      <c r="J37" s="1330"/>
      <c r="K37" s="1089"/>
      <c r="R37" s="1005"/>
      <c r="S37" s="1005"/>
      <c r="T37" s="1005"/>
      <c r="U37" s="1005"/>
      <c r="V37" s="1005"/>
      <c r="W37" s="1005"/>
      <c r="X37" s="1005"/>
      <c r="Y37" s="1005"/>
      <c r="Z37" s="1005"/>
      <c r="AA37" s="1005"/>
      <c r="AB37" s="1005"/>
    </row>
    <row r="38" spans="1:29" s="1132" customFormat="1" ht="20.100000000000001" customHeight="1" x14ac:dyDescent="0.25">
      <c r="A38" s="1123"/>
      <c r="B38" s="1117"/>
      <c r="C38" s="1117"/>
      <c r="D38" s="1005"/>
      <c r="E38" s="1005"/>
      <c r="F38" s="1005"/>
      <c r="G38" s="1005"/>
      <c r="H38" s="1005"/>
      <c r="I38" s="1005"/>
      <c r="J38" s="1005"/>
      <c r="K38" s="1089"/>
      <c r="R38" s="1005"/>
    </row>
    <row r="39" spans="1:29" s="1140" customFormat="1" ht="20.100000000000001" customHeight="1" x14ac:dyDescent="0.25">
      <c r="A39" s="1118">
        <v>40178</v>
      </c>
      <c r="B39" s="1117"/>
      <c r="C39" s="1117"/>
      <c r="D39" s="1088" t="s">
        <v>259</v>
      </c>
      <c r="E39" s="1005">
        <v>19079</v>
      </c>
      <c r="F39" s="1005" t="s">
        <v>259</v>
      </c>
      <c r="G39" s="1005" t="s">
        <v>259</v>
      </c>
      <c r="H39" s="1005" t="s">
        <v>259</v>
      </c>
      <c r="I39" s="1005" t="s">
        <v>259</v>
      </c>
      <c r="J39" s="1005">
        <v>1616</v>
      </c>
      <c r="K39" s="1089" t="s">
        <v>259</v>
      </c>
      <c r="L39" s="1139"/>
      <c r="M39" s="1005"/>
      <c r="N39" s="1005"/>
      <c r="O39" s="1005"/>
      <c r="P39" s="1005"/>
      <c r="Q39" s="1005"/>
      <c r="R39" s="1005"/>
    </row>
    <row r="40" spans="1:29" s="1140" customFormat="1" ht="20.100000000000001" customHeight="1" x14ac:dyDescent="0.25">
      <c r="A40" s="1118">
        <v>40543</v>
      </c>
      <c r="B40" s="1117"/>
      <c r="C40" s="1117"/>
      <c r="D40" s="1088">
        <v>19784.74337</v>
      </c>
      <c r="E40" s="1005">
        <v>19414.546829999999</v>
      </c>
      <c r="F40" s="1005">
        <v>370.19654000000003</v>
      </c>
      <c r="G40" s="1005">
        <v>98</v>
      </c>
      <c r="H40" s="1005" t="s">
        <v>259</v>
      </c>
      <c r="I40" s="1005">
        <v>5.2880000000000003E-2</v>
      </c>
      <c r="J40" s="1005">
        <v>1541.329</v>
      </c>
      <c r="K40" s="1089">
        <v>7890</v>
      </c>
      <c r="L40" s="1139"/>
      <c r="M40" s="1005"/>
      <c r="N40" s="1005"/>
      <c r="O40" s="1005"/>
      <c r="P40" s="1005"/>
      <c r="Q40" s="1005"/>
      <c r="R40" s="1005"/>
    </row>
    <row r="41" spans="1:29" s="1140" customFormat="1" ht="20.100000000000001" customHeight="1" x14ac:dyDescent="0.25">
      <c r="A41" s="1118">
        <v>40908</v>
      </c>
      <c r="B41" s="1117"/>
      <c r="C41" s="1117"/>
      <c r="D41" s="1088">
        <v>19590.748360000001</v>
      </c>
      <c r="E41" s="1005">
        <v>19583.646090000002</v>
      </c>
      <c r="F41" s="1005">
        <v>7.1022699999999999</v>
      </c>
      <c r="G41" s="1005">
        <v>118</v>
      </c>
      <c r="H41" s="1005">
        <v>37.768454985149774</v>
      </c>
      <c r="I41" s="1005">
        <v>3.5400000000000001E-2</v>
      </c>
      <c r="J41" s="1005">
        <v>1476.26684</v>
      </c>
      <c r="K41" s="1089">
        <v>7978.7909762873214</v>
      </c>
      <c r="L41" s="1139"/>
      <c r="M41" s="1005"/>
      <c r="N41" s="1005"/>
      <c r="O41" s="1005"/>
      <c r="P41" s="1005"/>
      <c r="Q41" s="1005"/>
      <c r="R41" s="1005"/>
    </row>
    <row r="42" spans="1:29" s="1140" customFormat="1" ht="20.100000000000001" customHeight="1" x14ac:dyDescent="0.25">
      <c r="A42" s="1118">
        <v>41274</v>
      </c>
      <c r="B42" s="1132"/>
      <c r="C42" s="1131"/>
      <c r="D42" s="1088">
        <v>19586.980200000002</v>
      </c>
      <c r="E42" s="1005">
        <v>19586.980200000002</v>
      </c>
      <c r="F42" s="1005">
        <v>0</v>
      </c>
      <c r="G42" s="1005">
        <v>118</v>
      </c>
      <c r="H42" s="1005">
        <v>40.671379275505167</v>
      </c>
      <c r="I42" s="1005">
        <v>1.7930000000000001E-2</v>
      </c>
      <c r="J42" s="1005">
        <v>1253.0718899999999</v>
      </c>
      <c r="K42" s="1089">
        <v>7993.6449907134547</v>
      </c>
      <c r="L42" s="1139"/>
      <c r="M42" s="1005"/>
      <c r="N42" s="1005"/>
      <c r="O42" s="1005"/>
      <c r="P42" s="1005"/>
      <c r="Q42" s="1005"/>
      <c r="R42" s="1005"/>
    </row>
    <row r="43" spans="1:29" s="1140" customFormat="1" ht="20.100000000000001" customHeight="1" x14ac:dyDescent="0.3">
      <c r="A43" s="1118">
        <v>41639</v>
      </c>
      <c r="B43" s="1132"/>
      <c r="C43" s="1131"/>
      <c r="D43" s="1088">
        <v>18743.85786</v>
      </c>
      <c r="E43" s="1005">
        <v>18743.85786</v>
      </c>
      <c r="F43" s="1005">
        <v>0</v>
      </c>
      <c r="G43" s="1005">
        <v>123.07301</v>
      </c>
      <c r="H43" s="1005">
        <v>34.900494955745053</v>
      </c>
      <c r="I43" s="1005">
        <v>6.3499999999999997E-3</v>
      </c>
      <c r="J43" s="1005">
        <v>1204.2048600000001</v>
      </c>
      <c r="K43" s="1089">
        <v>7658.4283432639522</v>
      </c>
      <c r="L43" s="1139"/>
      <c r="M43" s="1163"/>
    </row>
    <row r="44" spans="1:29" s="1140" customFormat="1" ht="20.100000000000001" customHeight="1" x14ac:dyDescent="0.3">
      <c r="A44" s="1118">
        <v>42004</v>
      </c>
      <c r="B44" s="1117"/>
      <c r="C44" s="1117"/>
      <c r="D44" s="1088">
        <v>18213.84503</v>
      </c>
      <c r="E44" s="1005">
        <v>18134.556629999999</v>
      </c>
      <c r="F44" s="1005">
        <v>79.288399999999996</v>
      </c>
      <c r="G44" s="1005">
        <v>123</v>
      </c>
      <c r="H44" s="1005">
        <v>39.941632529648139</v>
      </c>
      <c r="I44" s="1005">
        <v>8.4599999999999995E-2</v>
      </c>
      <c r="J44" s="1005">
        <v>1164.955029254902</v>
      </c>
      <c r="K44" s="1089">
        <v>7430.9528419740209</v>
      </c>
      <c r="L44" s="1139"/>
      <c r="M44" s="1163"/>
      <c r="N44" s="1005"/>
      <c r="O44" s="1005"/>
      <c r="P44" s="1005"/>
      <c r="Q44" s="1005"/>
      <c r="R44" s="1005"/>
      <c r="S44" s="1005"/>
      <c r="T44" s="1005"/>
      <c r="U44" s="1005"/>
      <c r="V44" s="1005"/>
      <c r="W44" s="1005"/>
      <c r="X44" s="1005"/>
      <c r="Y44" s="1005"/>
      <c r="Z44" s="1005"/>
      <c r="AA44" s="1005"/>
      <c r="AB44" s="1005"/>
      <c r="AC44" s="1005"/>
    </row>
    <row r="45" spans="1:29" s="1140" customFormat="1" ht="20.100000000000001" customHeight="1" x14ac:dyDescent="0.3">
      <c r="A45" s="1118">
        <v>42369</v>
      </c>
      <c r="B45" s="1117"/>
      <c r="C45" s="1117"/>
      <c r="D45" s="1088">
        <v>18127.901330000001</v>
      </c>
      <c r="E45" s="1005">
        <v>18077.901330000001</v>
      </c>
      <c r="F45" s="1005">
        <v>50</v>
      </c>
      <c r="G45" s="1005">
        <v>189.18077</v>
      </c>
      <c r="H45" s="1005">
        <v>43.184520000000006</v>
      </c>
      <c r="I45" s="1005">
        <v>2.2759999999999999E-2</v>
      </c>
      <c r="J45" s="1005">
        <v>1125.6998999999998</v>
      </c>
      <c r="K45" s="1089">
        <v>7355.5325973432618</v>
      </c>
      <c r="L45" s="1139"/>
      <c r="M45" s="1163"/>
      <c r="N45" s="1005"/>
      <c r="O45" s="1005"/>
      <c r="P45" s="1005"/>
      <c r="Q45" s="1005"/>
      <c r="R45" s="1005"/>
      <c r="S45" s="1005"/>
      <c r="T45" s="1005"/>
      <c r="U45" s="1005"/>
      <c r="V45" s="1005"/>
      <c r="W45" s="1005"/>
      <c r="X45" s="1005"/>
      <c r="Y45" s="1005"/>
      <c r="Z45" s="1005"/>
      <c r="AA45" s="1005"/>
      <c r="AB45" s="1005"/>
      <c r="AC45" s="1005"/>
    </row>
    <row r="46" spans="1:29" s="1140" customFormat="1" ht="20.100000000000001" customHeight="1" x14ac:dyDescent="0.3">
      <c r="A46" s="1118">
        <v>42735</v>
      </c>
      <c r="B46" s="1117"/>
      <c r="C46" s="1117"/>
      <c r="D46" s="1088">
        <v>18043.828089999999</v>
      </c>
      <c r="E46" s="1005">
        <v>17396.25418</v>
      </c>
      <c r="F46" s="1005">
        <v>647.57390999999996</v>
      </c>
      <c r="G46" s="1005">
        <v>189.0634</v>
      </c>
      <c r="H46" s="1005">
        <v>58.27505</v>
      </c>
      <c r="I46" s="1005">
        <v>8.0000000000000007E-5</v>
      </c>
      <c r="J46" s="1005">
        <v>1107.35654</v>
      </c>
      <c r="K46" s="1089">
        <v>7261.606281486107</v>
      </c>
      <c r="L46" s="1139"/>
      <c r="M46" s="1163"/>
      <c r="N46" s="1005"/>
      <c r="O46" s="1005"/>
      <c r="P46" s="1005"/>
      <c r="Q46" s="1005"/>
      <c r="R46" s="1005"/>
      <c r="S46" s="1005"/>
      <c r="T46" s="1005"/>
      <c r="U46" s="1005"/>
      <c r="V46" s="1005"/>
      <c r="W46" s="1005"/>
      <c r="X46" s="1005"/>
      <c r="Y46" s="1005"/>
      <c r="Z46" s="1005"/>
      <c r="AA46" s="1005"/>
      <c r="AB46" s="1005"/>
      <c r="AC46" s="1005"/>
    </row>
    <row r="47" spans="1:29" s="1140" customFormat="1" ht="20.100000000000001" customHeight="1" x14ac:dyDescent="0.25">
      <c r="A47" s="1162">
        <v>43100</v>
      </c>
      <c r="B47" s="1132"/>
      <c r="C47" s="1133"/>
      <c r="D47" s="1088">
        <v>16837.359619999999</v>
      </c>
      <c r="E47" s="1005">
        <v>16365.46083</v>
      </c>
      <c r="F47" s="1005">
        <v>471.89879000000002</v>
      </c>
      <c r="G47" s="1005">
        <v>757.57108000000005</v>
      </c>
      <c r="H47" s="1005">
        <v>79.572740000000024</v>
      </c>
      <c r="I47" s="1005">
        <v>0</v>
      </c>
      <c r="J47" s="1005">
        <v>1495.15788</v>
      </c>
      <c r="K47" s="1089">
        <v>6740.4494471083981</v>
      </c>
      <c r="L47" s="1139"/>
    </row>
    <row r="48" spans="1:29" s="1140" customFormat="1" ht="20.100000000000001" customHeight="1" x14ac:dyDescent="0.25">
      <c r="A48" s="1162">
        <v>43465</v>
      </c>
      <c r="B48" s="1132"/>
      <c r="C48" s="1133"/>
      <c r="D48" s="1088">
        <v>16122.207249999999</v>
      </c>
      <c r="E48" s="1005">
        <v>15954.36346</v>
      </c>
      <c r="F48" s="1005">
        <v>167.84379000000001</v>
      </c>
      <c r="G48" s="1005">
        <v>730.74572000000001</v>
      </c>
      <c r="H48" s="1005">
        <v>71.478819999999985</v>
      </c>
      <c r="I48" s="1005">
        <v>3.6000000000000002E-4</v>
      </c>
      <c r="J48" s="1005">
        <v>1489.4978799999999</v>
      </c>
      <c r="K48" s="1089">
        <v>6431.9591291394081</v>
      </c>
      <c r="L48" s="1139"/>
    </row>
    <row r="49" spans="1:29" s="1140" customFormat="1" ht="20.100000000000001" customHeight="1" x14ac:dyDescent="0.25">
      <c r="A49" s="1128">
        <v>43830</v>
      </c>
      <c r="B49" s="1129"/>
      <c r="C49" s="1130"/>
      <c r="D49" s="1223">
        <v>16643.91243</v>
      </c>
      <c r="E49" s="1222">
        <v>16562.66243</v>
      </c>
      <c r="F49" s="1222">
        <v>81.249989999999997</v>
      </c>
      <c r="G49" s="1222">
        <v>1039.37897</v>
      </c>
      <c r="H49" s="1222">
        <v>69.658810000000003</v>
      </c>
      <c r="I49" s="1222">
        <v>5.1000000000000004E-4</v>
      </c>
      <c r="J49" s="1222">
        <v>1469.45388</v>
      </c>
      <c r="K49" s="1250">
        <v>6614.7017038092681</v>
      </c>
      <c r="L49" s="1139"/>
    </row>
    <row r="50" spans="1:29" s="1140" customFormat="1" ht="20.100000000000001" customHeight="1" x14ac:dyDescent="0.25">
      <c r="A50" s="1203">
        <v>44196</v>
      </c>
      <c r="B50" s="1204"/>
      <c r="C50" s="1202"/>
      <c r="D50" s="1088">
        <f>'6.1'!$G$39</f>
        <v>18602.035363124876</v>
      </c>
      <c r="E50" s="1005">
        <f>'6.1'!$G$37+'6.1'!$G$28</f>
        <v>18142.88537</v>
      </c>
      <c r="F50" s="1005">
        <f>'6.1'!$G$18</f>
        <v>459.14999312487964</v>
      </c>
      <c r="G50" s="1005">
        <f>'6.1'!$G$68</f>
        <v>1308.4618740000001</v>
      </c>
      <c r="H50" s="1005">
        <f>'4.1_4.2'!$G$46</f>
        <v>75.662604041188899</v>
      </c>
      <c r="I50" s="1005">
        <f>'6.1'!$G$73</f>
        <v>0</v>
      </c>
      <c r="J50" s="1005">
        <f>'4.1_4.2'!$G$54</f>
        <v>1472.4689615311718</v>
      </c>
      <c r="K50" s="1089">
        <f>D50/'A3'!F19*1000000</f>
        <v>7367.6737741591178</v>
      </c>
      <c r="L50" s="1139"/>
    </row>
    <row r="51" spans="1:29" s="1140" customFormat="1" ht="20.100000000000001" customHeight="1" x14ac:dyDescent="0.25">
      <c r="A51" s="1134"/>
      <c r="B51" s="1132"/>
      <c r="C51" s="1131"/>
      <c r="D51" s="1329" t="s">
        <v>248</v>
      </c>
      <c r="E51" s="1330"/>
      <c r="F51" s="1330"/>
      <c r="G51" s="1330"/>
      <c r="H51" s="1330"/>
      <c r="I51" s="1330"/>
      <c r="J51" s="1330"/>
      <c r="K51" s="1089"/>
      <c r="L51" s="1139"/>
    </row>
    <row r="52" spans="1:29" s="1140" customFormat="1" ht="20.100000000000001" customHeight="1" x14ac:dyDescent="0.25">
      <c r="A52" s="1134"/>
      <c r="B52" s="1132"/>
      <c r="C52" s="1131"/>
      <c r="D52" s="1005"/>
      <c r="E52" s="1005"/>
      <c r="F52" s="1005"/>
      <c r="G52" s="1005"/>
      <c r="H52" s="1005"/>
      <c r="I52" s="1005"/>
      <c r="J52" s="1005"/>
      <c r="K52" s="1089"/>
      <c r="L52" s="1139"/>
    </row>
    <row r="53" spans="1:29" s="1140" customFormat="1" ht="20.100000000000001" customHeight="1" x14ac:dyDescent="0.25">
      <c r="A53" s="1118">
        <v>40178</v>
      </c>
      <c r="B53" s="1132"/>
      <c r="C53" s="1131"/>
      <c r="D53" s="1088" t="s">
        <v>259</v>
      </c>
      <c r="E53" s="1005">
        <v>33215</v>
      </c>
      <c r="F53" s="1005" t="s">
        <v>259</v>
      </c>
      <c r="G53" s="1005" t="s">
        <v>259</v>
      </c>
      <c r="H53" s="1005" t="s">
        <v>259</v>
      </c>
      <c r="I53" s="1005" t="s">
        <v>259</v>
      </c>
      <c r="J53" s="1005">
        <v>817</v>
      </c>
      <c r="K53" s="1089" t="s">
        <v>259</v>
      </c>
      <c r="L53" s="1139"/>
    </row>
    <row r="54" spans="1:29" s="1140" customFormat="1" ht="20.100000000000001" customHeight="1" x14ac:dyDescent="0.25">
      <c r="A54" s="1118">
        <v>40543</v>
      </c>
      <c r="B54" s="1132"/>
      <c r="C54" s="1131"/>
      <c r="D54" s="1088">
        <v>36930.142810000005</v>
      </c>
      <c r="E54" s="1005">
        <v>36926.095220000003</v>
      </c>
      <c r="F54" s="1005">
        <v>4.0475899999999996</v>
      </c>
      <c r="G54" s="1005">
        <v>768.68740000000003</v>
      </c>
      <c r="H54" s="1005" t="s">
        <v>259</v>
      </c>
      <c r="I54" s="1005">
        <v>30</v>
      </c>
      <c r="J54" s="1005">
        <v>1026.3784149999999</v>
      </c>
      <c r="K54" s="1089">
        <v>6090</v>
      </c>
      <c r="L54" s="1139"/>
    </row>
    <row r="55" spans="1:29" s="1140" customFormat="1" ht="20.100000000000001" customHeight="1" x14ac:dyDescent="0.25">
      <c r="A55" s="1118">
        <v>40908</v>
      </c>
      <c r="B55" s="1132"/>
      <c r="C55" s="1131"/>
      <c r="D55" s="1088">
        <v>38916.530919999997</v>
      </c>
      <c r="E55" s="1005">
        <v>38906.390420000003</v>
      </c>
      <c r="F55" s="1005">
        <v>10.140499999999999</v>
      </c>
      <c r="G55" s="1005">
        <v>566.12437</v>
      </c>
      <c r="H55" s="1005">
        <v>50.376736666666659</v>
      </c>
      <c r="I55" s="1005">
        <v>31.053820000000002</v>
      </c>
      <c r="J55" s="1005">
        <v>1080.8233399999999</v>
      </c>
      <c r="K55" s="1089">
        <v>6511.9681333566477</v>
      </c>
      <c r="L55" s="1139"/>
    </row>
    <row r="56" spans="1:29" s="1140" customFormat="1" ht="20.100000000000001" customHeight="1" x14ac:dyDescent="0.25">
      <c r="A56" s="1118">
        <v>41274</v>
      </c>
      <c r="B56" s="1132"/>
      <c r="C56" s="1131"/>
      <c r="D56" s="1088">
        <v>40333.655350000001</v>
      </c>
      <c r="E56" s="1005">
        <v>40332.079830000002</v>
      </c>
      <c r="F56" s="1005">
        <v>1.57552</v>
      </c>
      <c r="G56" s="1005">
        <v>538.52134999999987</v>
      </c>
      <c r="H56" s="1005">
        <v>124.38083343932445</v>
      </c>
      <c r="I56" s="1005">
        <v>32.178110000000004</v>
      </c>
      <c r="J56" s="1005">
        <v>1075.3316500000001</v>
      </c>
      <c r="K56" s="1089">
        <v>6718.9399379874558</v>
      </c>
      <c r="L56" s="1139"/>
      <c r="M56" s="1126"/>
      <c r="N56" s="1144"/>
      <c r="O56" s="1144"/>
    </row>
    <row r="57" spans="1:29" s="1140" customFormat="1" ht="20.100000000000001" customHeight="1" x14ac:dyDescent="0.25">
      <c r="A57" s="1118">
        <v>41639</v>
      </c>
      <c r="B57" s="1132"/>
      <c r="C57" s="1131"/>
      <c r="D57" s="1088">
        <v>40206.48184</v>
      </c>
      <c r="E57" s="1005">
        <v>39811.016889999999</v>
      </c>
      <c r="F57" s="1005">
        <v>395.46494999999999</v>
      </c>
      <c r="G57" s="1005">
        <v>508.29444999999998</v>
      </c>
      <c r="H57" s="1005">
        <v>172.49768103278927</v>
      </c>
      <c r="I57" s="1005">
        <v>32.485810000000001</v>
      </c>
      <c r="J57" s="1005">
        <v>1057.3447900000001</v>
      </c>
      <c r="K57" s="1089">
        <v>6673.2018935560209</v>
      </c>
      <c r="L57" s="1139"/>
      <c r="M57" s="1126"/>
      <c r="N57" s="1144"/>
      <c r="O57" s="1144"/>
    </row>
    <row r="58" spans="1:29" s="1140" customFormat="1" ht="20.100000000000001" customHeight="1" x14ac:dyDescent="0.25">
      <c r="A58" s="1118">
        <v>42004</v>
      </c>
      <c r="B58" s="1117"/>
      <c r="C58" s="1117"/>
      <c r="D58" s="1088">
        <v>44070.787279999997</v>
      </c>
      <c r="E58" s="1005">
        <v>40988.818800000001</v>
      </c>
      <c r="F58" s="1005">
        <v>3081.96848</v>
      </c>
      <c r="G58" s="1005">
        <v>459.26769999999999</v>
      </c>
      <c r="H58" s="1005">
        <v>100.12039962666583</v>
      </c>
      <c r="I58" s="1005">
        <v>20.144210000000001</v>
      </c>
      <c r="J58" s="1005">
        <v>1221.7760699999999</v>
      </c>
      <c r="K58" s="1089">
        <v>7266.8970112596135</v>
      </c>
      <c r="L58" s="1139"/>
      <c r="M58" s="1126"/>
      <c r="N58" s="1144"/>
      <c r="O58" s="1144"/>
      <c r="P58" s="1005"/>
      <c r="Q58" s="1005"/>
      <c r="R58" s="1005"/>
      <c r="S58" s="1005"/>
      <c r="T58" s="1005"/>
      <c r="U58" s="1005"/>
      <c r="V58" s="1005"/>
      <c r="W58" s="1005"/>
      <c r="X58" s="1005"/>
      <c r="Y58" s="1005"/>
      <c r="Z58" s="1005"/>
      <c r="AA58" s="1005"/>
      <c r="AB58" s="1005"/>
      <c r="AC58" s="1005"/>
    </row>
    <row r="59" spans="1:29" s="1140" customFormat="1" ht="20.100000000000001" customHeight="1" x14ac:dyDescent="0.25">
      <c r="A59" s="1118">
        <v>42369</v>
      </c>
      <c r="B59" s="1117"/>
      <c r="C59" s="1117"/>
      <c r="D59" s="1088">
        <v>42619.951639999999</v>
      </c>
      <c r="E59" s="1005">
        <v>42619.827590000001</v>
      </c>
      <c r="F59" s="1005">
        <v>0.12404999999999999</v>
      </c>
      <c r="G59" s="1005">
        <v>2034.26954</v>
      </c>
      <c r="H59" s="1005">
        <v>357.61518999999998</v>
      </c>
      <c r="I59" s="1005">
        <v>10.322039999999999</v>
      </c>
      <c r="J59" s="1005">
        <v>1196.5896600000001</v>
      </c>
      <c r="K59" s="1089">
        <v>6968.3677340336808</v>
      </c>
      <c r="L59" s="1139"/>
      <c r="M59" s="1126"/>
      <c r="N59" s="1144"/>
      <c r="O59" s="1144"/>
      <c r="P59" s="1005"/>
      <c r="Q59" s="1005"/>
      <c r="R59" s="1005"/>
      <c r="S59" s="1005"/>
      <c r="T59" s="1005"/>
      <c r="U59" s="1005"/>
      <c r="V59" s="1005"/>
      <c r="W59" s="1005"/>
      <c r="X59" s="1005"/>
      <c r="Y59" s="1005"/>
      <c r="Z59" s="1005"/>
      <c r="AA59" s="1005"/>
      <c r="AB59" s="1005"/>
      <c r="AC59" s="1005"/>
    </row>
    <row r="60" spans="1:29" s="1140" customFormat="1" ht="20.100000000000001" customHeight="1" x14ac:dyDescent="0.25">
      <c r="A60" s="1118">
        <v>42735</v>
      </c>
      <c r="B60" s="1117"/>
      <c r="C60" s="1117"/>
      <c r="D60" s="1088">
        <v>42756.888169999998</v>
      </c>
      <c r="E60" s="1005">
        <v>42029.371370000001</v>
      </c>
      <c r="F60" s="1005">
        <v>727.51680999999996</v>
      </c>
      <c r="G60" s="1005">
        <v>1251.8702900000001</v>
      </c>
      <c r="H60" s="1005">
        <v>488.07058000000029</v>
      </c>
      <c r="I60" s="1005">
        <v>8.9227699999999999</v>
      </c>
      <c r="J60" s="1005">
        <v>1130.75397</v>
      </c>
      <c r="K60" s="1089">
        <v>6922.8784706773058</v>
      </c>
      <c r="L60" s="1139"/>
      <c r="M60" s="1126"/>
      <c r="N60" s="1144"/>
      <c r="O60" s="1144"/>
      <c r="P60" s="1005"/>
      <c r="Q60" s="1005"/>
      <c r="R60" s="1005"/>
      <c r="S60" s="1005"/>
      <c r="T60" s="1005"/>
      <c r="U60" s="1005"/>
      <c r="V60" s="1005"/>
      <c r="W60" s="1005"/>
      <c r="X60" s="1005"/>
      <c r="Y60" s="1005"/>
      <c r="Z60" s="1005"/>
      <c r="AA60" s="1005"/>
      <c r="AB60" s="1005"/>
      <c r="AC60" s="1005"/>
    </row>
    <row r="61" spans="1:29" s="1140" customFormat="1" ht="20.100000000000001" customHeight="1" x14ac:dyDescent="0.25">
      <c r="A61" s="1162">
        <v>43100</v>
      </c>
      <c r="B61" s="1132"/>
      <c r="C61" s="1133"/>
      <c r="D61" s="1088">
        <v>40993.03875</v>
      </c>
      <c r="E61" s="1005">
        <v>40451.987159999997</v>
      </c>
      <c r="F61" s="1005">
        <v>541.05159000000003</v>
      </c>
      <c r="G61" s="1005">
        <v>3853.0965000000001</v>
      </c>
      <c r="H61" s="1005">
        <v>618.40639999999962</v>
      </c>
      <c r="I61" s="1005">
        <v>15.841710000000001</v>
      </c>
      <c r="J61" s="1005">
        <v>1262.2355500000001</v>
      </c>
      <c r="K61" s="1089">
        <v>6581.026880354113</v>
      </c>
      <c r="L61" s="1139"/>
      <c r="M61" s="1126"/>
      <c r="N61" s="1144"/>
      <c r="O61" s="1144"/>
    </row>
    <row r="62" spans="1:29" s="1140" customFormat="1" ht="20.100000000000001" customHeight="1" x14ac:dyDescent="0.25">
      <c r="A62" s="1162">
        <v>43465</v>
      </c>
      <c r="B62" s="1132"/>
      <c r="C62" s="1133"/>
      <c r="D62" s="1088">
        <v>40395.87788</v>
      </c>
      <c r="E62" s="1005">
        <v>39745.517749999999</v>
      </c>
      <c r="F62" s="1005">
        <v>650.36013000000003</v>
      </c>
      <c r="G62" s="1005">
        <v>3571.1662299999998</v>
      </c>
      <c r="H62" s="1005">
        <v>655.89546999999993</v>
      </c>
      <c r="I62" s="1005">
        <v>3.6000000000000002E-4</v>
      </c>
      <c r="J62" s="1005">
        <v>1506.4513400000001</v>
      </c>
      <c r="K62" s="1089">
        <v>6462.8647939511648</v>
      </c>
      <c r="L62" s="1139"/>
      <c r="M62" s="1126"/>
      <c r="N62" s="1144"/>
      <c r="O62" s="1144"/>
    </row>
    <row r="63" spans="1:29" s="1140" customFormat="1" ht="20.100000000000001" customHeight="1" x14ac:dyDescent="0.25">
      <c r="A63" s="1128">
        <v>43830</v>
      </c>
      <c r="B63" s="1129"/>
      <c r="C63" s="1130"/>
      <c r="D63" s="1223">
        <v>40474.535450000003</v>
      </c>
      <c r="E63" s="1222">
        <v>40223.51801</v>
      </c>
      <c r="F63" s="1222">
        <v>251.01743999999999</v>
      </c>
      <c r="G63" s="1222">
        <v>1330.8947800000001</v>
      </c>
      <c r="H63" s="1222">
        <v>609.56003999999996</v>
      </c>
      <c r="I63" s="1222">
        <v>5.1000000000000004E-4</v>
      </c>
      <c r="J63" s="1222">
        <v>1500.5066999999999</v>
      </c>
      <c r="K63" s="1250">
        <v>6449.4149640254755</v>
      </c>
      <c r="L63" s="1139"/>
      <c r="M63" s="1126"/>
      <c r="N63" s="1144"/>
      <c r="O63" s="1144"/>
    </row>
    <row r="64" spans="1:29" s="1140" customFormat="1" ht="20.100000000000001" customHeight="1" x14ac:dyDescent="0.25">
      <c r="A64" s="1203">
        <v>44196</v>
      </c>
      <c r="B64" s="1204"/>
      <c r="C64" s="1202"/>
      <c r="D64" s="1088">
        <f>'6.1'!$H$39</f>
        <v>45882.217188000002</v>
      </c>
      <c r="E64" s="1005">
        <f>'6.1'!$H$37+'6.1'!$H$28</f>
        <v>45430.789662000003</v>
      </c>
      <c r="F64" s="1005">
        <f>'6.1'!$H$18</f>
        <v>451.427526</v>
      </c>
      <c r="G64" s="1005">
        <f>'6.1'!$H$68</f>
        <v>5.8258960000000002</v>
      </c>
      <c r="H64" s="1005">
        <f>'4.1_4.2'!$H$46</f>
        <v>651.91452625270972</v>
      </c>
      <c r="I64" s="1005">
        <f>'6.1'!$H$73</f>
        <v>0</v>
      </c>
      <c r="J64" s="1005">
        <f>'6.1'!$H$79</f>
        <v>1798.330481</v>
      </c>
      <c r="K64" s="1089">
        <f>D64/'A3'!G19*1000000</f>
        <v>7295.9664522612748</v>
      </c>
      <c r="L64" s="1139"/>
      <c r="M64" s="1126"/>
      <c r="N64" s="1144"/>
      <c r="O64" s="1144"/>
    </row>
    <row r="65" spans="1:29" s="1140" customFormat="1" ht="20.100000000000001" customHeight="1" x14ac:dyDescent="0.25">
      <c r="A65" s="1137"/>
      <c r="C65" s="1138"/>
      <c r="D65" s="1329" t="s">
        <v>782</v>
      </c>
      <c r="E65" s="1330"/>
      <c r="F65" s="1330"/>
      <c r="G65" s="1330"/>
      <c r="H65" s="1330"/>
      <c r="I65" s="1330"/>
      <c r="J65" s="1330"/>
      <c r="K65" s="1089"/>
      <c r="L65" s="1139"/>
      <c r="M65" s="1126"/>
      <c r="N65" s="1144"/>
      <c r="O65" s="1144"/>
    </row>
    <row r="66" spans="1:29" s="1140" customFormat="1" ht="20.100000000000001" customHeight="1" x14ac:dyDescent="0.25">
      <c r="A66" s="1134"/>
      <c r="B66" s="1132"/>
      <c r="C66" s="1138"/>
      <c r="D66" s="1005"/>
      <c r="E66" s="1005"/>
      <c r="F66" s="1005"/>
      <c r="G66" s="1005"/>
      <c r="H66" s="1005"/>
      <c r="I66" s="1005"/>
      <c r="J66" s="1005"/>
      <c r="K66" s="1089"/>
      <c r="L66" s="1139"/>
      <c r="M66" s="1126"/>
      <c r="N66" s="1144"/>
      <c r="O66" s="1144"/>
    </row>
    <row r="67" spans="1:29" s="1140" customFormat="1" ht="20.100000000000001" customHeight="1" x14ac:dyDescent="0.25">
      <c r="A67" s="1118">
        <v>40178</v>
      </c>
      <c r="B67" s="1132"/>
      <c r="C67" s="1138"/>
      <c r="D67" s="1088" t="s">
        <v>259</v>
      </c>
      <c r="E67" s="1005">
        <v>10287</v>
      </c>
      <c r="F67" s="1005" t="s">
        <v>259</v>
      </c>
      <c r="G67" s="1005" t="s">
        <v>259</v>
      </c>
      <c r="H67" s="1005" t="s">
        <v>259</v>
      </c>
      <c r="I67" s="1005" t="s">
        <v>259</v>
      </c>
      <c r="J67" s="1005">
        <v>1540</v>
      </c>
      <c r="K67" s="1089" t="s">
        <v>259</v>
      </c>
      <c r="L67" s="1139"/>
    </row>
    <row r="68" spans="1:29" s="1140" customFormat="1" ht="20.100000000000001" customHeight="1" x14ac:dyDescent="0.25">
      <c r="A68" s="1118">
        <v>40543</v>
      </c>
      <c r="B68" s="1132"/>
      <c r="C68" s="1138"/>
      <c r="D68" s="1088">
        <v>10262.90113</v>
      </c>
      <c r="E68" s="1005">
        <v>10262.901130000002</v>
      </c>
      <c r="F68" s="1005">
        <v>0</v>
      </c>
      <c r="G68" s="1005">
        <v>19.541779999999999</v>
      </c>
      <c r="H68" s="1005" t="s">
        <v>259</v>
      </c>
      <c r="I68" s="1005">
        <v>84.066299999999998</v>
      </c>
      <c r="J68" s="1005">
        <v>1489.4222910000001</v>
      </c>
      <c r="K68" s="1089">
        <v>6233</v>
      </c>
      <c r="L68" s="1139"/>
    </row>
    <row r="69" spans="1:29" s="1140" customFormat="1" ht="20.100000000000001" customHeight="1" x14ac:dyDescent="0.25">
      <c r="A69" s="1118">
        <v>40908</v>
      </c>
      <c r="B69" s="1132"/>
      <c r="C69" s="1138"/>
      <c r="D69" s="1088">
        <v>10175.624289999998</v>
      </c>
      <c r="E69" s="1005">
        <v>10175.62429</v>
      </c>
      <c r="F69" s="1005">
        <v>0</v>
      </c>
      <c r="G69" s="1005">
        <v>9.5457900000000002</v>
      </c>
      <c r="H69" s="1005">
        <v>13.393412285424803</v>
      </c>
      <c r="I69" s="1005">
        <v>133.29345999999998</v>
      </c>
      <c r="J69" s="1005">
        <v>1171.76324</v>
      </c>
      <c r="K69" s="1089">
        <v>6321.4571509154512</v>
      </c>
      <c r="L69" s="1139"/>
    </row>
    <row r="70" spans="1:29" s="1140" customFormat="1" ht="20.100000000000001" customHeight="1" x14ac:dyDescent="0.25">
      <c r="A70" s="1118">
        <v>41274</v>
      </c>
      <c r="B70" s="1132"/>
      <c r="C70" s="1138"/>
      <c r="D70" s="1088">
        <v>10223.004930000001</v>
      </c>
      <c r="E70" s="1005">
        <v>10058.004930000001</v>
      </c>
      <c r="F70" s="1005">
        <v>165</v>
      </c>
      <c r="G70" s="1005">
        <v>7.9405099999999997</v>
      </c>
      <c r="H70" s="1005">
        <v>25.837356080939745</v>
      </c>
      <c r="I70" s="1005">
        <v>114.28573</v>
      </c>
      <c r="J70" s="1005">
        <v>1227.8221000000001</v>
      </c>
      <c r="K70" s="1089">
        <v>6377.603430915673</v>
      </c>
      <c r="L70" s="1139"/>
    </row>
    <row r="71" spans="1:29" s="1140" customFormat="1" ht="20.100000000000001" customHeight="1" x14ac:dyDescent="0.25">
      <c r="A71" s="1118">
        <v>41639</v>
      </c>
      <c r="B71" s="1132"/>
      <c r="C71" s="1138"/>
      <c r="D71" s="1088">
        <v>9907.6792700000005</v>
      </c>
      <c r="E71" s="1005">
        <v>9907.6792700000005</v>
      </c>
      <c r="F71" s="1005">
        <v>0</v>
      </c>
      <c r="G71" s="1005">
        <v>7.5989899999999997</v>
      </c>
      <c r="H71" s="1005">
        <v>32.795280882087461</v>
      </c>
      <c r="I71" s="1005">
        <v>105.10158</v>
      </c>
      <c r="J71" s="1005">
        <v>934.02131999999995</v>
      </c>
      <c r="K71" s="1089">
        <v>6204.3242997835177</v>
      </c>
      <c r="L71" s="1139"/>
    </row>
    <row r="72" spans="1:29" s="1140" customFormat="1" ht="20.100000000000001" customHeight="1" x14ac:dyDescent="0.25">
      <c r="A72" s="1118">
        <v>42004</v>
      </c>
      <c r="B72" s="1117"/>
      <c r="C72" s="1117"/>
      <c r="D72" s="1088">
        <v>9745.1251100000009</v>
      </c>
      <c r="E72" s="1005">
        <v>9745.1250999999993</v>
      </c>
      <c r="F72" s="1005">
        <v>0</v>
      </c>
      <c r="G72" s="1005">
        <v>6.5439299999999996</v>
      </c>
      <c r="H72" s="1005">
        <v>26.187419925634938</v>
      </c>
      <c r="I72" s="1005">
        <v>85.511650000000003</v>
      </c>
      <c r="J72" s="1005">
        <v>755.28357000000005</v>
      </c>
      <c r="K72" s="1089">
        <v>6100.9184190278602</v>
      </c>
      <c r="L72" s="1139"/>
      <c r="P72" s="1005"/>
      <c r="Q72" s="1005"/>
      <c r="R72" s="1005"/>
      <c r="S72" s="1005"/>
      <c r="T72" s="1005"/>
      <c r="U72" s="1005"/>
      <c r="V72" s="1005"/>
      <c r="W72" s="1005"/>
      <c r="X72" s="1005"/>
      <c r="Y72" s="1005"/>
      <c r="Z72" s="1005"/>
      <c r="AA72" s="1005"/>
      <c r="AB72" s="1005"/>
      <c r="AC72" s="1005"/>
    </row>
    <row r="73" spans="1:29" s="1140" customFormat="1" ht="20.100000000000001" customHeight="1" x14ac:dyDescent="0.25">
      <c r="A73" s="1118">
        <v>42369</v>
      </c>
      <c r="B73" s="1117"/>
      <c r="C73" s="1117"/>
      <c r="D73" s="1088">
        <v>9510.4977500000005</v>
      </c>
      <c r="E73" s="1005">
        <v>9510.4977499999986</v>
      </c>
      <c r="F73" s="1005">
        <v>0</v>
      </c>
      <c r="G73" s="1005">
        <v>46.374870000000001</v>
      </c>
      <c r="H73" s="1005">
        <v>26.006219999999999</v>
      </c>
      <c r="I73" s="1005">
        <v>74.970110000000005</v>
      </c>
      <c r="J73" s="1005">
        <v>662.69437000000005</v>
      </c>
      <c r="K73" s="1089">
        <v>5941.8366186658877</v>
      </c>
      <c r="L73" s="1139"/>
      <c r="P73" s="1005"/>
      <c r="Q73" s="1005"/>
      <c r="R73" s="1005"/>
      <c r="S73" s="1005"/>
      <c r="T73" s="1005"/>
      <c r="U73" s="1005"/>
      <c r="V73" s="1005"/>
      <c r="W73" s="1005"/>
      <c r="X73" s="1005"/>
      <c r="Y73" s="1005"/>
      <c r="Z73" s="1005"/>
      <c r="AA73" s="1005"/>
      <c r="AB73" s="1005"/>
      <c r="AC73" s="1005"/>
    </row>
    <row r="74" spans="1:29" s="1140" customFormat="1" ht="20.100000000000001" customHeight="1" x14ac:dyDescent="0.25">
      <c r="A74" s="1118">
        <v>42735</v>
      </c>
      <c r="B74" s="1117"/>
      <c r="C74" s="1117"/>
      <c r="D74" s="1088">
        <v>8534.1458700000003</v>
      </c>
      <c r="E74" s="1005">
        <v>8534.1458700000003</v>
      </c>
      <c r="F74" s="1005">
        <v>0</v>
      </c>
      <c r="G74" s="1005">
        <v>393.69609000000003</v>
      </c>
      <c r="H74" s="1005">
        <v>37.916970000000006</v>
      </c>
      <c r="I74" s="1005">
        <v>66.280079999999998</v>
      </c>
      <c r="J74" s="1005">
        <v>615.66066000000001</v>
      </c>
      <c r="K74" s="1089">
        <v>5292.9465405411447</v>
      </c>
      <c r="L74" s="1139"/>
      <c r="P74" s="1005"/>
      <c r="Q74" s="1005"/>
      <c r="R74" s="1005"/>
      <c r="S74" s="1005"/>
      <c r="T74" s="1005"/>
      <c r="U74" s="1005"/>
      <c r="V74" s="1005"/>
      <c r="W74" s="1005"/>
      <c r="X74" s="1005"/>
      <c r="Y74" s="1005"/>
      <c r="Z74" s="1005"/>
      <c r="AA74" s="1005"/>
      <c r="AB74" s="1005"/>
      <c r="AC74" s="1005"/>
    </row>
    <row r="75" spans="1:29" s="1140" customFormat="1" ht="20.100000000000001" customHeight="1" x14ac:dyDescent="0.25">
      <c r="A75" s="1162">
        <v>43100</v>
      </c>
      <c r="B75" s="1132"/>
      <c r="C75" s="1141"/>
      <c r="D75" s="1088">
        <v>8009.8868899999998</v>
      </c>
      <c r="E75" s="1005">
        <v>8009.88688</v>
      </c>
      <c r="F75" s="1005">
        <v>0</v>
      </c>
      <c r="G75" s="1005">
        <v>942.25576000000001</v>
      </c>
      <c r="H75" s="1005">
        <v>39.31673</v>
      </c>
      <c r="I75" s="1005">
        <v>56.147039999999997</v>
      </c>
      <c r="J75" s="1005">
        <v>597.41081999999994</v>
      </c>
      <c r="K75" s="1089">
        <v>4972.6512054969371</v>
      </c>
      <c r="L75" s="1139"/>
    </row>
    <row r="76" spans="1:29" s="1140" customFormat="1" ht="20.100000000000001" customHeight="1" x14ac:dyDescent="0.25">
      <c r="A76" s="1162">
        <v>43465</v>
      </c>
      <c r="B76" s="1132"/>
      <c r="C76" s="1141"/>
      <c r="D76" s="1088">
        <v>7653.3108199999997</v>
      </c>
      <c r="E76" s="1005">
        <v>7653.3108200000006</v>
      </c>
      <c r="F76" s="1005">
        <v>0</v>
      </c>
      <c r="G76" s="1005">
        <v>1502.59328</v>
      </c>
      <c r="H76" s="1005">
        <v>49.907249999999998</v>
      </c>
      <c r="I76" s="1005">
        <v>56.593400000000003</v>
      </c>
      <c r="J76" s="1005">
        <v>540.60676000000001</v>
      </c>
      <c r="K76" s="1089">
        <v>4754.911637286983</v>
      </c>
      <c r="L76" s="1139"/>
    </row>
    <row r="77" spans="1:29" s="1140" customFormat="1" ht="20.100000000000001" customHeight="1" x14ac:dyDescent="0.25">
      <c r="A77" s="1128">
        <v>43830</v>
      </c>
      <c r="B77" s="1129"/>
      <c r="C77" s="1130"/>
      <c r="D77" s="1223">
        <v>7540.99316</v>
      </c>
      <c r="E77" s="1222">
        <v>7540.99316</v>
      </c>
      <c r="F77" s="1222">
        <v>0</v>
      </c>
      <c r="G77" s="1222">
        <v>2303.2707999999998</v>
      </c>
      <c r="H77" s="1222">
        <v>27.766850000000002</v>
      </c>
      <c r="I77" s="1222">
        <v>46.287289999999999</v>
      </c>
      <c r="J77" s="1222">
        <v>815.47407999999996</v>
      </c>
      <c r="K77" s="1250">
        <v>4686.5771250579528</v>
      </c>
      <c r="L77" s="1139"/>
    </row>
    <row r="78" spans="1:29" s="1140" customFormat="1" ht="20.100000000000001" customHeight="1" x14ac:dyDescent="0.25">
      <c r="A78" s="1203">
        <v>44196</v>
      </c>
      <c r="B78" s="1204"/>
      <c r="C78" s="1202"/>
      <c r="D78" s="1088">
        <f>'6.1'!$I$39</f>
        <v>8445.0863119999995</v>
      </c>
      <c r="E78" s="1005">
        <f>'6.1'!$I$37+'6.1'!$I$28</f>
        <v>8445.0863119999995</v>
      </c>
      <c r="F78" s="1005">
        <f>'6.1'!$I$18</f>
        <v>0</v>
      </c>
      <c r="G78" s="1005">
        <f>'6.1'!$I$68</f>
        <v>4919.7671620000001</v>
      </c>
      <c r="H78" s="1005">
        <f>'4.1_4.2'!$I$46</f>
        <v>22.482395678337117</v>
      </c>
      <c r="I78" s="1005">
        <f>'6.1'!$I$73</f>
        <v>0</v>
      </c>
      <c r="J78" s="1005">
        <f>'4.1_4.2'!$I$54</f>
        <v>854.34272799999997</v>
      </c>
      <c r="K78" s="1089">
        <f>D78/'A3'!H19*1000000</f>
        <v>5247.458355987168</v>
      </c>
      <c r="L78" s="1139"/>
    </row>
    <row r="79" spans="1:29" s="1140" customFormat="1" ht="20.100000000000001" customHeight="1" x14ac:dyDescent="0.25">
      <c r="A79" s="1134"/>
      <c r="B79" s="1132"/>
      <c r="C79" s="1138"/>
      <c r="D79" s="1329" t="s">
        <v>249</v>
      </c>
      <c r="E79" s="1330"/>
      <c r="F79" s="1330"/>
      <c r="G79" s="1330"/>
      <c r="H79" s="1330"/>
      <c r="I79" s="1330"/>
      <c r="J79" s="1330"/>
      <c r="K79" s="1089"/>
      <c r="L79" s="1139"/>
    </row>
    <row r="80" spans="1:29" s="1140" customFormat="1" ht="20.100000000000001" customHeight="1" x14ac:dyDescent="0.25">
      <c r="A80" s="1134"/>
      <c r="B80" s="1132"/>
      <c r="C80" s="1138"/>
      <c r="D80" s="1005"/>
      <c r="E80" s="1005"/>
      <c r="F80" s="1005"/>
      <c r="G80" s="1005"/>
      <c r="H80" s="1005"/>
      <c r="I80" s="1005"/>
      <c r="J80" s="1005"/>
      <c r="K80" s="1089"/>
      <c r="L80" s="1139"/>
    </row>
    <row r="81" spans="1:29" s="1140" customFormat="1" ht="20.100000000000001" customHeight="1" x14ac:dyDescent="0.25">
      <c r="A81" s="1118">
        <v>40178</v>
      </c>
      <c r="B81" s="1132"/>
      <c r="C81" s="1138"/>
      <c r="D81" s="1088" t="s">
        <v>259</v>
      </c>
      <c r="E81" s="1005">
        <v>51650</v>
      </c>
      <c r="F81" s="1005" t="s">
        <v>259</v>
      </c>
      <c r="G81" s="1005" t="s">
        <v>259</v>
      </c>
      <c r="H81" s="1005" t="s">
        <v>259</v>
      </c>
      <c r="I81" s="1005" t="s">
        <v>259</v>
      </c>
      <c r="J81" s="1005">
        <v>4992</v>
      </c>
      <c r="K81" s="1089" t="s">
        <v>259</v>
      </c>
      <c r="L81" s="1139"/>
    </row>
    <row r="82" spans="1:29" s="1140" customFormat="1" ht="20.100000000000001" customHeight="1" x14ac:dyDescent="0.25">
      <c r="A82" s="1118">
        <v>40543</v>
      </c>
      <c r="B82" s="1132"/>
      <c r="C82" s="1138"/>
      <c r="D82" s="1088">
        <v>54251.079379999996</v>
      </c>
      <c r="E82" s="1005">
        <v>54250.906999999999</v>
      </c>
      <c r="F82" s="1005">
        <v>0.17238000000000001</v>
      </c>
      <c r="G82" s="1005">
        <v>816.82925</v>
      </c>
      <c r="H82" s="1005" t="s">
        <v>259</v>
      </c>
      <c r="I82" s="1005">
        <v>147.73083</v>
      </c>
      <c r="J82" s="1005">
        <v>6250.1363430000001</v>
      </c>
      <c r="K82" s="1089">
        <v>6839</v>
      </c>
      <c r="L82" s="1139"/>
    </row>
    <row r="83" spans="1:29" s="1140" customFormat="1" ht="20.100000000000001" customHeight="1" x14ac:dyDescent="0.25">
      <c r="A83" s="1118">
        <v>40908</v>
      </c>
      <c r="B83" s="1132"/>
      <c r="C83" s="1138"/>
      <c r="D83" s="1088">
        <v>56309.469779999992</v>
      </c>
      <c r="E83" s="1005">
        <v>56309.468059999999</v>
      </c>
      <c r="F83" s="1005">
        <v>1.72E-3</v>
      </c>
      <c r="G83" s="1005">
        <v>720.03370000000007</v>
      </c>
      <c r="H83" s="1005">
        <v>132.00451549199821</v>
      </c>
      <c r="I83" s="1005">
        <v>137.51853000000003</v>
      </c>
      <c r="J83" s="1005">
        <v>6352.9935800000003</v>
      </c>
      <c r="K83" s="1089">
        <v>7232.8932346314332</v>
      </c>
      <c r="L83" s="1139"/>
    </row>
    <row r="84" spans="1:29" s="1140" customFormat="1" ht="20.100000000000001" customHeight="1" x14ac:dyDescent="0.25">
      <c r="A84" s="1118">
        <v>41274</v>
      </c>
      <c r="B84" s="1132"/>
      <c r="C84" s="1138"/>
      <c r="D84" s="1088">
        <v>55621.30328</v>
      </c>
      <c r="E84" s="1005">
        <v>55621.30328</v>
      </c>
      <c r="F84" s="1005">
        <v>0</v>
      </c>
      <c r="G84" s="1005">
        <v>1569.0276100000001</v>
      </c>
      <c r="H84" s="1005">
        <v>107.17833617922037</v>
      </c>
      <c r="I84" s="1005">
        <v>148.49615</v>
      </c>
      <c r="J84" s="1005">
        <v>9804.1890999999996</v>
      </c>
      <c r="K84" s="1089">
        <v>7144.956921877726</v>
      </c>
      <c r="L84" s="1139"/>
    </row>
    <row r="85" spans="1:29" s="1140" customFormat="1" ht="20.100000000000001" customHeight="1" x14ac:dyDescent="0.3">
      <c r="A85" s="1118">
        <v>41639</v>
      </c>
      <c r="B85" s="1132"/>
      <c r="C85" s="1138"/>
      <c r="D85" s="1088">
        <v>56503.749430000003</v>
      </c>
      <c r="E85" s="1005">
        <v>56464.486080000002</v>
      </c>
      <c r="F85" s="1005">
        <v>39.263339999999999</v>
      </c>
      <c r="G85" s="1005">
        <v>652.50225999999998</v>
      </c>
      <c r="H85" s="1005">
        <v>142.11303911999747</v>
      </c>
      <c r="I85" s="1005">
        <v>113.52401</v>
      </c>
      <c r="J85" s="1005">
        <v>8169.5385100000003</v>
      </c>
      <c r="K85" s="1089">
        <v>7254.2505713787577</v>
      </c>
      <c r="L85" s="1139"/>
      <c r="M85" s="1163"/>
    </row>
    <row r="86" spans="1:29" s="1140" customFormat="1" ht="20.100000000000001" customHeight="1" x14ac:dyDescent="0.3">
      <c r="A86" s="1118">
        <v>42004</v>
      </c>
      <c r="B86" s="1117"/>
      <c r="C86" s="1117"/>
      <c r="D86" s="1088">
        <v>57183.411319999999</v>
      </c>
      <c r="E86" s="1005">
        <v>57183.125979999997</v>
      </c>
      <c r="F86" s="1005">
        <v>0.28534999999999999</v>
      </c>
      <c r="G86" s="1005">
        <v>716.00725</v>
      </c>
      <c r="H86" s="1005">
        <v>169.41113887706558</v>
      </c>
      <c r="I86" s="1005">
        <v>99.223259999999996</v>
      </c>
      <c r="J86" s="1005">
        <v>5663.8115969999999</v>
      </c>
      <c r="K86" s="1089">
        <v>7318.8049583161455</v>
      </c>
      <c r="L86" s="1139"/>
      <c r="M86" s="1163"/>
      <c r="N86" s="1005"/>
      <c r="O86" s="1005"/>
      <c r="P86" s="1005"/>
      <c r="Q86" s="1005"/>
      <c r="R86" s="1005"/>
      <c r="S86" s="1005"/>
      <c r="T86" s="1005"/>
      <c r="U86" s="1005"/>
      <c r="V86" s="1005"/>
      <c r="W86" s="1005"/>
      <c r="X86" s="1005"/>
      <c r="Y86" s="1005"/>
      <c r="Z86" s="1005"/>
      <c r="AA86" s="1005"/>
      <c r="AB86" s="1005"/>
      <c r="AC86" s="1005"/>
    </row>
    <row r="87" spans="1:29" s="1140" customFormat="1" ht="20.100000000000001" customHeight="1" x14ac:dyDescent="0.3">
      <c r="A87" s="1118">
        <v>42369</v>
      </c>
      <c r="B87" s="1117"/>
      <c r="C87" s="1117"/>
      <c r="D87" s="1088">
        <v>60771.337899999999</v>
      </c>
      <c r="E87" s="1005">
        <v>60771.156220000004</v>
      </c>
      <c r="F87" s="1005">
        <v>0.18168999999999999</v>
      </c>
      <c r="G87" s="1005">
        <v>778.28867000000002</v>
      </c>
      <c r="H87" s="1005">
        <v>149.68744000000001</v>
      </c>
      <c r="I87" s="1005">
        <v>86.25103</v>
      </c>
      <c r="J87" s="1005">
        <v>4970.7947700000004</v>
      </c>
      <c r="K87" s="1089">
        <v>7731.2030311449817</v>
      </c>
      <c r="L87" s="1139"/>
      <c r="M87" s="1163"/>
      <c r="N87" s="1005"/>
      <c r="O87" s="1005"/>
      <c r="P87" s="1005"/>
      <c r="Q87" s="1005"/>
      <c r="R87" s="1005"/>
      <c r="S87" s="1005"/>
      <c r="T87" s="1005"/>
      <c r="U87" s="1005"/>
      <c r="V87" s="1005"/>
      <c r="W87" s="1005"/>
      <c r="X87" s="1005"/>
      <c r="Y87" s="1005"/>
      <c r="Z87" s="1005"/>
      <c r="AA87" s="1005"/>
      <c r="AB87" s="1005"/>
      <c r="AC87" s="1005"/>
    </row>
    <row r="88" spans="1:29" s="1140" customFormat="1" ht="20.100000000000001" customHeight="1" x14ac:dyDescent="0.3">
      <c r="A88" s="1118">
        <v>42735</v>
      </c>
      <c r="B88" s="1117"/>
      <c r="C88" s="1117"/>
      <c r="D88" s="1088">
        <v>59957.261789999997</v>
      </c>
      <c r="E88" s="1005">
        <v>59936.06179</v>
      </c>
      <c r="F88" s="1005">
        <v>21.2</v>
      </c>
      <c r="G88" s="1005">
        <v>1837.7380000000001</v>
      </c>
      <c r="H88" s="1005">
        <v>158.88835999999998</v>
      </c>
      <c r="I88" s="1005">
        <v>77.393249999999995</v>
      </c>
      <c r="J88" s="1005">
        <v>4857.3804399999999</v>
      </c>
      <c r="K88" s="1089">
        <v>7564.0589097543598</v>
      </c>
      <c r="L88" s="1139"/>
      <c r="M88" s="1163"/>
      <c r="N88" s="1005"/>
      <c r="O88" s="1005"/>
      <c r="P88" s="1005"/>
      <c r="Q88" s="1005"/>
      <c r="R88" s="1005"/>
      <c r="S88" s="1005"/>
      <c r="T88" s="1005"/>
      <c r="U88" s="1005"/>
      <c r="V88" s="1005"/>
      <c r="W88" s="1005"/>
      <c r="X88" s="1005"/>
      <c r="Y88" s="1005"/>
      <c r="Z88" s="1005"/>
      <c r="AA88" s="1005"/>
      <c r="AB88" s="1005"/>
      <c r="AC88" s="1005"/>
    </row>
    <row r="89" spans="1:29" s="1140" customFormat="1" ht="20.100000000000001" customHeight="1" x14ac:dyDescent="0.25">
      <c r="A89" s="1162">
        <v>43100</v>
      </c>
      <c r="B89" s="1132"/>
      <c r="C89" s="1141"/>
      <c r="D89" s="1088">
        <v>59603.796459999998</v>
      </c>
      <c r="E89" s="1005">
        <v>59588.407869999995</v>
      </c>
      <c r="F89" s="1005">
        <v>15.3886</v>
      </c>
      <c r="G89" s="1005">
        <v>2137.99215</v>
      </c>
      <c r="H89" s="1005">
        <v>173.43856000000002</v>
      </c>
      <c r="I89" s="1005">
        <v>71.176180000000002</v>
      </c>
      <c r="J89" s="1005">
        <v>4378.3089</v>
      </c>
      <c r="K89" s="1089">
        <v>7485.5415124075616</v>
      </c>
      <c r="L89" s="1139"/>
    </row>
    <row r="90" spans="1:29" s="1140" customFormat="1" ht="20.100000000000001" customHeight="1" x14ac:dyDescent="0.25">
      <c r="A90" s="1162">
        <v>43465</v>
      </c>
      <c r="B90" s="1132"/>
      <c r="C90" s="1141"/>
      <c r="D90" s="1088">
        <v>58718.466919999999</v>
      </c>
      <c r="E90" s="1005">
        <v>58695.402709999995</v>
      </c>
      <c r="F90" s="1005">
        <v>23.064209999999999</v>
      </c>
      <c r="G90" s="1005">
        <v>2243.3879000000002</v>
      </c>
      <c r="H90" s="1005">
        <v>216.18963999999997</v>
      </c>
      <c r="I90" s="1005">
        <v>65.008330000000001</v>
      </c>
      <c r="J90" s="1005">
        <v>3957.1942399999998</v>
      </c>
      <c r="K90" s="1089">
        <v>7359.2026236142065</v>
      </c>
      <c r="L90" s="1139"/>
    </row>
    <row r="91" spans="1:29" s="1140" customFormat="1" ht="20.100000000000001" customHeight="1" x14ac:dyDescent="0.25">
      <c r="A91" s="1128">
        <v>43830</v>
      </c>
      <c r="B91" s="1129"/>
      <c r="C91" s="1130"/>
      <c r="D91" s="1223">
        <v>58165.557739999997</v>
      </c>
      <c r="E91" s="1222">
        <v>57918.657740000002</v>
      </c>
      <c r="F91" s="1222">
        <v>246.9</v>
      </c>
      <c r="G91" s="1222">
        <v>1390.1311900000001</v>
      </c>
      <c r="H91" s="1222">
        <v>221.56416999999999</v>
      </c>
      <c r="I91" s="1222">
        <v>56.155050000000003</v>
      </c>
      <c r="J91" s="1222">
        <v>8982.1083400000007</v>
      </c>
      <c r="K91" s="1250">
        <v>7278.8916591196257</v>
      </c>
      <c r="L91" s="1139"/>
    </row>
    <row r="92" spans="1:29" s="1140" customFormat="1" ht="20.100000000000001" customHeight="1" x14ac:dyDescent="0.25">
      <c r="A92" s="1203">
        <v>44196</v>
      </c>
      <c r="B92" s="1204"/>
      <c r="C92" s="1202"/>
      <c r="D92" s="1088">
        <f>'6.1'!$J$39</f>
        <v>64949.218897500003</v>
      </c>
      <c r="E92" s="1005">
        <f>'6.1'!$J$37+'6.1'!$J$28</f>
        <v>64563.618897499997</v>
      </c>
      <c r="F92" s="1005">
        <f>'6.1'!$J$18</f>
        <v>385.6</v>
      </c>
      <c r="G92" s="1005">
        <f>'6.1'!$J$68</f>
        <v>1264.084687</v>
      </c>
      <c r="H92" s="1005">
        <f>'4.1_4.2'!$J$46</f>
        <v>257.52702502648606</v>
      </c>
      <c r="I92" s="1005">
        <f>'6.1'!$J$73</f>
        <v>47.205483999999998</v>
      </c>
      <c r="J92" s="1005">
        <f>'4.1_4.2'!$J$54</f>
        <v>7525.7633569999998</v>
      </c>
      <c r="K92" s="1089">
        <f>D92/'A3'!I19*1000000</f>
        <v>8122.6669903474804</v>
      </c>
      <c r="L92" s="1139"/>
    </row>
    <row r="93" spans="1:29" s="1140" customFormat="1" ht="20.100000000000001" customHeight="1" x14ac:dyDescent="0.25">
      <c r="A93" s="1137"/>
      <c r="C93" s="1138"/>
      <c r="D93" s="1329" t="s">
        <v>291</v>
      </c>
      <c r="E93" s="1330"/>
      <c r="F93" s="1330"/>
      <c r="G93" s="1330"/>
      <c r="H93" s="1330"/>
      <c r="I93" s="1330"/>
      <c r="J93" s="1330"/>
      <c r="K93" s="1089"/>
      <c r="L93" s="1139"/>
    </row>
    <row r="94" spans="1:29" s="1140" customFormat="1" ht="20.100000000000001" customHeight="1" x14ac:dyDescent="0.25">
      <c r="A94" s="1137"/>
      <c r="C94" s="1138"/>
      <c r="D94" s="1005"/>
      <c r="E94" s="1005"/>
      <c r="F94" s="1005"/>
      <c r="G94" s="1005"/>
      <c r="H94" s="1005"/>
      <c r="I94" s="1005"/>
      <c r="J94" s="1005"/>
      <c r="K94" s="1089"/>
      <c r="L94" s="1139"/>
    </row>
    <row r="95" spans="1:29" s="1140" customFormat="1" ht="20.100000000000001" customHeight="1" x14ac:dyDescent="0.25">
      <c r="A95" s="1118">
        <v>40178</v>
      </c>
      <c r="C95" s="1138"/>
      <c r="D95" s="1088" t="s">
        <v>259</v>
      </c>
      <c r="E95" s="1005">
        <v>121650</v>
      </c>
      <c r="F95" s="1005" t="s">
        <v>259</v>
      </c>
      <c r="G95" s="1005" t="s">
        <v>259</v>
      </c>
      <c r="H95" s="1005" t="s">
        <v>259</v>
      </c>
      <c r="I95" s="1005" t="s">
        <v>259</v>
      </c>
      <c r="J95" s="1005">
        <v>12355</v>
      </c>
      <c r="K95" s="1089" t="s">
        <v>259</v>
      </c>
      <c r="L95" s="1139"/>
    </row>
    <row r="96" spans="1:29" s="1140" customFormat="1" ht="20.100000000000001" customHeight="1" x14ac:dyDescent="0.25">
      <c r="A96" s="1118">
        <v>40543</v>
      </c>
      <c r="C96" s="1138"/>
      <c r="D96" s="1088">
        <v>174789.71961</v>
      </c>
      <c r="E96" s="1005">
        <v>171699</v>
      </c>
      <c r="F96" s="1005">
        <v>3090.7196099999996</v>
      </c>
      <c r="G96" s="1005">
        <v>10166.260569999999</v>
      </c>
      <c r="H96" s="1005" t="s">
        <v>259</v>
      </c>
      <c r="I96" s="1005">
        <v>2.69319</v>
      </c>
      <c r="J96" s="1005">
        <v>19393.063437000001</v>
      </c>
      <c r="K96" s="1089">
        <v>9792</v>
      </c>
      <c r="L96" s="1139"/>
    </row>
    <row r="97" spans="1:29" s="1140" customFormat="1" ht="20.100000000000001" customHeight="1" x14ac:dyDescent="0.25">
      <c r="A97" s="1118">
        <v>40908</v>
      </c>
      <c r="C97" s="1138"/>
      <c r="D97" s="1088">
        <v>180019.11369</v>
      </c>
      <c r="E97" s="1005">
        <v>177897.12255</v>
      </c>
      <c r="F97" s="1005">
        <v>2121.9911400000001</v>
      </c>
      <c r="G97" s="1005">
        <v>8967.9179399999994</v>
      </c>
      <c r="H97" s="1005">
        <v>188.64943119999998</v>
      </c>
      <c r="I97" s="1005">
        <v>1.6692100000000001</v>
      </c>
      <c r="J97" s="1005">
        <v>19297.094280000001</v>
      </c>
      <c r="K97" s="1089">
        <v>10265.490059812371</v>
      </c>
      <c r="L97" s="1126"/>
    </row>
    <row r="98" spans="1:29" s="1140" customFormat="1" ht="20.100000000000001" customHeight="1" x14ac:dyDescent="0.25">
      <c r="A98" s="1118">
        <v>41274</v>
      </c>
      <c r="C98" s="1138"/>
      <c r="D98" s="1088">
        <v>208256.51225000003</v>
      </c>
      <c r="E98" s="1005">
        <v>203448.52571000002</v>
      </c>
      <c r="F98" s="1005">
        <v>4807.9865399999999</v>
      </c>
      <c r="G98" s="1005">
        <v>8497.6695400000008</v>
      </c>
      <c r="H98" s="1005">
        <v>981.55252594685328</v>
      </c>
      <c r="I98" s="1005">
        <v>5.3130700000000006</v>
      </c>
      <c r="J98" s="1005">
        <v>33173.038720000004</v>
      </c>
      <c r="K98" s="1089">
        <v>11871.42146264222</v>
      </c>
      <c r="L98" s="1126"/>
    </row>
    <row r="99" spans="1:29" s="1140" customFormat="1" ht="20.100000000000001" customHeight="1" x14ac:dyDescent="0.25">
      <c r="A99" s="1118">
        <v>41639</v>
      </c>
      <c r="C99" s="1138"/>
      <c r="D99" s="1088">
        <v>189672.37624000001</v>
      </c>
      <c r="E99" s="1005">
        <v>186553.21831</v>
      </c>
      <c r="F99" s="1005">
        <v>3119.1579400000001</v>
      </c>
      <c r="G99" s="1005">
        <v>8636.3825400000005</v>
      </c>
      <c r="H99" s="1005">
        <v>402.78605006507269</v>
      </c>
      <c r="I99" s="1005">
        <v>12.9602</v>
      </c>
      <c r="J99" s="1005">
        <v>24362.887419999999</v>
      </c>
      <c r="K99" s="1089">
        <v>10810.014634115481</v>
      </c>
      <c r="L99" s="1126"/>
    </row>
    <row r="100" spans="1:29" s="1140" customFormat="1" ht="20.100000000000001" customHeight="1" x14ac:dyDescent="0.25">
      <c r="A100" s="1118">
        <v>42004</v>
      </c>
      <c r="B100" s="1117"/>
      <c r="C100" s="1117"/>
      <c r="D100" s="1088">
        <v>186441.92120000001</v>
      </c>
      <c r="E100" s="1005">
        <v>183521.82648000002</v>
      </c>
      <c r="F100" s="1005">
        <v>2920.0947299999998</v>
      </c>
      <c r="G100" s="1005">
        <v>7350.7578899999999</v>
      </c>
      <c r="H100" s="1005">
        <v>442.75215264353699</v>
      </c>
      <c r="I100" s="1005">
        <v>4.0335299999999998</v>
      </c>
      <c r="J100" s="1005">
        <v>21274.38408</v>
      </c>
      <c r="K100" s="1089">
        <v>10598.439651080498</v>
      </c>
      <c r="L100" s="1126"/>
      <c r="R100" s="1005"/>
      <c r="S100" s="1005"/>
      <c r="T100" s="1005"/>
      <c r="U100" s="1005"/>
      <c r="V100" s="1005"/>
      <c r="W100" s="1005"/>
      <c r="X100" s="1005"/>
      <c r="Y100" s="1005"/>
      <c r="Z100" s="1005"/>
      <c r="AA100" s="1005"/>
      <c r="AB100" s="1005"/>
      <c r="AC100" s="1005"/>
    </row>
    <row r="101" spans="1:29" s="1140" customFormat="1" ht="20.100000000000001" customHeight="1" x14ac:dyDescent="0.25">
      <c r="A101" s="1118">
        <v>42369</v>
      </c>
      <c r="B101" s="1117"/>
      <c r="C101" s="1117"/>
      <c r="D101" s="1088">
        <v>184955.69375999999</v>
      </c>
      <c r="E101" s="1005">
        <v>180499.65818999999</v>
      </c>
      <c r="F101" s="1005">
        <v>4456.0355799999998</v>
      </c>
      <c r="G101" s="1005">
        <v>6791.3998899999997</v>
      </c>
      <c r="H101" s="1005">
        <v>243.45328000000001</v>
      </c>
      <c r="I101" s="1005">
        <v>2.85778</v>
      </c>
      <c r="J101" s="1005">
        <v>22214.372820000001</v>
      </c>
      <c r="K101" s="1089">
        <v>10459.44378735234</v>
      </c>
      <c r="L101" s="1126"/>
      <c r="R101" s="1005"/>
      <c r="S101" s="1005"/>
      <c r="T101" s="1005"/>
      <c r="U101" s="1005"/>
      <c r="V101" s="1005"/>
      <c r="W101" s="1005"/>
      <c r="X101" s="1005"/>
      <c r="Y101" s="1005"/>
      <c r="Z101" s="1005"/>
      <c r="AA101" s="1005"/>
      <c r="AB101" s="1005"/>
      <c r="AC101" s="1005"/>
    </row>
    <row r="102" spans="1:29" s="1140" customFormat="1" ht="20.100000000000001" customHeight="1" x14ac:dyDescent="0.25">
      <c r="A102" s="1118">
        <v>42735</v>
      </c>
      <c r="B102" s="1117"/>
      <c r="C102" s="1117"/>
      <c r="D102" s="1088">
        <v>182210.01957</v>
      </c>
      <c r="E102" s="1005">
        <v>177404.42965999999</v>
      </c>
      <c r="F102" s="1005">
        <v>4805.5899099999997</v>
      </c>
      <c r="G102" s="1005">
        <v>5183.9291599999997</v>
      </c>
      <c r="H102" s="1005">
        <v>257.29475000000002</v>
      </c>
      <c r="I102" s="1005">
        <v>4.1498100000000004</v>
      </c>
      <c r="J102" s="1005">
        <v>14995.53738</v>
      </c>
      <c r="K102" s="1089">
        <v>10198.978835539932</v>
      </c>
      <c r="L102" s="1126"/>
      <c r="R102" s="1005"/>
      <c r="S102" s="1005"/>
      <c r="T102" s="1005"/>
      <c r="U102" s="1005"/>
      <c r="V102" s="1005"/>
      <c r="W102" s="1005"/>
      <c r="X102" s="1005"/>
      <c r="Y102" s="1005"/>
      <c r="Z102" s="1005"/>
      <c r="AA102" s="1005"/>
      <c r="AB102" s="1005"/>
      <c r="AC102" s="1005"/>
    </row>
    <row r="103" spans="1:29" s="1140" customFormat="1" ht="20.100000000000001" customHeight="1" x14ac:dyDescent="0.25">
      <c r="A103" s="1162">
        <v>43100</v>
      </c>
      <c r="C103" s="1141"/>
      <c r="D103" s="1088">
        <v>174361.94492000001</v>
      </c>
      <c r="E103" s="1005">
        <v>170554.2114</v>
      </c>
      <c r="F103" s="1005">
        <v>3807.73351</v>
      </c>
      <c r="G103" s="1005">
        <v>6985.6324800000002</v>
      </c>
      <c r="H103" s="1005">
        <v>391.38914999999997</v>
      </c>
      <c r="I103" s="1005">
        <v>3.0934699999999999</v>
      </c>
      <c r="J103" s="1005">
        <v>10544.828329999998</v>
      </c>
      <c r="K103" s="1089">
        <v>9744.0578686413282</v>
      </c>
      <c r="L103" s="1126"/>
    </row>
    <row r="104" spans="1:29" s="1140" customFormat="1" ht="20.100000000000001" customHeight="1" x14ac:dyDescent="0.25">
      <c r="A104" s="1162">
        <v>43465</v>
      </c>
      <c r="C104" s="1141"/>
      <c r="D104" s="1088">
        <v>167168.08154000001</v>
      </c>
      <c r="E104" s="1005">
        <v>163456.51881000001</v>
      </c>
      <c r="F104" s="1005">
        <v>3711.5627199999999</v>
      </c>
      <c r="G104" s="1005">
        <v>6086.8583699999999</v>
      </c>
      <c r="H104" s="1005">
        <v>445.58157</v>
      </c>
      <c r="I104" s="1005">
        <v>2.9990199999999998</v>
      </c>
      <c r="J104" s="1005">
        <v>9155.2590999999993</v>
      </c>
      <c r="K104" s="1089">
        <v>9331.5212401860772</v>
      </c>
      <c r="L104" s="1126"/>
    </row>
    <row r="105" spans="1:29" s="1140" customFormat="1" ht="20.100000000000001" customHeight="1" x14ac:dyDescent="0.25">
      <c r="A105" s="1128">
        <v>43830</v>
      </c>
      <c r="B105" s="1129"/>
      <c r="C105" s="1130"/>
      <c r="D105" s="1223">
        <v>170186.83804</v>
      </c>
      <c r="E105" s="1222">
        <v>166984.81795999999</v>
      </c>
      <c r="F105" s="1222">
        <v>3202.0200799999998</v>
      </c>
      <c r="G105" s="1222">
        <v>5322.5766400000002</v>
      </c>
      <c r="H105" s="1222">
        <v>586.46132999999998</v>
      </c>
      <c r="I105" s="1222">
        <v>10.712210000000001</v>
      </c>
      <c r="J105" s="1222">
        <v>7381.6468800000002</v>
      </c>
      <c r="K105" s="1250">
        <v>9491.9065779067842</v>
      </c>
      <c r="L105" s="1126"/>
    </row>
    <row r="106" spans="1:29" s="1140" customFormat="1" ht="20.100000000000001" customHeight="1" x14ac:dyDescent="0.25">
      <c r="A106" s="1203">
        <v>44196</v>
      </c>
      <c r="B106" s="1204"/>
      <c r="C106" s="1202"/>
      <c r="D106" s="1088">
        <f>'6.1'!$K$39</f>
        <v>178551.68960000001</v>
      </c>
      <c r="E106" s="1005">
        <f>'6.1'!$K$37+'6.1'!$K$28</f>
        <v>176258.60674399999</v>
      </c>
      <c r="F106" s="1005">
        <f>'6.1'!$K$18</f>
        <v>2293.082856</v>
      </c>
      <c r="G106" s="1005">
        <f>'6.1'!$K$68</f>
        <v>18751.442348</v>
      </c>
      <c r="H106" s="1005">
        <f>'4.1_4.2'!$K$46</f>
        <v>469.32928049746721</v>
      </c>
      <c r="I106" s="1005">
        <f>'6.1'!$K$73</f>
        <v>7.5714319999999997</v>
      </c>
      <c r="J106" s="1005">
        <f>'4.1_4.2'!$K$54</f>
        <v>8704.2805449999996</v>
      </c>
      <c r="K106" s="1089">
        <f>D106/'A3'!J19*1000000</f>
        <v>9957.2563983480541</v>
      </c>
      <c r="L106" s="1126"/>
    </row>
    <row r="107" spans="1:29" s="1140" customFormat="1" ht="20.100000000000001" customHeight="1" x14ac:dyDescent="0.25">
      <c r="A107" s="1137"/>
      <c r="C107" s="1138"/>
      <c r="D107" s="1329" t="s">
        <v>0</v>
      </c>
      <c r="E107" s="1330"/>
      <c r="F107" s="1330"/>
      <c r="G107" s="1330"/>
      <c r="H107" s="1330"/>
      <c r="I107" s="1330"/>
      <c r="J107" s="1330"/>
      <c r="K107" s="1089"/>
    </row>
    <row r="108" spans="1:29" s="1140" customFormat="1" ht="20.100000000000001" customHeight="1" x14ac:dyDescent="0.25">
      <c r="A108" s="1137"/>
      <c r="C108" s="1138"/>
      <c r="D108" s="1005"/>
      <c r="E108" s="1005"/>
      <c r="F108" s="1005"/>
      <c r="G108" s="1005"/>
      <c r="H108" s="1005"/>
      <c r="I108" s="1005"/>
      <c r="J108" s="1005"/>
      <c r="K108" s="1089"/>
    </row>
    <row r="109" spans="1:29" s="1140" customFormat="1" ht="20.100000000000001" customHeight="1" x14ac:dyDescent="0.25">
      <c r="A109" s="1118">
        <v>40178</v>
      </c>
      <c r="C109" s="1138"/>
      <c r="D109" s="1088" t="s">
        <v>259</v>
      </c>
      <c r="E109" s="1005">
        <v>28356</v>
      </c>
      <c r="F109" s="1005" t="s">
        <v>259</v>
      </c>
      <c r="G109" s="1005" t="s">
        <v>259</v>
      </c>
      <c r="H109" s="1005" t="s">
        <v>259</v>
      </c>
      <c r="I109" s="1005" t="s">
        <v>259</v>
      </c>
      <c r="J109" s="1005">
        <v>996</v>
      </c>
      <c r="K109" s="1089" t="s">
        <v>259</v>
      </c>
    </row>
    <row r="110" spans="1:29" s="1140" customFormat="1" ht="20.100000000000001" customHeight="1" x14ac:dyDescent="0.25">
      <c r="A110" s="1118">
        <v>40543</v>
      </c>
      <c r="C110" s="1138"/>
      <c r="D110" s="1088">
        <v>30546.817750000002</v>
      </c>
      <c r="E110" s="1005">
        <v>29556.817750000002</v>
      </c>
      <c r="F110" s="1005">
        <v>990</v>
      </c>
      <c r="G110" s="1005">
        <v>3371.1841199999999</v>
      </c>
      <c r="H110" s="1005" t="s">
        <v>259</v>
      </c>
      <c r="I110" s="1005">
        <v>9.2724799999999998</v>
      </c>
      <c r="J110" s="1005">
        <v>1313.1509249999999</v>
      </c>
      <c r="K110" s="1089">
        <v>7623</v>
      </c>
    </row>
    <row r="111" spans="1:29" s="1140" customFormat="1" ht="20.100000000000001" customHeight="1" x14ac:dyDescent="0.25">
      <c r="A111" s="1118">
        <v>40908</v>
      </c>
      <c r="C111" s="1138"/>
      <c r="D111" s="1088">
        <v>31884.257330000004</v>
      </c>
      <c r="E111" s="1005">
        <v>31306.857330000003</v>
      </c>
      <c r="F111" s="1005">
        <v>577.4</v>
      </c>
      <c r="G111" s="1005">
        <v>4905.8691600000002</v>
      </c>
      <c r="H111" s="1005">
        <v>73.42261409999999</v>
      </c>
      <c r="I111" s="1005">
        <v>2.76769</v>
      </c>
      <c r="J111" s="1005">
        <v>1.968</v>
      </c>
      <c r="K111" s="1089">
        <v>7992.2578021267909</v>
      </c>
    </row>
    <row r="112" spans="1:29" s="1140" customFormat="1" ht="20.100000000000001" customHeight="1" x14ac:dyDescent="0.25">
      <c r="A112" s="1118">
        <v>41274</v>
      </c>
      <c r="C112" s="1138"/>
      <c r="D112" s="1088">
        <v>32958.442809999986</v>
      </c>
      <c r="E112" s="1005">
        <v>32336.342809999987</v>
      </c>
      <c r="F112" s="1005">
        <v>622.1</v>
      </c>
      <c r="G112" s="1005">
        <v>5041.3382600000004</v>
      </c>
      <c r="H112" s="1005">
        <v>74.748163587800008</v>
      </c>
      <c r="I112" s="1005">
        <v>118.20882</v>
      </c>
      <c r="J112" s="1005">
        <v>979.93047000000001</v>
      </c>
      <c r="K112" s="1089">
        <v>8261.9945111292745</v>
      </c>
    </row>
    <row r="113" spans="1:29" s="1140" customFormat="1" ht="20.100000000000001" customHeight="1" x14ac:dyDescent="0.25">
      <c r="A113" s="1118">
        <v>41639</v>
      </c>
      <c r="C113" s="1138"/>
      <c r="D113" s="1088">
        <v>32891.542970000002</v>
      </c>
      <c r="E113" s="1005">
        <v>32841.942970000004</v>
      </c>
      <c r="F113" s="1005">
        <v>49.6</v>
      </c>
      <c r="G113" s="1005">
        <v>8072.2503200000001</v>
      </c>
      <c r="H113" s="1005">
        <v>68.306611961650006</v>
      </c>
      <c r="I113" s="1005">
        <v>112.27549</v>
      </c>
      <c r="J113" s="1005">
        <v>930.88432</v>
      </c>
      <c r="K113" s="1089">
        <v>8246.412758098857</v>
      </c>
    </row>
    <row r="114" spans="1:29" s="1140" customFormat="1" ht="20.100000000000001" customHeight="1" x14ac:dyDescent="0.3">
      <c r="A114" s="1118">
        <v>42004</v>
      </c>
      <c r="B114" s="1117"/>
      <c r="C114" s="1117"/>
      <c r="D114" s="1088">
        <v>32759.546139999999</v>
      </c>
      <c r="E114" s="1005">
        <v>32710.786690000001</v>
      </c>
      <c r="F114" s="1005">
        <v>48.759450000000001</v>
      </c>
      <c r="G114" s="1005">
        <v>8689.2548499999994</v>
      </c>
      <c r="H114" s="1005">
        <v>71</v>
      </c>
      <c r="I114" s="1005">
        <v>105.8783</v>
      </c>
      <c r="J114" s="1005">
        <v>2131.1221650000002</v>
      </c>
      <c r="K114" s="1089">
        <v>8188.4044337974819</v>
      </c>
      <c r="L114" s="1139"/>
      <c r="M114" s="1163"/>
      <c r="N114" s="1005"/>
      <c r="O114" s="1005"/>
      <c r="P114" s="1005"/>
      <c r="Q114" s="1005"/>
      <c r="R114" s="1005"/>
      <c r="S114" s="1005"/>
      <c r="T114" s="1005"/>
      <c r="U114" s="1005"/>
      <c r="V114" s="1005"/>
      <c r="W114" s="1005"/>
      <c r="X114" s="1005"/>
      <c r="Y114" s="1005"/>
      <c r="Z114" s="1005"/>
      <c r="AA114" s="1005"/>
      <c r="AB114" s="1005"/>
      <c r="AC114" s="1005"/>
    </row>
    <row r="115" spans="1:29" s="1140" customFormat="1" ht="20.100000000000001" customHeight="1" x14ac:dyDescent="0.3">
      <c r="A115" s="1118">
        <v>42369</v>
      </c>
      <c r="B115" s="1117"/>
      <c r="C115" s="1117"/>
      <c r="D115" s="1088">
        <v>32966.575519999999</v>
      </c>
      <c r="E115" s="1005">
        <v>32297.075519999999</v>
      </c>
      <c r="F115" s="1005">
        <v>669.5</v>
      </c>
      <c r="G115" s="1005">
        <v>9812.5893500000002</v>
      </c>
      <c r="H115" s="1005">
        <v>79.144400000000005</v>
      </c>
      <c r="I115" s="1005">
        <v>100.15900999999999</v>
      </c>
      <c r="J115" s="1005">
        <v>2006.88912</v>
      </c>
      <c r="K115" s="1089">
        <v>8198.1710285782065</v>
      </c>
      <c r="L115" s="1139"/>
      <c r="M115" s="1163"/>
      <c r="N115" s="1005"/>
      <c r="O115" s="1005"/>
      <c r="P115" s="1005"/>
      <c r="Q115" s="1005"/>
      <c r="R115" s="1005"/>
      <c r="S115" s="1005"/>
      <c r="T115" s="1005"/>
      <c r="U115" s="1005"/>
      <c r="V115" s="1005"/>
      <c r="W115" s="1005"/>
      <c r="X115" s="1005"/>
      <c r="Y115" s="1005"/>
      <c r="Z115" s="1005"/>
      <c r="AA115" s="1005"/>
      <c r="AB115" s="1005"/>
      <c r="AC115" s="1005"/>
    </row>
    <row r="116" spans="1:29" s="1140" customFormat="1" ht="20.100000000000001" customHeight="1" x14ac:dyDescent="0.3">
      <c r="A116" s="1118">
        <v>42735</v>
      </c>
      <c r="B116" s="1117"/>
      <c r="C116" s="1117"/>
      <c r="D116" s="1088">
        <v>33262.052100000001</v>
      </c>
      <c r="E116" s="1005">
        <v>32659.752099999998</v>
      </c>
      <c r="F116" s="1005">
        <v>602.29999999999995</v>
      </c>
      <c r="G116" s="1005">
        <v>10093.418320000001</v>
      </c>
      <c r="H116" s="1005">
        <v>83.156530000000004</v>
      </c>
      <c r="I116" s="1005">
        <v>91.855440000000002</v>
      </c>
      <c r="J116" s="1005">
        <v>2039.75828</v>
      </c>
      <c r="K116" s="1089">
        <v>8207.1721966253972</v>
      </c>
      <c r="L116" s="1139"/>
      <c r="M116" s="1163"/>
      <c r="N116" s="1005"/>
      <c r="O116" s="1005"/>
      <c r="P116" s="1005"/>
      <c r="Q116" s="1005"/>
      <c r="R116" s="1005"/>
      <c r="S116" s="1005"/>
      <c r="T116" s="1005"/>
      <c r="U116" s="1005"/>
      <c r="V116" s="1005"/>
      <c r="W116" s="1005"/>
      <c r="X116" s="1005"/>
      <c r="Y116" s="1005"/>
      <c r="Z116" s="1005"/>
      <c r="AA116" s="1005"/>
      <c r="AB116" s="1005"/>
      <c r="AC116" s="1005"/>
    </row>
    <row r="117" spans="1:29" s="1140" customFormat="1" ht="20.100000000000001" customHeight="1" x14ac:dyDescent="0.25">
      <c r="A117" s="1162">
        <v>43100</v>
      </c>
      <c r="C117" s="1141"/>
      <c r="D117" s="1088">
        <v>31765.317510000001</v>
      </c>
      <c r="E117" s="1005">
        <v>31305.867509999996</v>
      </c>
      <c r="F117" s="1005">
        <v>459.45</v>
      </c>
      <c r="G117" s="1005">
        <v>5706.8608199999999</v>
      </c>
      <c r="H117" s="1005">
        <v>88.46853999999999</v>
      </c>
      <c r="I117" s="1005">
        <v>80.527860000000004</v>
      </c>
      <c r="J117" s="1005">
        <v>1198.5953</v>
      </c>
      <c r="K117" s="1089">
        <v>7804.4203337944118</v>
      </c>
      <c r="L117" s="1139"/>
    </row>
    <row r="118" spans="1:29" s="1140" customFormat="1" ht="20.100000000000001" customHeight="1" x14ac:dyDescent="0.25">
      <c r="A118" s="1162">
        <v>43465</v>
      </c>
      <c r="C118" s="1141"/>
      <c r="D118" s="1088">
        <v>30637.17182</v>
      </c>
      <c r="E118" s="1005">
        <v>30054.808560000001</v>
      </c>
      <c r="F118" s="1005">
        <v>582.36327000000006</v>
      </c>
      <c r="G118" s="1005">
        <v>5015.1234899999999</v>
      </c>
      <c r="H118" s="1005">
        <v>108.47564000000001</v>
      </c>
      <c r="I118" s="1005">
        <v>72.573849999999993</v>
      </c>
      <c r="J118" s="1005">
        <v>1384.4032599999998</v>
      </c>
      <c r="K118" s="1089">
        <v>7512.6018904863631</v>
      </c>
      <c r="L118" s="1139"/>
    </row>
    <row r="119" spans="1:29" s="1140" customFormat="1" ht="20.100000000000001" customHeight="1" x14ac:dyDescent="0.25">
      <c r="A119" s="1128">
        <v>43830</v>
      </c>
      <c r="B119" s="1129"/>
      <c r="C119" s="1130"/>
      <c r="D119" s="1223">
        <v>29832.833350000001</v>
      </c>
      <c r="E119" s="1222">
        <v>28661.733349999999</v>
      </c>
      <c r="F119" s="1222">
        <v>1171.0999999999999</v>
      </c>
      <c r="G119" s="1222">
        <v>4483.41284</v>
      </c>
      <c r="H119" s="1222">
        <v>117.29043</v>
      </c>
      <c r="I119" s="1222">
        <v>66.165570000000002</v>
      </c>
      <c r="J119" s="1222">
        <v>1223.8852199999999</v>
      </c>
      <c r="K119" s="1250">
        <v>7294.8350345604567</v>
      </c>
      <c r="L119" s="1139"/>
    </row>
    <row r="120" spans="1:29" s="1140" customFormat="1" ht="20.100000000000001" customHeight="1" x14ac:dyDescent="0.25">
      <c r="A120" s="1203">
        <v>44196</v>
      </c>
      <c r="B120" s="1204"/>
      <c r="C120" s="1202"/>
      <c r="D120" s="1088">
        <f>'6.1'!$O$39</f>
        <v>30852.447930999999</v>
      </c>
      <c r="E120" s="1005">
        <f>'6.1'!$O$37+'6.1'!$O$28</f>
        <v>29318.647931</v>
      </c>
      <c r="F120" s="1005">
        <f>'6.1'!$O$18</f>
        <v>1533.8</v>
      </c>
      <c r="G120" s="1005">
        <f>'6.1'!$O$68</f>
        <v>4857.5743119999997</v>
      </c>
      <c r="H120" s="1005">
        <f>'4.1_4.2'!$N$46</f>
        <v>143.53046094693784</v>
      </c>
      <c r="I120" s="1005">
        <f>'6.1'!$O$73</f>
        <v>59.887160999999999</v>
      </c>
      <c r="J120" s="1005">
        <f>'4.1_4.2'!$N$54</f>
        <v>1482.568882</v>
      </c>
      <c r="K120" s="1089">
        <f>D120/'A3'!L19*1000000</f>
        <v>7538.5014430747806</v>
      </c>
      <c r="L120" s="1139"/>
    </row>
    <row r="121" spans="1:29" s="1140" customFormat="1" ht="20.100000000000001" customHeight="1" x14ac:dyDescent="0.25">
      <c r="A121" s="1137"/>
      <c r="C121" s="1138"/>
      <c r="D121" s="1329" t="s">
        <v>250</v>
      </c>
      <c r="E121" s="1330"/>
      <c r="F121" s="1330"/>
      <c r="G121" s="1330"/>
      <c r="H121" s="1330"/>
      <c r="I121" s="1330"/>
      <c r="J121" s="1330"/>
      <c r="K121" s="1089"/>
      <c r="L121" s="1139"/>
    </row>
    <row r="122" spans="1:29" s="1140" customFormat="1" ht="20.100000000000001" customHeight="1" x14ac:dyDescent="0.25">
      <c r="A122" s="1137"/>
      <c r="C122" s="1138"/>
      <c r="D122" s="1005"/>
      <c r="E122" s="1005"/>
      <c r="F122" s="1005"/>
      <c r="G122" s="1005"/>
      <c r="H122" s="1005"/>
      <c r="I122" s="1005"/>
      <c r="J122" s="1005"/>
      <c r="K122" s="1089"/>
      <c r="L122" s="1139"/>
    </row>
    <row r="123" spans="1:29" s="1140" customFormat="1" ht="20.100000000000001" customHeight="1" x14ac:dyDescent="0.25">
      <c r="A123" s="1118">
        <v>40178</v>
      </c>
      <c r="C123" s="1138"/>
      <c r="D123" s="1088" t="s">
        <v>259</v>
      </c>
      <c r="E123" s="1005">
        <v>10508</v>
      </c>
      <c r="F123" s="1005" t="s">
        <v>259</v>
      </c>
      <c r="G123" s="1005" t="s">
        <v>259</v>
      </c>
      <c r="H123" s="1005" t="s">
        <v>259</v>
      </c>
      <c r="I123" s="1005" t="s">
        <v>259</v>
      </c>
      <c r="J123" s="1005">
        <v>1488</v>
      </c>
      <c r="K123" s="1089" t="s">
        <v>259</v>
      </c>
      <c r="L123" s="1139"/>
    </row>
    <row r="124" spans="1:29" s="1140" customFormat="1" ht="20.100000000000001" customHeight="1" x14ac:dyDescent="0.25">
      <c r="A124" s="1118">
        <v>40543</v>
      </c>
      <c r="C124" s="1138"/>
      <c r="D124" s="1088">
        <v>11789.02924</v>
      </c>
      <c r="E124" s="1005">
        <v>11468.284590000001</v>
      </c>
      <c r="F124" s="1005">
        <v>320.74466000000001</v>
      </c>
      <c r="G124" s="1005">
        <v>278.16266999999999</v>
      </c>
      <c r="H124" s="1005" t="s">
        <v>259</v>
      </c>
      <c r="I124" s="1005">
        <v>0</v>
      </c>
      <c r="J124" s="1005">
        <v>1703.7808560000001</v>
      </c>
      <c r="K124" s="1089">
        <v>11560</v>
      </c>
      <c r="L124" s="1139"/>
    </row>
    <row r="125" spans="1:29" s="1140" customFormat="1" ht="20.100000000000001" customHeight="1" x14ac:dyDescent="0.25">
      <c r="A125" s="1118">
        <v>40908</v>
      </c>
      <c r="C125" s="1138"/>
      <c r="D125" s="1088">
        <v>12256.610459999998</v>
      </c>
      <c r="E125" s="1005">
        <v>11850.710630000001</v>
      </c>
      <c r="F125" s="1005">
        <v>405.89983000000001</v>
      </c>
      <c r="G125" s="1005">
        <v>501.25878999999998</v>
      </c>
      <c r="H125" s="1005">
        <v>3.1534256400000005</v>
      </c>
      <c r="I125" s="1005">
        <v>0</v>
      </c>
      <c r="J125" s="1005">
        <v>1778.3725999999999</v>
      </c>
      <c r="K125" s="1089">
        <v>12268.412672991415</v>
      </c>
      <c r="L125" s="1139"/>
    </row>
    <row r="126" spans="1:29" s="1140" customFormat="1" ht="20.100000000000001" customHeight="1" x14ac:dyDescent="0.25">
      <c r="A126" s="1118">
        <v>41274</v>
      </c>
      <c r="C126" s="1138"/>
      <c r="D126" s="1088">
        <v>12901.23748</v>
      </c>
      <c r="E126" s="1005">
        <v>12772.772129999999</v>
      </c>
      <c r="F126" s="1005">
        <v>128.46535</v>
      </c>
      <c r="G126" s="1005">
        <v>489.66150999999996</v>
      </c>
      <c r="H126" s="1005">
        <v>2.6361575071200001</v>
      </c>
      <c r="I126" s="1005">
        <v>0.54381000000000002</v>
      </c>
      <c r="J126" s="1005">
        <v>1859.8870300000001</v>
      </c>
      <c r="K126" s="1089">
        <v>12956.53597554362</v>
      </c>
      <c r="L126" s="1139"/>
    </row>
    <row r="127" spans="1:29" s="1140" customFormat="1" ht="20.100000000000001" customHeight="1" x14ac:dyDescent="0.3">
      <c r="A127" s="1118">
        <v>41639</v>
      </c>
      <c r="C127" s="1138"/>
      <c r="D127" s="1088">
        <v>13480.5344</v>
      </c>
      <c r="E127" s="1005">
        <v>13458.439829999999</v>
      </c>
      <c r="F127" s="1005">
        <v>22.094570000000001</v>
      </c>
      <c r="G127" s="1005">
        <v>415.97800999999998</v>
      </c>
      <c r="H127" s="1005">
        <v>4.3358882414933344</v>
      </c>
      <c r="I127" s="1005">
        <v>6.3000000000000003E-4</v>
      </c>
      <c r="J127" s="1005">
        <v>1935.7887000000001</v>
      </c>
      <c r="K127" s="1089">
        <v>13592.016116184948</v>
      </c>
      <c r="L127" s="1139"/>
      <c r="M127" s="1163"/>
    </row>
    <row r="128" spans="1:29" s="1140" customFormat="1" ht="20.100000000000001" customHeight="1" x14ac:dyDescent="0.25">
      <c r="A128" s="1118">
        <v>42004</v>
      </c>
      <c r="B128" s="1117"/>
      <c r="C128" s="1117"/>
      <c r="D128" s="1088">
        <v>13834.35051</v>
      </c>
      <c r="E128" s="1005">
        <v>13785.712879999999</v>
      </c>
      <c r="F128" s="1005">
        <v>48.637630000000001</v>
      </c>
      <c r="G128" s="1005">
        <v>516.85442</v>
      </c>
      <c r="H128" s="1005">
        <v>0.38020044546581122</v>
      </c>
      <c r="I128" s="1005">
        <v>2.7E-4</v>
      </c>
      <c r="J128" s="1005">
        <v>1137.6602949999999</v>
      </c>
      <c r="K128" s="1089">
        <v>13981.901516705795</v>
      </c>
      <c r="L128" s="1139"/>
      <c r="N128" s="1005"/>
      <c r="O128" s="1005"/>
      <c r="P128" s="1005"/>
      <c r="Q128" s="1005"/>
      <c r="R128" s="1005"/>
      <c r="S128" s="1005"/>
      <c r="T128" s="1005"/>
      <c r="U128" s="1005"/>
      <c r="V128" s="1005"/>
      <c r="W128" s="1005"/>
      <c r="X128" s="1005"/>
      <c r="Y128" s="1005"/>
      <c r="Z128" s="1005"/>
      <c r="AA128" s="1005"/>
      <c r="AB128" s="1005"/>
      <c r="AC128" s="1005"/>
    </row>
    <row r="129" spans="1:29" s="1140" customFormat="1" ht="20.100000000000001" customHeight="1" x14ac:dyDescent="0.25">
      <c r="A129" s="1118">
        <v>42369</v>
      </c>
      <c r="B129" s="1117"/>
      <c r="C129" s="1117"/>
      <c r="D129" s="1088">
        <v>14052.593720000001</v>
      </c>
      <c r="E129" s="1005">
        <v>13941.38665</v>
      </c>
      <c r="F129" s="1005">
        <v>111.20707</v>
      </c>
      <c r="G129" s="1005">
        <v>480.56871000000001</v>
      </c>
      <c r="H129" s="1005">
        <v>3.3891800000000001</v>
      </c>
      <c r="I129" s="1005">
        <v>9.0000000000000006E-5</v>
      </c>
      <c r="J129" s="1005">
        <v>1198.58456</v>
      </c>
      <c r="K129" s="1089">
        <v>14205.114029332948</v>
      </c>
      <c r="L129" s="1139"/>
      <c r="N129" s="1005"/>
      <c r="O129" s="1005"/>
      <c r="P129" s="1005"/>
      <c r="Q129" s="1005"/>
      <c r="R129" s="1005"/>
      <c r="S129" s="1005"/>
      <c r="T129" s="1005"/>
      <c r="U129" s="1005"/>
      <c r="V129" s="1005"/>
      <c r="W129" s="1005"/>
      <c r="X129" s="1005"/>
      <c r="Y129" s="1005"/>
      <c r="Z129" s="1005"/>
      <c r="AA129" s="1005"/>
      <c r="AB129" s="1005"/>
      <c r="AC129" s="1005"/>
    </row>
    <row r="130" spans="1:29" s="1140" customFormat="1" ht="20.100000000000001" customHeight="1" x14ac:dyDescent="0.25">
      <c r="A130" s="1118">
        <v>42735</v>
      </c>
      <c r="B130" s="1117"/>
      <c r="C130" s="1117"/>
      <c r="D130" s="1088">
        <v>14093.39466</v>
      </c>
      <c r="E130" s="1005">
        <v>14078.213599999999</v>
      </c>
      <c r="F130" s="1005">
        <v>15.181050000000001</v>
      </c>
      <c r="G130" s="1005">
        <v>438.87688000000003</v>
      </c>
      <c r="H130" s="1005">
        <v>5.0886400000000016</v>
      </c>
      <c r="I130" s="1005">
        <v>3.0000000000000001E-5</v>
      </c>
      <c r="J130" s="1005">
        <v>1261.7296100000001</v>
      </c>
      <c r="K130" s="1089">
        <v>14155.722305310281</v>
      </c>
      <c r="L130" s="1139"/>
      <c r="N130" s="1005"/>
      <c r="O130" s="1005"/>
      <c r="P130" s="1005"/>
      <c r="Q130" s="1005"/>
      <c r="R130" s="1005"/>
      <c r="S130" s="1005"/>
      <c r="T130" s="1005"/>
      <c r="U130" s="1005"/>
      <c r="V130" s="1005"/>
      <c r="W130" s="1005"/>
      <c r="X130" s="1005"/>
      <c r="Y130" s="1005"/>
      <c r="Z130" s="1005"/>
      <c r="AA130" s="1005"/>
      <c r="AB130" s="1005"/>
      <c r="AC130" s="1005"/>
    </row>
    <row r="131" spans="1:29" s="1140" customFormat="1" ht="20.100000000000001" customHeight="1" x14ac:dyDescent="0.25">
      <c r="A131" s="1162">
        <v>43100</v>
      </c>
      <c r="C131" s="1141"/>
      <c r="D131" s="1088">
        <v>14063.454229999999</v>
      </c>
      <c r="E131" s="1005">
        <v>13987.120200000001</v>
      </c>
      <c r="F131" s="1005">
        <v>76.334029999999998</v>
      </c>
      <c r="G131" s="1005">
        <v>308.03825999999998</v>
      </c>
      <c r="H131" s="1005">
        <v>6.889140000000002</v>
      </c>
      <c r="I131" s="1005">
        <v>1.431E-2</v>
      </c>
      <c r="J131" s="1005">
        <v>1344.46812</v>
      </c>
      <c r="K131" s="1089">
        <v>14127.238712788239</v>
      </c>
      <c r="L131" s="1139"/>
    </row>
    <row r="132" spans="1:29" s="1140" customFormat="1" ht="20.100000000000001" customHeight="1" x14ac:dyDescent="0.25">
      <c r="A132" s="1162">
        <v>43465</v>
      </c>
      <c r="C132" s="1141"/>
      <c r="D132" s="1088">
        <v>13812.13006</v>
      </c>
      <c r="E132" s="1005">
        <v>13562.19994</v>
      </c>
      <c r="F132" s="1005">
        <v>249.93011999999999</v>
      </c>
      <c r="G132" s="1005">
        <v>292.16976</v>
      </c>
      <c r="H132" s="1005">
        <v>7.9810300000000023</v>
      </c>
      <c r="I132" s="1005">
        <v>1.0120000000000001E-2</v>
      </c>
      <c r="J132" s="1005">
        <v>1306.11112</v>
      </c>
      <c r="K132" s="1089">
        <v>13920.431013283343</v>
      </c>
      <c r="L132" s="1139"/>
    </row>
    <row r="133" spans="1:29" s="1140" customFormat="1" ht="20.100000000000001" customHeight="1" x14ac:dyDescent="0.25">
      <c r="A133" s="1128">
        <v>43830</v>
      </c>
      <c r="B133" s="1129"/>
      <c r="C133" s="1130"/>
      <c r="D133" s="1223">
        <v>13824.53312</v>
      </c>
      <c r="E133" s="1222">
        <v>13824.53312</v>
      </c>
      <c r="F133" s="1222">
        <v>0</v>
      </c>
      <c r="G133" s="1222">
        <v>345.97161999999997</v>
      </c>
      <c r="H133" s="1222">
        <v>16.10594</v>
      </c>
      <c r="I133" s="1222">
        <v>6.0319999999999999E-2</v>
      </c>
      <c r="J133" s="1222">
        <v>1300.5373300000001</v>
      </c>
      <c r="K133" s="1250">
        <v>13988.78948614633</v>
      </c>
      <c r="L133" s="1139"/>
    </row>
    <row r="134" spans="1:29" s="1140" customFormat="1" ht="20.100000000000001" customHeight="1" x14ac:dyDescent="0.25">
      <c r="A134" s="1203">
        <v>44196</v>
      </c>
      <c r="B134" s="1204"/>
      <c r="C134" s="1202"/>
      <c r="D134" s="1088">
        <f>'6.1'!$P$39</f>
        <v>14513.904789</v>
      </c>
      <c r="E134" s="1005">
        <f>'6.1'!$P$37+'6.1'!$P$28</f>
        <v>14404.872166000001</v>
      </c>
      <c r="F134" s="1005">
        <f>'6.1'!$P$18</f>
        <v>109.032623</v>
      </c>
      <c r="G134" s="1005">
        <f>'6.1'!$P$68</f>
        <v>207.68601899999999</v>
      </c>
      <c r="H134" s="1005">
        <f>'4.1_4.2'!$O$46</f>
        <v>7.9420394606425315</v>
      </c>
      <c r="I134" s="1005">
        <f>'6.1'!$P$73</f>
        <v>3.4382000000000003E-2</v>
      </c>
      <c r="J134" s="1005">
        <f>'4.1_4.2'!$O$54</f>
        <v>1458.943606</v>
      </c>
      <c r="K134" s="1089">
        <f>D134/'A3'!M19*1000000</f>
        <v>14737.157995473426</v>
      </c>
      <c r="L134" s="1139"/>
    </row>
    <row r="135" spans="1:29" s="1140" customFormat="1" ht="20.100000000000001" customHeight="1" x14ac:dyDescent="0.25">
      <c r="A135" s="1137"/>
      <c r="C135" s="1138"/>
      <c r="D135" s="1329" t="s">
        <v>698</v>
      </c>
      <c r="E135" s="1330"/>
      <c r="F135" s="1330"/>
      <c r="G135" s="1330"/>
      <c r="H135" s="1330"/>
      <c r="I135" s="1330"/>
      <c r="J135" s="1330"/>
      <c r="K135" s="1089"/>
      <c r="L135" s="1139"/>
    </row>
    <row r="136" spans="1:29" s="1140" customFormat="1" ht="20.100000000000001" customHeight="1" x14ac:dyDescent="0.25">
      <c r="A136" s="1137"/>
      <c r="C136" s="1138"/>
      <c r="D136" s="1005"/>
      <c r="E136" s="1005"/>
      <c r="F136" s="1005"/>
      <c r="G136" s="1005"/>
      <c r="H136" s="1005"/>
      <c r="I136" s="1005"/>
      <c r="J136" s="1005"/>
      <c r="K136" s="1089"/>
      <c r="L136" s="1139"/>
    </row>
    <row r="137" spans="1:29" s="1140" customFormat="1" ht="20.100000000000001" customHeight="1" x14ac:dyDescent="0.25">
      <c r="A137" s="1118">
        <v>40178</v>
      </c>
      <c r="C137" s="1138"/>
      <c r="D137" s="1088" t="s">
        <v>259</v>
      </c>
      <c r="E137" s="1005">
        <v>6861</v>
      </c>
      <c r="F137" s="1005" t="s">
        <v>259</v>
      </c>
      <c r="G137" s="1005" t="s">
        <v>259</v>
      </c>
      <c r="H137" s="1005" t="s">
        <v>259</v>
      </c>
      <c r="I137" s="1005" t="s">
        <v>259</v>
      </c>
      <c r="J137" s="1005">
        <v>5209</v>
      </c>
      <c r="K137" s="1089" t="s">
        <v>259</v>
      </c>
      <c r="L137" s="1139"/>
    </row>
    <row r="138" spans="1:29" s="1140" customFormat="1" ht="20.100000000000001" customHeight="1" x14ac:dyDescent="0.25">
      <c r="A138" s="1118">
        <v>40543</v>
      </c>
      <c r="C138" s="1138"/>
      <c r="D138" s="1088">
        <v>6408.4443899999997</v>
      </c>
      <c r="E138" s="1005">
        <v>6408.4443899999997</v>
      </c>
      <c r="F138" s="1005">
        <v>0</v>
      </c>
      <c r="G138" s="1005">
        <v>2480.3145399999999</v>
      </c>
      <c r="H138" s="1005" t="s">
        <v>259</v>
      </c>
      <c r="I138" s="1005">
        <v>27.476220000000001</v>
      </c>
      <c r="J138" s="1005">
        <v>4472.1001960000003</v>
      </c>
      <c r="K138" s="1089">
        <v>1543</v>
      </c>
      <c r="L138" s="1139"/>
    </row>
    <row r="139" spans="1:29" s="1140" customFormat="1" ht="20.100000000000001" customHeight="1" x14ac:dyDescent="0.25">
      <c r="A139" s="1118">
        <v>40908</v>
      </c>
      <c r="C139" s="1138"/>
      <c r="D139" s="1088">
        <v>5622.8968900000009</v>
      </c>
      <c r="E139" s="1005">
        <v>5622.8768799999998</v>
      </c>
      <c r="F139" s="1005">
        <v>2.0010000000000003E-2</v>
      </c>
      <c r="G139" s="1005">
        <v>3875.8299000000002</v>
      </c>
      <c r="H139" s="1005">
        <v>40.673758066666672</v>
      </c>
      <c r="I139" s="1005">
        <v>26.384650000000001</v>
      </c>
      <c r="J139" s="1005">
        <v>4053.1876999999999</v>
      </c>
      <c r="K139" s="1089">
        <v>1386.7058977883082</v>
      </c>
      <c r="L139" s="1139"/>
    </row>
    <row r="140" spans="1:29" s="1140" customFormat="1" ht="20.100000000000001" customHeight="1" x14ac:dyDescent="0.25">
      <c r="A140" s="1118">
        <v>41274</v>
      </c>
      <c r="C140" s="1138"/>
      <c r="D140" s="1088">
        <v>4969.2349499999991</v>
      </c>
      <c r="E140" s="1005">
        <v>4969.2262899999987</v>
      </c>
      <c r="F140" s="1005">
        <v>8.6599999999999993E-3</v>
      </c>
      <c r="G140" s="1005">
        <v>3638.5377199999998</v>
      </c>
      <c r="H140" s="1005">
        <v>76.123129334090265</v>
      </c>
      <c r="I140" s="1005">
        <v>25.25816</v>
      </c>
      <c r="J140" s="1005">
        <v>3757.2037500000001</v>
      </c>
      <c r="K140" s="1089">
        <v>1228.1606340360629</v>
      </c>
      <c r="L140" s="1139"/>
    </row>
    <row r="141" spans="1:29" s="1140" customFormat="1" ht="20.100000000000001" customHeight="1" x14ac:dyDescent="0.3">
      <c r="A141" s="1118">
        <v>41639</v>
      </c>
      <c r="C141" s="1138"/>
      <c r="D141" s="1088">
        <v>4115.7476999999999</v>
      </c>
      <c r="E141" s="1005">
        <v>4115.7476999999999</v>
      </c>
      <c r="F141" s="1005">
        <v>0</v>
      </c>
      <c r="G141" s="1005">
        <v>6198.4455600000001</v>
      </c>
      <c r="H141" s="1005">
        <v>98.420406669833085</v>
      </c>
      <c r="I141" s="1005">
        <v>5.8399999999999997E-3</v>
      </c>
      <c r="J141" s="1005">
        <v>3056.6449600000001</v>
      </c>
      <c r="K141" s="1089">
        <v>1018.330251681053</v>
      </c>
      <c r="L141" s="1139"/>
      <c r="M141" s="1163"/>
    </row>
    <row r="142" spans="1:29" s="1140" customFormat="1" ht="20.100000000000001" customHeight="1" x14ac:dyDescent="0.3">
      <c r="A142" s="1118">
        <v>42004</v>
      </c>
      <c r="B142" s="1117"/>
      <c r="C142" s="1117"/>
      <c r="D142" s="1088">
        <v>3143.80818</v>
      </c>
      <c r="E142" s="1005">
        <v>3143.7417799999998</v>
      </c>
      <c r="F142" s="1005">
        <v>6.6400000000000001E-2</v>
      </c>
      <c r="G142" s="1005">
        <v>5706.5705200000002</v>
      </c>
      <c r="H142" s="1005">
        <v>81.024925490721202</v>
      </c>
      <c r="I142" s="1005">
        <v>16.65091</v>
      </c>
      <c r="J142" s="1005">
        <v>2196.680543745098</v>
      </c>
      <c r="K142" s="1089">
        <v>777.10413163325666</v>
      </c>
      <c r="L142" s="1139"/>
      <c r="M142" s="1163"/>
      <c r="N142" s="1005"/>
      <c r="O142" s="1005"/>
      <c r="P142" s="1005"/>
      <c r="Q142" s="1005"/>
      <c r="R142" s="1005"/>
      <c r="S142" s="1005"/>
      <c r="T142" s="1005"/>
      <c r="U142" s="1005"/>
      <c r="V142" s="1005"/>
      <c r="W142" s="1005"/>
      <c r="X142" s="1005"/>
      <c r="Y142" s="1005"/>
      <c r="Z142" s="1005"/>
      <c r="AA142" s="1005"/>
      <c r="AB142" s="1005"/>
      <c r="AC142" s="1005"/>
    </row>
    <row r="143" spans="1:29" s="1140" customFormat="1" ht="20.100000000000001" customHeight="1" x14ac:dyDescent="0.3">
      <c r="A143" s="1118">
        <v>42369</v>
      </c>
      <c r="B143" s="1117"/>
      <c r="C143" s="1117"/>
      <c r="D143" s="1088">
        <v>2294.27405</v>
      </c>
      <c r="E143" s="1005">
        <v>2294.27178</v>
      </c>
      <c r="F143" s="1005">
        <v>2.2699999999999999E-3</v>
      </c>
      <c r="G143" s="1005">
        <v>6931.57863</v>
      </c>
      <c r="H143" s="1005">
        <v>73.398570000000007</v>
      </c>
      <c r="I143" s="1005">
        <v>12.09431</v>
      </c>
      <c r="J143" s="1005">
        <v>1869.46009</v>
      </c>
      <c r="K143" s="1089">
        <v>565.66504055338805</v>
      </c>
      <c r="L143" s="1139"/>
      <c r="M143" s="1163"/>
      <c r="N143" s="1005"/>
      <c r="O143" s="1005"/>
      <c r="P143" s="1005"/>
      <c r="Q143" s="1005"/>
      <c r="R143" s="1005"/>
      <c r="S143" s="1005"/>
      <c r="T143" s="1005"/>
      <c r="U143" s="1005"/>
      <c r="V143" s="1005"/>
      <c r="W143" s="1005"/>
      <c r="X143" s="1005"/>
      <c r="Y143" s="1005"/>
      <c r="Z143" s="1005"/>
      <c r="AA143" s="1005"/>
      <c r="AB143" s="1005"/>
      <c r="AC143" s="1005"/>
    </row>
    <row r="144" spans="1:29" s="1140" customFormat="1" ht="20.100000000000001" customHeight="1" x14ac:dyDescent="0.3">
      <c r="A144" s="1118">
        <v>42735</v>
      </c>
      <c r="B144" s="1117"/>
      <c r="C144" s="1117"/>
      <c r="D144" s="1088">
        <v>1851.8717799999999</v>
      </c>
      <c r="E144" s="1005">
        <v>1851.8717799999999</v>
      </c>
      <c r="F144" s="1005">
        <v>0</v>
      </c>
      <c r="G144" s="1005">
        <v>6883.9926400000004</v>
      </c>
      <c r="H144" s="1005">
        <v>74.267650000000017</v>
      </c>
      <c r="I144" s="1005">
        <v>7.5382400000000001</v>
      </c>
      <c r="J144" s="1005">
        <v>1613.5245399999999</v>
      </c>
      <c r="K144" s="1089">
        <v>453.3511210078409</v>
      </c>
      <c r="L144" s="1139"/>
      <c r="M144" s="1163"/>
      <c r="N144" s="1005"/>
      <c r="O144" s="1005"/>
      <c r="P144" s="1005"/>
      <c r="Q144" s="1005"/>
      <c r="R144" s="1005"/>
      <c r="S144" s="1005"/>
      <c r="T144" s="1005"/>
      <c r="U144" s="1005"/>
      <c r="V144" s="1005"/>
      <c r="W144" s="1005"/>
      <c r="X144" s="1005"/>
      <c r="Y144" s="1005"/>
      <c r="Z144" s="1005"/>
      <c r="AA144" s="1005"/>
      <c r="AB144" s="1005"/>
      <c r="AC144" s="1005"/>
    </row>
    <row r="145" spans="1:29" s="1140" customFormat="1" ht="20.100000000000001" customHeight="1" x14ac:dyDescent="0.25">
      <c r="A145" s="1162">
        <v>43100</v>
      </c>
      <c r="C145" s="1141"/>
      <c r="D145" s="1088">
        <v>1555.3717799999999</v>
      </c>
      <c r="E145" s="1005">
        <v>1555.3717799999999</v>
      </c>
      <c r="F145" s="1005">
        <v>0</v>
      </c>
      <c r="G145" s="1005">
        <v>6383.8056100000003</v>
      </c>
      <c r="H145" s="1005">
        <v>93.321940000000012</v>
      </c>
      <c r="I145" s="1005">
        <v>2.9822600000000001</v>
      </c>
      <c r="J145" s="1005">
        <v>1174.03811</v>
      </c>
      <c r="K145" s="1089">
        <v>381.45567440938777</v>
      </c>
      <c r="L145" s="1139"/>
    </row>
    <row r="146" spans="1:29" s="1140" customFormat="1" ht="20.100000000000001" customHeight="1" x14ac:dyDescent="0.25">
      <c r="A146" s="1162">
        <v>43465</v>
      </c>
      <c r="C146" s="1141"/>
      <c r="D146" s="1088">
        <v>1408.6459400000001</v>
      </c>
      <c r="E146" s="1005">
        <v>1408.6459400000001</v>
      </c>
      <c r="F146" s="1005">
        <v>0</v>
      </c>
      <c r="G146" s="1005">
        <v>5820.6194800000003</v>
      </c>
      <c r="H146" s="1005">
        <v>94.541460000000001</v>
      </c>
      <c r="I146" s="1005">
        <v>0</v>
      </c>
      <c r="J146" s="1005">
        <v>316.31173000000001</v>
      </c>
      <c r="K146" s="1089">
        <v>345.65776139055606</v>
      </c>
      <c r="L146" s="1139"/>
    </row>
    <row r="147" spans="1:29" s="1140" customFormat="1" ht="20.100000000000001" customHeight="1" x14ac:dyDescent="0.25">
      <c r="A147" s="1128">
        <v>43830</v>
      </c>
      <c r="B147" s="1129"/>
      <c r="C147" s="1130"/>
      <c r="D147" s="1223">
        <v>1137.99595</v>
      </c>
      <c r="E147" s="1222">
        <v>1137.6459400000001</v>
      </c>
      <c r="F147" s="1222">
        <v>0.35000999999999999</v>
      </c>
      <c r="G147" s="1222">
        <v>5138.6994000000004</v>
      </c>
      <c r="H147" s="1222">
        <v>99.930909999999997</v>
      </c>
      <c r="I147" s="1222">
        <v>9.3399999999999993E-3</v>
      </c>
      <c r="J147" s="1222">
        <v>256.64283999999998</v>
      </c>
      <c r="K147" s="1250">
        <v>279.42326338931321</v>
      </c>
      <c r="L147" s="1139"/>
    </row>
    <row r="148" spans="1:29" s="1140" customFormat="1" ht="20.100000000000001" customHeight="1" x14ac:dyDescent="0.25">
      <c r="A148" s="1203">
        <v>44196</v>
      </c>
      <c r="B148" s="1204"/>
      <c r="C148" s="1202"/>
      <c r="D148" s="1088">
        <f>'6.1'!$Q$39</f>
        <v>5052.8959478751203</v>
      </c>
      <c r="E148" s="1005">
        <f>'6.1'!$Q$37+'6.1'!$Q$28</f>
        <v>4332.6459409999998</v>
      </c>
      <c r="F148" s="1005">
        <f>'6.1'!$Q$18</f>
        <v>720.25000687512033</v>
      </c>
      <c r="G148" s="1005">
        <f>'6.1'!$Q$68</f>
        <v>3650.886833</v>
      </c>
      <c r="H148" s="1005">
        <f>'4.1_4.2'!$P$46</f>
        <v>108.06827369532286</v>
      </c>
      <c r="I148" s="1005">
        <f>'6.1'!$Q$73</f>
        <v>2.0370000000000002E-3</v>
      </c>
      <c r="J148" s="1005">
        <f>'4.1_4.2'!$P$54</f>
        <v>250.53014446882821</v>
      </c>
      <c r="K148" s="1089">
        <f>D148/'A3'!N19*1000000</f>
        <v>1243.5142855429247</v>
      </c>
      <c r="L148" s="1139"/>
    </row>
    <row r="149" spans="1:29" s="1140" customFormat="1" ht="20.100000000000001" customHeight="1" x14ac:dyDescent="0.25">
      <c r="A149" s="1137"/>
      <c r="C149" s="1138"/>
      <c r="D149" s="1329" t="s">
        <v>1</v>
      </c>
      <c r="E149" s="1330"/>
      <c r="F149" s="1330"/>
      <c r="G149" s="1330"/>
      <c r="H149" s="1330"/>
      <c r="I149" s="1330"/>
      <c r="J149" s="1330"/>
      <c r="K149" s="1089"/>
      <c r="L149" s="1139"/>
    </row>
    <row r="150" spans="1:29" s="1140" customFormat="1" ht="20.100000000000001" customHeight="1" x14ac:dyDescent="0.25">
      <c r="A150" s="1137"/>
      <c r="C150" s="1138"/>
      <c r="D150" s="1005"/>
      <c r="E150" s="1005"/>
      <c r="F150" s="1005"/>
      <c r="G150" s="1005"/>
      <c r="H150" s="1005"/>
      <c r="I150" s="1005"/>
      <c r="J150" s="1005"/>
      <c r="K150" s="1089"/>
      <c r="L150" s="1139"/>
    </row>
    <row r="151" spans="1:29" s="1140" customFormat="1" ht="20.100000000000001" customHeight="1" x14ac:dyDescent="0.25">
      <c r="A151" s="1118">
        <v>40178</v>
      </c>
      <c r="C151" s="1138"/>
      <c r="D151" s="1088" t="s">
        <v>259</v>
      </c>
      <c r="E151" s="1005">
        <v>19812</v>
      </c>
      <c r="F151" s="1005" t="s">
        <v>259</v>
      </c>
      <c r="G151" s="1005" t="s">
        <v>259</v>
      </c>
      <c r="H151" s="1005" t="s">
        <v>259</v>
      </c>
      <c r="I151" s="1005" t="s">
        <v>259</v>
      </c>
      <c r="J151" s="1005">
        <v>2074</v>
      </c>
      <c r="K151" s="1089" t="s">
        <v>259</v>
      </c>
      <c r="L151" s="1139"/>
    </row>
    <row r="152" spans="1:29" s="1140" customFormat="1" ht="20.100000000000001" customHeight="1" x14ac:dyDescent="0.25">
      <c r="A152" s="1118">
        <v>40543</v>
      </c>
      <c r="C152" s="1138"/>
      <c r="D152" s="1088">
        <v>20542.957429999999</v>
      </c>
      <c r="E152" s="1005">
        <v>20542.657429999999</v>
      </c>
      <c r="F152" s="1005">
        <v>0.3</v>
      </c>
      <c r="G152" s="1005">
        <v>0</v>
      </c>
      <c r="H152" s="1005" t="s">
        <v>259</v>
      </c>
      <c r="I152" s="1005">
        <v>66.862970000000004</v>
      </c>
      <c r="J152" s="1005">
        <v>2159.2715499999999</v>
      </c>
      <c r="K152" s="1089">
        <v>8762</v>
      </c>
      <c r="L152" s="1139"/>
    </row>
    <row r="153" spans="1:29" s="1140" customFormat="1" ht="20.100000000000001" customHeight="1" x14ac:dyDescent="0.25">
      <c r="A153" s="1118">
        <v>40908</v>
      </c>
      <c r="C153" s="1138"/>
      <c r="D153" s="1088">
        <v>20655.36706</v>
      </c>
      <c r="E153" s="1005">
        <v>20655.36706</v>
      </c>
      <c r="F153" s="1005">
        <v>0</v>
      </c>
      <c r="G153" s="1005">
        <v>12.25</v>
      </c>
      <c r="H153" s="1005">
        <v>1.7973978666666668</v>
      </c>
      <c r="I153" s="1005">
        <v>150.66517999999999</v>
      </c>
      <c r="J153" s="1005">
        <v>2281.9525800000001</v>
      </c>
      <c r="K153" s="1089">
        <v>9039.7061917932933</v>
      </c>
      <c r="L153" s="1139"/>
    </row>
    <row r="154" spans="1:29" s="1140" customFormat="1" ht="20.100000000000001" customHeight="1" x14ac:dyDescent="0.25">
      <c r="A154" s="1118">
        <v>41274</v>
      </c>
      <c r="C154" s="1138"/>
      <c r="D154" s="1088">
        <v>20607.390370000001</v>
      </c>
      <c r="E154" s="1005">
        <v>20607.390370000001</v>
      </c>
      <c r="F154" s="1005">
        <v>0</v>
      </c>
      <c r="G154" s="1005">
        <v>27.565000000000001</v>
      </c>
      <c r="H154" s="1005">
        <v>4.8416241355120979</v>
      </c>
      <c r="I154" s="1005">
        <v>146.02460000000002</v>
      </c>
      <c r="J154" s="1005">
        <v>2741.8093600000002</v>
      </c>
      <c r="K154" s="1089">
        <v>9092.1602814205689</v>
      </c>
      <c r="L154" s="1139"/>
    </row>
    <row r="155" spans="1:29" s="1140" customFormat="1" ht="20.100000000000001" customHeight="1" x14ac:dyDescent="0.3">
      <c r="A155" s="1118">
        <v>41639</v>
      </c>
      <c r="C155" s="1138"/>
      <c r="D155" s="1088">
        <v>20192.061249999999</v>
      </c>
      <c r="E155" s="1005">
        <v>20192.061239999999</v>
      </c>
      <c r="F155" s="1005">
        <v>0</v>
      </c>
      <c r="G155" s="1005">
        <v>309.63524999999998</v>
      </c>
      <c r="H155" s="1005">
        <v>8.3683863886692471</v>
      </c>
      <c r="I155" s="1005">
        <v>119.59287999999999</v>
      </c>
      <c r="J155" s="1005">
        <v>2923.4170100000001</v>
      </c>
      <c r="K155" s="1089">
        <v>8978.5711300150251</v>
      </c>
      <c r="L155" s="1139"/>
      <c r="M155" s="1163"/>
    </row>
    <row r="156" spans="1:29" s="1140" customFormat="1" ht="20.100000000000001" customHeight="1" x14ac:dyDescent="0.3">
      <c r="A156" s="1118">
        <v>42004</v>
      </c>
      <c r="B156" s="1117"/>
      <c r="C156" s="1117"/>
      <c r="D156" s="1088">
        <v>20293.858319999999</v>
      </c>
      <c r="E156" s="1005">
        <v>20293.858319999999</v>
      </c>
      <c r="F156" s="1005">
        <v>0</v>
      </c>
      <c r="G156" s="1005">
        <v>234.94388000000001</v>
      </c>
      <c r="H156" s="1005">
        <v>37.95431663509914</v>
      </c>
      <c r="I156" s="1005">
        <v>95.033460000000005</v>
      </c>
      <c r="J156" s="1005">
        <v>2257.3506010000001</v>
      </c>
      <c r="K156" s="1089">
        <v>9068.2150988131343</v>
      </c>
      <c r="L156" s="1139"/>
      <c r="M156" s="1163"/>
      <c r="N156" s="1005"/>
      <c r="O156" s="1005"/>
      <c r="P156" s="1005"/>
      <c r="Q156" s="1005"/>
      <c r="R156" s="1005"/>
      <c r="S156" s="1005"/>
      <c r="T156" s="1005"/>
      <c r="U156" s="1005"/>
      <c r="V156" s="1005"/>
      <c r="W156" s="1005"/>
      <c r="X156" s="1005"/>
      <c r="Y156" s="1005"/>
      <c r="Z156" s="1005"/>
      <c r="AA156" s="1005"/>
      <c r="AB156" s="1005"/>
      <c r="AC156" s="1005"/>
    </row>
    <row r="157" spans="1:29" s="1140" customFormat="1" ht="20.100000000000001" customHeight="1" x14ac:dyDescent="0.3">
      <c r="A157" s="1118">
        <v>42369</v>
      </c>
      <c r="B157" s="1117"/>
      <c r="C157" s="1117"/>
      <c r="D157" s="1088">
        <v>20741.28068</v>
      </c>
      <c r="E157" s="1005">
        <v>19823.880679999998</v>
      </c>
      <c r="F157" s="1005">
        <v>917.4</v>
      </c>
      <c r="G157" s="1005">
        <v>258.75349</v>
      </c>
      <c r="H157" s="1005">
        <v>18.877520000000001</v>
      </c>
      <c r="I157" s="1005">
        <v>81.940740000000005</v>
      </c>
      <c r="J157" s="1005">
        <v>1905.4543000000001</v>
      </c>
      <c r="K157" s="1089">
        <v>9296.6703839099537</v>
      </c>
      <c r="L157" s="1139"/>
      <c r="M157" s="1163"/>
      <c r="N157" s="1005"/>
      <c r="O157" s="1005"/>
      <c r="P157" s="1005"/>
      <c r="Q157" s="1005"/>
      <c r="R157" s="1005"/>
      <c r="S157" s="1005"/>
      <c r="T157" s="1005"/>
      <c r="U157" s="1005"/>
      <c r="V157" s="1005"/>
      <c r="W157" s="1005"/>
      <c r="X157" s="1005"/>
      <c r="Y157" s="1005"/>
      <c r="Z157" s="1005"/>
      <c r="AA157" s="1005"/>
      <c r="AB157" s="1005"/>
      <c r="AC157" s="1005"/>
    </row>
    <row r="158" spans="1:29" s="1140" customFormat="1" ht="20.100000000000001" customHeight="1" x14ac:dyDescent="0.3">
      <c r="A158" s="1118">
        <v>42735</v>
      </c>
      <c r="B158" s="1117"/>
      <c r="C158" s="1117"/>
      <c r="D158" s="1088">
        <v>20330.01698</v>
      </c>
      <c r="E158" s="1005">
        <v>20181.01698</v>
      </c>
      <c r="F158" s="1005">
        <v>149</v>
      </c>
      <c r="G158" s="1005">
        <v>124.46026999999999</v>
      </c>
      <c r="H158" s="1005">
        <v>18.246029999999994</v>
      </c>
      <c r="I158" s="1005">
        <v>126.13588</v>
      </c>
      <c r="J158" s="1005">
        <v>1932.9683199999999</v>
      </c>
      <c r="K158" s="1089">
        <v>9053.7914022454097</v>
      </c>
      <c r="L158" s="1139"/>
      <c r="M158" s="1163"/>
      <c r="N158" s="1005"/>
      <c r="O158" s="1005"/>
      <c r="P158" s="1005"/>
      <c r="Q158" s="1005"/>
      <c r="R158" s="1005"/>
      <c r="S158" s="1005"/>
      <c r="T158" s="1005"/>
      <c r="U158" s="1005"/>
      <c r="V158" s="1005"/>
      <c r="W158" s="1005"/>
      <c r="X158" s="1005"/>
      <c r="Y158" s="1005"/>
      <c r="Z158" s="1005"/>
      <c r="AA158" s="1005"/>
      <c r="AB158" s="1005"/>
      <c r="AC158" s="1005"/>
    </row>
    <row r="159" spans="1:29" s="1140" customFormat="1" ht="20.100000000000001" customHeight="1" x14ac:dyDescent="0.25">
      <c r="A159" s="1162">
        <v>43100</v>
      </c>
      <c r="C159" s="1141"/>
      <c r="D159" s="1088">
        <v>20791.437030000001</v>
      </c>
      <c r="E159" s="1005">
        <v>19982.137040000001</v>
      </c>
      <c r="F159" s="1005">
        <v>809.3</v>
      </c>
      <c r="G159" s="1005">
        <v>231.58622</v>
      </c>
      <c r="H159" s="1005">
        <v>14.647000000000006</v>
      </c>
      <c r="I159" s="1005">
        <v>114.61709</v>
      </c>
      <c r="J159" s="1005">
        <v>1921.0666699999999</v>
      </c>
      <c r="K159" s="1089">
        <v>9324.823183702465</v>
      </c>
      <c r="L159" s="1139"/>
      <c r="M159" s="1126"/>
      <c r="N159" s="1144"/>
      <c r="O159" s="1144"/>
    </row>
    <row r="160" spans="1:29" s="1140" customFormat="1" ht="20.100000000000001" customHeight="1" x14ac:dyDescent="0.25">
      <c r="A160" s="1162">
        <v>43465</v>
      </c>
      <c r="C160" s="1141"/>
      <c r="D160" s="1088">
        <v>19932.47566</v>
      </c>
      <c r="E160" s="1005">
        <v>18957.085660000001</v>
      </c>
      <c r="F160" s="1005">
        <v>975.39</v>
      </c>
      <c r="G160" s="1005">
        <v>324.84298000000001</v>
      </c>
      <c r="H160" s="1005">
        <v>19.167379999999998</v>
      </c>
      <c r="I160" s="1005">
        <v>99.620919999999998</v>
      </c>
      <c r="J160" s="1005">
        <v>1885.33439</v>
      </c>
      <c r="K160" s="1089">
        <v>9003.408792071481</v>
      </c>
      <c r="L160" s="1139"/>
      <c r="M160" s="1126"/>
      <c r="N160" s="1144"/>
      <c r="O160" s="1144"/>
    </row>
    <row r="161" spans="1:29" s="1140" customFormat="1" ht="20.100000000000001" customHeight="1" x14ac:dyDescent="0.25">
      <c r="A161" s="1128">
        <v>43830</v>
      </c>
      <c r="B161" s="1129"/>
      <c r="C161" s="1130"/>
      <c r="D161" s="1223">
        <v>20893.999059999998</v>
      </c>
      <c r="E161" s="1222">
        <v>19481.30906</v>
      </c>
      <c r="F161" s="1222">
        <v>1412.69</v>
      </c>
      <c r="G161" s="1222">
        <v>785.41040999999996</v>
      </c>
      <c r="H161" s="1222">
        <v>44.128189999999996</v>
      </c>
      <c r="I161" s="1222">
        <v>80.956659999999999</v>
      </c>
      <c r="J161" s="1222">
        <v>1833.6251299999999</v>
      </c>
      <c r="K161" s="1250">
        <v>9496.0291816344034</v>
      </c>
      <c r="L161" s="1139"/>
      <c r="M161" s="1126"/>
      <c r="N161" s="1144"/>
      <c r="O161" s="1144"/>
    </row>
    <row r="162" spans="1:29" s="1140" customFormat="1" ht="20.100000000000001" customHeight="1" x14ac:dyDescent="0.25">
      <c r="A162" s="1203">
        <v>44196</v>
      </c>
      <c r="B162" s="1204"/>
      <c r="C162" s="1202"/>
      <c r="D162" s="1088">
        <f>'6.1'!$R$39</f>
        <v>21220.735529500002</v>
      </c>
      <c r="E162" s="1005">
        <f>'6.1'!$R$37+'6.1'!$R$28</f>
        <v>20441.735529500002</v>
      </c>
      <c r="F162" s="1005">
        <f>'6.1'!$R$18</f>
        <v>779</v>
      </c>
      <c r="G162" s="1005">
        <f>'6.1'!$R$68</f>
        <v>473.08778000000001</v>
      </c>
      <c r="H162" s="1005">
        <f>'4.1_4.2'!$Q$46</f>
        <v>59.689497310935863</v>
      </c>
      <c r="I162" s="1005">
        <f>'6.1'!$R$73</f>
        <v>77.197410000000005</v>
      </c>
      <c r="J162" s="1005">
        <f>'4.1_4.2'!$Q$54</f>
        <v>2570.652102</v>
      </c>
      <c r="K162" s="1089">
        <f>D162/'A3'!O19*1000000</f>
        <v>9704.5277367466006</v>
      </c>
      <c r="L162" s="1139"/>
      <c r="M162" s="1126"/>
      <c r="N162" s="1144"/>
      <c r="O162" s="1144"/>
    </row>
    <row r="163" spans="1:29" s="1140" customFormat="1" ht="20.100000000000001" customHeight="1" x14ac:dyDescent="0.25">
      <c r="A163" s="1137"/>
      <c r="C163" s="1138"/>
      <c r="D163" s="1329" t="s">
        <v>2</v>
      </c>
      <c r="E163" s="1330"/>
      <c r="F163" s="1330"/>
      <c r="G163" s="1330"/>
      <c r="H163" s="1330"/>
      <c r="I163" s="1330"/>
      <c r="J163" s="1330"/>
      <c r="K163" s="1089"/>
      <c r="L163" s="1139"/>
      <c r="M163" s="1126"/>
      <c r="N163" s="1144"/>
      <c r="O163" s="1144"/>
    </row>
    <row r="164" spans="1:29" s="1140" customFormat="1" ht="20.100000000000001" customHeight="1" x14ac:dyDescent="0.25">
      <c r="A164" s="1137"/>
      <c r="C164" s="1138"/>
      <c r="D164" s="1005"/>
      <c r="E164" s="1005"/>
      <c r="F164" s="1005"/>
      <c r="G164" s="1005"/>
      <c r="H164" s="1005"/>
      <c r="I164" s="1005"/>
      <c r="J164" s="1005"/>
      <c r="K164" s="1089"/>
      <c r="L164" s="1139"/>
      <c r="M164" s="1126"/>
      <c r="N164" s="1144"/>
      <c r="O164" s="1144"/>
    </row>
    <row r="165" spans="1:29" s="1140" customFormat="1" ht="20.100000000000001" customHeight="1" x14ac:dyDescent="0.25">
      <c r="A165" s="1118">
        <v>40178</v>
      </c>
      <c r="C165" s="1138"/>
      <c r="D165" s="1088" t="s">
        <v>259</v>
      </c>
      <c r="E165" s="1005">
        <v>26235</v>
      </c>
      <c r="F165" s="1005" t="s">
        <v>259</v>
      </c>
      <c r="G165" s="1005" t="s">
        <v>259</v>
      </c>
      <c r="H165" s="1005" t="s">
        <v>259</v>
      </c>
      <c r="I165" s="1005" t="s">
        <v>259</v>
      </c>
      <c r="J165" s="1005">
        <v>444</v>
      </c>
      <c r="K165" s="1089" t="s">
        <v>259</v>
      </c>
      <c r="L165" s="1139"/>
      <c r="M165" s="1126"/>
      <c r="N165" s="1144"/>
      <c r="O165" s="1144"/>
    </row>
    <row r="166" spans="1:29" s="1140" customFormat="1" ht="20.100000000000001" customHeight="1" x14ac:dyDescent="0.25">
      <c r="A166" s="1118">
        <v>40543</v>
      </c>
      <c r="C166" s="1138"/>
      <c r="D166" s="1088">
        <v>27555.070820000001</v>
      </c>
      <c r="E166" s="1005">
        <v>27542.570829999997</v>
      </c>
      <c r="F166" s="1005">
        <v>12.5</v>
      </c>
      <c r="G166" s="1005">
        <v>495.12932000000001</v>
      </c>
      <c r="H166" s="1005" t="s">
        <v>259</v>
      </c>
      <c r="I166" s="1005">
        <v>27.00769</v>
      </c>
      <c r="J166" s="1005">
        <v>12227.974555000001</v>
      </c>
      <c r="K166" s="1089">
        <v>9732</v>
      </c>
      <c r="L166" s="1139"/>
      <c r="M166" s="1126"/>
      <c r="N166" s="1144"/>
      <c r="O166" s="1144"/>
    </row>
    <row r="167" spans="1:29" s="1140" customFormat="1" ht="20.100000000000001" customHeight="1" x14ac:dyDescent="0.25">
      <c r="A167" s="1118">
        <v>40908</v>
      </c>
      <c r="C167" s="1138"/>
      <c r="D167" s="1088">
        <v>27917.763239999997</v>
      </c>
      <c r="E167" s="1005">
        <v>27864.376260000001</v>
      </c>
      <c r="F167" s="1005">
        <v>53.386980000000001</v>
      </c>
      <c r="G167" s="1005">
        <v>482.82231000000002</v>
      </c>
      <c r="H167" s="1005">
        <v>24.860625698045887</v>
      </c>
      <c r="I167" s="1005">
        <v>25.251469999999998</v>
      </c>
      <c r="J167" s="1005">
        <v>8839.0705500000004</v>
      </c>
      <c r="K167" s="1089">
        <v>9969.8463834984395</v>
      </c>
      <c r="L167" s="1139"/>
      <c r="M167" s="1126"/>
      <c r="N167" s="1144"/>
      <c r="O167" s="1144"/>
    </row>
    <row r="168" spans="1:29" s="1140" customFormat="1" ht="20.100000000000001" customHeight="1" x14ac:dyDescent="0.25">
      <c r="A168" s="1118">
        <v>41274</v>
      </c>
      <c r="B168" s="1132"/>
      <c r="C168" s="1138"/>
      <c r="D168" s="1088">
        <v>28227.029359999993</v>
      </c>
      <c r="E168" s="1005">
        <v>28128.450219999992</v>
      </c>
      <c r="F168" s="1005">
        <v>98.579139999999995</v>
      </c>
      <c r="G168" s="1005">
        <v>361.46647999999999</v>
      </c>
      <c r="H168" s="1005">
        <v>32.857797924010193</v>
      </c>
      <c r="I168" s="1005">
        <v>23.36525</v>
      </c>
      <c r="J168" s="1005">
        <v>8803.8705900000004</v>
      </c>
      <c r="K168" s="1089">
        <v>10067.214326550888</v>
      </c>
      <c r="L168" s="1139"/>
      <c r="M168" s="1126"/>
      <c r="N168" s="1144"/>
      <c r="O168" s="1144"/>
    </row>
    <row r="169" spans="1:29" s="1140" customFormat="1" ht="20.100000000000001" customHeight="1" x14ac:dyDescent="0.25">
      <c r="A169" s="1118">
        <v>41639</v>
      </c>
      <c r="B169" s="1132"/>
      <c r="C169" s="1138"/>
      <c r="D169" s="1088">
        <v>27631.230879999999</v>
      </c>
      <c r="E169" s="1005">
        <v>27617.896430000001</v>
      </c>
      <c r="F169" s="1005">
        <v>13.334440000000001</v>
      </c>
      <c r="G169" s="1005">
        <v>343.77103</v>
      </c>
      <c r="H169" s="1005">
        <v>17.004019153371068</v>
      </c>
      <c r="I169" s="1005">
        <v>21.77835</v>
      </c>
      <c r="J169" s="1005">
        <v>11775.856669999999</v>
      </c>
      <c r="K169" s="1089">
        <v>9839.5897397913013</v>
      </c>
      <c r="L169" s="1139"/>
      <c r="M169" s="1126"/>
      <c r="N169" s="1144"/>
      <c r="O169" s="1144"/>
    </row>
    <row r="170" spans="1:29" s="1140" customFormat="1" ht="20.100000000000001" customHeight="1" x14ac:dyDescent="0.25">
      <c r="A170" s="1118">
        <v>42004</v>
      </c>
      <c r="B170" s="1117"/>
      <c r="C170" s="1117"/>
      <c r="D170" s="1088">
        <v>27915.2513</v>
      </c>
      <c r="E170" s="1005">
        <v>27688.119279999999</v>
      </c>
      <c r="F170" s="1005">
        <v>227.13202000000001</v>
      </c>
      <c r="G170" s="1005">
        <v>343.63287000000003</v>
      </c>
      <c r="H170" s="1005">
        <v>34.79085551752673</v>
      </c>
      <c r="I170" s="1005">
        <v>20.031939999999999</v>
      </c>
      <c r="J170" s="1005">
        <v>11124.877539000001</v>
      </c>
      <c r="K170" s="1089">
        <v>9896.5230776757508</v>
      </c>
      <c r="L170" s="1139"/>
      <c r="M170" s="1126"/>
      <c r="N170" s="1144"/>
      <c r="O170" s="1144"/>
      <c r="P170" s="1005"/>
      <c r="Q170" s="1005"/>
      <c r="R170" s="1005"/>
      <c r="S170" s="1005"/>
      <c r="T170" s="1005"/>
      <c r="U170" s="1005"/>
      <c r="V170" s="1005"/>
      <c r="W170" s="1005"/>
      <c r="X170" s="1005"/>
      <c r="Y170" s="1005"/>
      <c r="Z170" s="1005"/>
      <c r="AA170" s="1005"/>
      <c r="AB170" s="1005"/>
      <c r="AC170" s="1005"/>
    </row>
    <row r="171" spans="1:29" s="1140" customFormat="1" ht="20.100000000000001" customHeight="1" x14ac:dyDescent="0.25">
      <c r="A171" s="1118">
        <v>42369</v>
      </c>
      <c r="B171" s="1117"/>
      <c r="C171" s="1117"/>
      <c r="D171" s="1088">
        <v>27661.201659999999</v>
      </c>
      <c r="E171" s="1005">
        <v>27453.2104</v>
      </c>
      <c r="F171" s="1005">
        <v>207.99126000000001</v>
      </c>
      <c r="G171" s="1005">
        <v>364.42768000000001</v>
      </c>
      <c r="H171" s="1005">
        <v>25.23244</v>
      </c>
      <c r="I171" s="1005">
        <v>18.11984</v>
      </c>
      <c r="J171" s="1005">
        <v>6702.5998799999998</v>
      </c>
      <c r="K171" s="1089">
        <v>9736.3765849963529</v>
      </c>
      <c r="L171" s="1139"/>
      <c r="M171" s="1126"/>
      <c r="N171" s="1144"/>
      <c r="O171" s="1144"/>
      <c r="P171" s="1005"/>
      <c r="Q171" s="1005"/>
      <c r="R171" s="1005"/>
      <c r="S171" s="1005"/>
      <c r="T171" s="1005"/>
      <c r="U171" s="1005"/>
      <c r="V171" s="1005"/>
      <c r="W171" s="1005"/>
      <c r="X171" s="1005"/>
      <c r="Y171" s="1005"/>
      <c r="Z171" s="1005"/>
      <c r="AA171" s="1005"/>
      <c r="AB171" s="1005"/>
      <c r="AC171" s="1005"/>
    </row>
    <row r="172" spans="1:29" s="1140" customFormat="1" ht="20.100000000000001" customHeight="1" x14ac:dyDescent="0.25">
      <c r="A172" s="1118">
        <v>42735</v>
      </c>
      <c r="B172" s="1117"/>
      <c r="C172" s="1117"/>
      <c r="D172" s="1088">
        <v>29337.04191</v>
      </c>
      <c r="E172" s="1005">
        <v>29112.42985</v>
      </c>
      <c r="F172" s="1005">
        <v>224.61206000000001</v>
      </c>
      <c r="G172" s="1005">
        <v>224.25726</v>
      </c>
      <c r="H172" s="1005">
        <v>25.901350000000001</v>
      </c>
      <c r="I172" s="1005">
        <v>16.29035</v>
      </c>
      <c r="J172" s="1005">
        <v>7459.3489499999996</v>
      </c>
      <c r="K172" s="1089">
        <v>10262.321417952267</v>
      </c>
      <c r="L172" s="1139"/>
      <c r="M172" s="1126"/>
      <c r="N172" s="1144"/>
      <c r="O172" s="1144"/>
      <c r="P172" s="1005"/>
      <c r="Q172" s="1005"/>
      <c r="R172" s="1005"/>
      <c r="S172" s="1005"/>
      <c r="T172" s="1005"/>
      <c r="U172" s="1005"/>
      <c r="V172" s="1005"/>
      <c r="W172" s="1005"/>
      <c r="X172" s="1005"/>
      <c r="Y172" s="1005"/>
      <c r="Z172" s="1005"/>
      <c r="AA172" s="1005"/>
      <c r="AB172" s="1005"/>
      <c r="AC172" s="1005"/>
    </row>
    <row r="173" spans="1:29" s="1140" customFormat="1" ht="20.100000000000001" customHeight="1" x14ac:dyDescent="0.25">
      <c r="A173" s="1162">
        <v>43100</v>
      </c>
      <c r="B173" s="1132"/>
      <c r="C173" s="1141"/>
      <c r="D173" s="1088">
        <v>29217.599279999999</v>
      </c>
      <c r="E173" s="1005">
        <v>28786.999280000004</v>
      </c>
      <c r="F173" s="1005">
        <v>430.6</v>
      </c>
      <c r="G173" s="1005">
        <v>749.71142999999995</v>
      </c>
      <c r="H173" s="1005">
        <v>23.976500000000001</v>
      </c>
      <c r="I173" s="1005">
        <v>13.701750000000001</v>
      </c>
      <c r="J173" s="1005">
        <v>6888.7063600000001</v>
      </c>
      <c r="K173" s="1089">
        <v>10120.794183910148</v>
      </c>
      <c r="L173" s="1139"/>
    </row>
    <row r="174" spans="1:29" s="1140" customFormat="1" ht="20.100000000000001" customHeight="1" x14ac:dyDescent="0.25">
      <c r="A174" s="1162">
        <v>43465</v>
      </c>
      <c r="B174" s="1132"/>
      <c r="C174" s="1141"/>
      <c r="D174" s="1088">
        <v>30912.995900000002</v>
      </c>
      <c r="E174" s="1005">
        <v>30357.51715</v>
      </c>
      <c r="F174" s="1005">
        <v>555.47874999999999</v>
      </c>
      <c r="G174" s="1005">
        <v>1841.7855999999999</v>
      </c>
      <c r="H174" s="1005">
        <v>33.12930999999999</v>
      </c>
      <c r="I174" s="1005">
        <v>11.59318</v>
      </c>
      <c r="J174" s="1005">
        <v>4386.6645900000003</v>
      </c>
      <c r="K174" s="1089">
        <v>10685.531167375337</v>
      </c>
      <c r="L174" s="1139"/>
    </row>
    <row r="175" spans="1:29" s="1140" customFormat="1" ht="20.100000000000001" customHeight="1" x14ac:dyDescent="0.25">
      <c r="A175" s="1128">
        <v>43830</v>
      </c>
      <c r="B175" s="1129"/>
      <c r="C175" s="1130"/>
      <c r="D175" s="1222">
        <v>30763.757450000001</v>
      </c>
      <c r="E175" s="1222">
        <v>30254.72121</v>
      </c>
      <c r="F175" s="1222">
        <v>509.03624000000002</v>
      </c>
      <c r="G175" s="1222">
        <v>1872.3377800000001</v>
      </c>
      <c r="H175" s="1222">
        <v>29.598960000000002</v>
      </c>
      <c r="I175" s="1222">
        <v>9.4205400000000008</v>
      </c>
      <c r="J175" s="1222">
        <v>3873.4216999999999</v>
      </c>
      <c r="K175" s="1250">
        <v>10608.612910167127</v>
      </c>
      <c r="L175" s="1139"/>
    </row>
    <row r="176" spans="1:29" s="1140" customFormat="1" ht="20.100000000000001" customHeight="1" x14ac:dyDescent="0.25">
      <c r="A176" s="1203">
        <v>44196</v>
      </c>
      <c r="B176" s="1204"/>
      <c r="C176" s="1202"/>
      <c r="D176" s="1088">
        <f>'6.1'!$S$39</f>
        <v>31974.452607499999</v>
      </c>
      <c r="E176" s="1005">
        <f>'6.1'!$S$37+'6.1'!$S$28</f>
        <v>31732.552591</v>
      </c>
      <c r="F176" s="1005">
        <f>'6.1'!$S$18</f>
        <v>241.90001649999999</v>
      </c>
      <c r="G176" s="1005">
        <f>'6.1'!$S$68</f>
        <v>2248.5057700000002</v>
      </c>
      <c r="H176" s="1005">
        <f>'4.1_4.2'!$R$46</f>
        <v>37.978703938284873</v>
      </c>
      <c r="I176" s="1005">
        <f>'6.1'!$S$73</f>
        <v>7.3097640000000004</v>
      </c>
      <c r="J176" s="1005">
        <f>'4.1_4.2'!$R$54</f>
        <v>3927.7717040000002</v>
      </c>
      <c r="K176" s="1089">
        <f>D176/'A3'!P19*1000000</f>
        <v>11001.71234218853</v>
      </c>
      <c r="L176" s="1139"/>
    </row>
    <row r="177" spans="1:29" s="1140" customFormat="1" ht="20.100000000000001" customHeight="1" x14ac:dyDescent="0.25">
      <c r="A177" s="1134"/>
      <c r="B177" s="1132"/>
      <c r="C177" s="1138"/>
      <c r="D177" s="1329" t="s">
        <v>252</v>
      </c>
      <c r="E177" s="1330"/>
      <c r="F177" s="1330"/>
      <c r="G177" s="1330"/>
      <c r="H177" s="1330"/>
      <c r="I177" s="1330"/>
      <c r="J177" s="1330"/>
      <c r="K177" s="1089"/>
      <c r="L177" s="1139"/>
    </row>
    <row r="178" spans="1:29" s="1140" customFormat="1" ht="20.100000000000001" customHeight="1" x14ac:dyDescent="0.25">
      <c r="A178" s="1134"/>
      <c r="B178" s="1132"/>
      <c r="C178" s="1138"/>
      <c r="D178" s="1329"/>
      <c r="E178" s="1330"/>
      <c r="F178" s="1330"/>
      <c r="G178" s="1330"/>
      <c r="H178" s="1330"/>
      <c r="I178" s="1330"/>
      <c r="J178" s="1330"/>
      <c r="K178" s="1089"/>
      <c r="L178" s="1139"/>
      <c r="N178" s="1005"/>
      <c r="O178" s="1005"/>
      <c r="P178" s="1005"/>
      <c r="Q178" s="1005"/>
    </row>
    <row r="179" spans="1:29" s="1140" customFormat="1" ht="20.100000000000001" customHeight="1" x14ac:dyDescent="0.25">
      <c r="A179" s="1118">
        <v>40178</v>
      </c>
      <c r="B179" s="1132"/>
      <c r="C179" s="1138"/>
      <c r="D179" s="1088" t="s">
        <v>259</v>
      </c>
      <c r="E179" s="1005">
        <v>15895</v>
      </c>
      <c r="F179" s="1005" t="s">
        <v>259</v>
      </c>
      <c r="G179" s="1005" t="s">
        <v>259</v>
      </c>
      <c r="H179" s="1005" t="s">
        <v>259</v>
      </c>
      <c r="I179" s="1005" t="s">
        <v>259</v>
      </c>
      <c r="J179" s="1005">
        <v>2030</v>
      </c>
      <c r="K179" s="1089" t="s">
        <v>259</v>
      </c>
      <c r="L179" s="1126"/>
    </row>
    <row r="180" spans="1:29" s="1140" customFormat="1" ht="20.100000000000001" customHeight="1" x14ac:dyDescent="0.25">
      <c r="A180" s="1118">
        <v>40543</v>
      </c>
      <c r="B180" s="1132"/>
      <c r="C180" s="1138"/>
      <c r="D180" s="1088">
        <v>16450.021550000001</v>
      </c>
      <c r="E180" s="1005">
        <v>16386.32156</v>
      </c>
      <c r="F180" s="1005">
        <v>63.7</v>
      </c>
      <c r="G180" s="1005">
        <v>260.87338</v>
      </c>
      <c r="H180" s="1005" t="s">
        <v>259</v>
      </c>
      <c r="I180" s="1005">
        <v>232.90001000000001</v>
      </c>
      <c r="J180" s="1005">
        <v>2014.6325650000001</v>
      </c>
      <c r="K180" s="1089">
        <v>7340</v>
      </c>
      <c r="L180" s="1126"/>
    </row>
    <row r="181" spans="1:29" s="1140" customFormat="1" ht="20.100000000000001" customHeight="1" x14ac:dyDescent="0.25">
      <c r="A181" s="1118">
        <v>40908</v>
      </c>
      <c r="B181" s="1132"/>
      <c r="C181" s="1138"/>
      <c r="D181" s="1088">
        <v>16548.736900000004</v>
      </c>
      <c r="E181" s="1005">
        <v>16450.936900000001</v>
      </c>
      <c r="F181" s="1005">
        <v>97.8</v>
      </c>
      <c r="G181" s="1005">
        <v>313.31648999999999</v>
      </c>
      <c r="H181" s="1005">
        <v>6.1046438666666667</v>
      </c>
      <c r="I181" s="1005">
        <v>199.30739000000003</v>
      </c>
      <c r="J181" s="1005">
        <v>1623.46533</v>
      </c>
      <c r="K181" s="1089">
        <v>7566.4235929492943</v>
      </c>
      <c r="L181" s="1126"/>
    </row>
    <row r="182" spans="1:29" s="1140" customFormat="1" ht="20.100000000000001" customHeight="1" x14ac:dyDescent="0.25">
      <c r="A182" s="1118">
        <v>41274</v>
      </c>
      <c r="C182" s="1145"/>
      <c r="D182" s="1088">
        <v>16274.32321</v>
      </c>
      <c r="E182" s="1005">
        <v>16274.32321</v>
      </c>
      <c r="F182" s="1005">
        <v>0</v>
      </c>
      <c r="G182" s="1005">
        <v>380.90892000000002</v>
      </c>
      <c r="H182" s="1005">
        <v>8.5428599530844451</v>
      </c>
      <c r="I182" s="1005">
        <v>183.15437</v>
      </c>
      <c r="J182" s="1005">
        <v>1539.98516</v>
      </c>
      <c r="K182" s="1089">
        <v>7482.3270476107282</v>
      </c>
      <c r="L182" s="1126"/>
    </row>
    <row r="183" spans="1:29" s="1140" customFormat="1" ht="20.100000000000001" customHeight="1" x14ac:dyDescent="0.25">
      <c r="A183" s="1118">
        <v>41639</v>
      </c>
      <c r="C183" s="1145"/>
      <c r="D183" s="1088">
        <v>15998.695659999999</v>
      </c>
      <c r="E183" s="1005">
        <v>15998.695659999999</v>
      </c>
      <c r="F183" s="1005">
        <v>0</v>
      </c>
      <c r="G183" s="1005">
        <v>292.06596999999999</v>
      </c>
      <c r="H183" s="1005">
        <v>13.597873700469245</v>
      </c>
      <c r="I183" s="1005">
        <v>284.00088</v>
      </c>
      <c r="J183" s="1005">
        <v>1845.2776200000001</v>
      </c>
      <c r="K183" s="1089">
        <v>7394.1957578813535</v>
      </c>
      <c r="L183" s="1126"/>
    </row>
    <row r="184" spans="1:29" s="1140" customFormat="1" ht="20.100000000000001" customHeight="1" x14ac:dyDescent="0.25">
      <c r="A184" s="1118">
        <v>42004</v>
      </c>
      <c r="B184" s="1117"/>
      <c r="C184" s="1117"/>
      <c r="D184" s="1088">
        <v>15752.32994</v>
      </c>
      <c r="E184" s="1005">
        <v>15752.32994</v>
      </c>
      <c r="F184" s="1005">
        <v>0</v>
      </c>
      <c r="G184" s="1005">
        <v>401.79334</v>
      </c>
      <c r="H184" s="1005">
        <v>16.521727907199146</v>
      </c>
      <c r="I184" s="1005">
        <v>181.68024</v>
      </c>
      <c r="J184" s="1005">
        <v>2274.5522310000001</v>
      </c>
      <c r="K184" s="1089">
        <v>7304.1682501615951</v>
      </c>
      <c r="L184" s="1126"/>
      <c r="R184" s="1005"/>
      <c r="S184" s="1005"/>
      <c r="T184" s="1005"/>
      <c r="U184" s="1005"/>
      <c r="V184" s="1005"/>
      <c r="W184" s="1005"/>
      <c r="X184" s="1005"/>
      <c r="Y184" s="1005"/>
      <c r="Z184" s="1005"/>
      <c r="AA184" s="1005"/>
      <c r="AB184" s="1005"/>
      <c r="AC184" s="1005"/>
    </row>
    <row r="185" spans="1:29" s="1140" customFormat="1" ht="20.100000000000001" customHeight="1" x14ac:dyDescent="0.25">
      <c r="A185" s="1118">
        <v>42369</v>
      </c>
      <c r="B185" s="1117"/>
      <c r="C185" s="1117"/>
      <c r="D185" s="1088">
        <v>15649.700559999999</v>
      </c>
      <c r="E185" s="1005">
        <v>15649.700559999999</v>
      </c>
      <c r="F185" s="1005">
        <v>0</v>
      </c>
      <c r="G185" s="1005">
        <v>421.68034999999998</v>
      </c>
      <c r="H185" s="1005">
        <v>18.844529999999999</v>
      </c>
      <c r="I185" s="1005">
        <v>222.81404000000001</v>
      </c>
      <c r="J185" s="1005">
        <v>2169.0310100000002</v>
      </c>
      <c r="K185" s="1089">
        <v>7262.662129852386</v>
      </c>
      <c r="L185" s="1126"/>
      <c r="R185" s="1005"/>
      <c r="S185" s="1005"/>
      <c r="T185" s="1005"/>
      <c r="U185" s="1005"/>
      <c r="V185" s="1005"/>
      <c r="W185" s="1005"/>
      <c r="X185" s="1005"/>
      <c r="Y185" s="1005"/>
      <c r="Z185" s="1005"/>
      <c r="AA185" s="1005"/>
      <c r="AB185" s="1005"/>
      <c r="AC185" s="1005"/>
    </row>
    <row r="186" spans="1:29" s="1140" customFormat="1" ht="20.100000000000001" customHeight="1" x14ac:dyDescent="0.25">
      <c r="A186" s="1118">
        <v>42735</v>
      </c>
      <c r="B186" s="1117"/>
      <c r="C186" s="1117"/>
      <c r="D186" s="1088">
        <v>15335.183290000001</v>
      </c>
      <c r="E186" s="1005">
        <v>14940.88329</v>
      </c>
      <c r="F186" s="1005">
        <v>394.3</v>
      </c>
      <c r="G186" s="1005">
        <v>381.14121999999998</v>
      </c>
      <c r="H186" s="1005">
        <v>19.443639999999991</v>
      </c>
      <c r="I186" s="1005">
        <v>192.95327</v>
      </c>
      <c r="J186" s="1005">
        <v>1859.7167199999999</v>
      </c>
      <c r="K186" s="1089">
        <v>7064.5802671379097</v>
      </c>
      <c r="L186" s="1126"/>
      <c r="R186" s="1005"/>
      <c r="S186" s="1005"/>
      <c r="T186" s="1005"/>
      <c r="U186" s="1005"/>
      <c r="V186" s="1005"/>
      <c r="W186" s="1005"/>
      <c r="X186" s="1005"/>
      <c r="Y186" s="1005"/>
      <c r="Z186" s="1005"/>
      <c r="AA186" s="1005"/>
      <c r="AB186" s="1005"/>
      <c r="AC186" s="1005"/>
    </row>
    <row r="187" spans="1:29" s="1140" customFormat="1" ht="20.100000000000001" customHeight="1" x14ac:dyDescent="0.25">
      <c r="A187" s="1162">
        <v>43100</v>
      </c>
      <c r="C187" s="1146"/>
      <c r="D187" s="1088">
        <v>15875.627689999999</v>
      </c>
      <c r="E187" s="1005">
        <v>15108.32769</v>
      </c>
      <c r="F187" s="1005">
        <v>767.3</v>
      </c>
      <c r="G187" s="1005">
        <v>626.14601000000005</v>
      </c>
      <c r="H187" s="1005">
        <v>22.89676</v>
      </c>
      <c r="I187" s="1005">
        <v>150.67265</v>
      </c>
      <c r="J187" s="1005">
        <v>1704.18759</v>
      </c>
      <c r="K187" s="1089">
        <v>7372.0153526888098</v>
      </c>
      <c r="L187" s="1139"/>
    </row>
    <row r="188" spans="1:29" s="1140" customFormat="1" ht="20.100000000000001" customHeight="1" x14ac:dyDescent="0.25">
      <c r="A188" s="1162">
        <v>43465</v>
      </c>
      <c r="C188" s="1146"/>
      <c r="D188" s="1088">
        <v>14646.068240000001</v>
      </c>
      <c r="E188" s="1005">
        <v>14464.268240000001</v>
      </c>
      <c r="F188" s="1005">
        <v>181.8</v>
      </c>
      <c r="G188" s="1005">
        <v>790.46132</v>
      </c>
      <c r="H188" s="1005">
        <v>22.334949999999996</v>
      </c>
      <c r="I188" s="1005">
        <v>119.04514</v>
      </c>
      <c r="J188" s="1005">
        <v>1524.31421</v>
      </c>
      <c r="K188" s="1089">
        <v>6826.5398748986236</v>
      </c>
      <c r="L188" s="1139"/>
    </row>
    <row r="189" spans="1:29" s="1140" customFormat="1" ht="20.100000000000001" customHeight="1" x14ac:dyDescent="0.25">
      <c r="A189" s="1128">
        <v>43830</v>
      </c>
      <c r="B189" s="1129"/>
      <c r="C189" s="1130"/>
      <c r="D189" s="1222">
        <v>14579.729950000001</v>
      </c>
      <c r="E189" s="1222">
        <v>14496.329949999999</v>
      </c>
      <c r="F189" s="1222">
        <v>83.4</v>
      </c>
      <c r="G189" s="1222">
        <v>1060.8941600000001</v>
      </c>
      <c r="H189" s="1222">
        <v>23.332889999999999</v>
      </c>
      <c r="I189" s="1222">
        <v>102.85148</v>
      </c>
      <c r="J189" s="1222">
        <v>1399.1685500000001</v>
      </c>
      <c r="K189" s="1250">
        <v>6822.0273934272436</v>
      </c>
      <c r="L189" s="1139"/>
    </row>
    <row r="190" spans="1:29" s="1140" customFormat="1" ht="20.100000000000001" customHeight="1" x14ac:dyDescent="0.25">
      <c r="A190" s="1203">
        <v>44196</v>
      </c>
      <c r="B190" s="1204"/>
      <c r="C190" s="1202"/>
      <c r="D190" s="1088">
        <f>'6.1'!$T$39</f>
        <v>15649.597356</v>
      </c>
      <c r="E190" s="1005">
        <f>'6.1'!$T$37+'6.1'!$T$28</f>
        <v>14908.097356</v>
      </c>
      <c r="F190" s="1005">
        <f>'6.1'!$T$18</f>
        <v>741.5</v>
      </c>
      <c r="G190" s="1005">
        <f>'6.1'!$T$68</f>
        <v>1006.528072</v>
      </c>
      <c r="H190" s="1005">
        <f>'4.1_4.2'!$S$46</f>
        <v>25.802953789722533</v>
      </c>
      <c r="I190" s="1005">
        <f>'6.1'!$T$73</f>
        <v>50.483507000000003</v>
      </c>
      <c r="J190" s="1005">
        <f>'4.1_4.2'!$S$54</f>
        <v>1392.61689</v>
      </c>
      <c r="K190" s="1089">
        <f>D190/'A3'!Q19*1000000</f>
        <v>7363.1096157628244</v>
      </c>
      <c r="L190" s="1139"/>
    </row>
    <row r="191" spans="1:29" s="1140" customFormat="1" ht="20.100000000000001" customHeight="1" x14ac:dyDescent="0.25">
      <c r="A191" s="1137"/>
      <c r="C191" s="1145"/>
      <c r="D191" s="1329" t="s">
        <v>253</v>
      </c>
      <c r="E191" s="1330"/>
      <c r="F191" s="1330"/>
      <c r="G191" s="1330"/>
      <c r="H191" s="1330"/>
      <c r="I191" s="1330"/>
      <c r="J191" s="1330"/>
      <c r="K191" s="1089"/>
      <c r="L191" s="1139"/>
    </row>
    <row r="192" spans="1:29" s="1140" customFormat="1" ht="20.100000000000001" customHeight="1" x14ac:dyDescent="0.25">
      <c r="A192" s="1137"/>
      <c r="C192" s="1145"/>
      <c r="D192" s="1005"/>
      <c r="E192" s="1005"/>
      <c r="F192" s="1005"/>
      <c r="G192" s="1005"/>
      <c r="H192" s="1005"/>
      <c r="I192" s="1005"/>
      <c r="J192" s="1005"/>
      <c r="K192" s="1089"/>
      <c r="L192" s="1139"/>
    </row>
    <row r="193" spans="1:29" s="1140" customFormat="1" ht="20.100000000000001" customHeight="1" x14ac:dyDescent="0.25">
      <c r="A193" s="1118">
        <v>40178</v>
      </c>
      <c r="C193" s="1145"/>
      <c r="D193" s="1088" t="s">
        <v>259</v>
      </c>
      <c r="E193" s="1005">
        <v>58345</v>
      </c>
      <c r="F193" s="1005" t="s">
        <v>259</v>
      </c>
      <c r="G193" s="1005" t="s">
        <v>259</v>
      </c>
      <c r="H193" s="1005" t="s">
        <v>259</v>
      </c>
      <c r="I193" s="1005" t="s">
        <v>259</v>
      </c>
      <c r="J193" s="1005">
        <v>26988</v>
      </c>
      <c r="K193" s="1089" t="s">
        <v>259</v>
      </c>
      <c r="L193" s="1139"/>
    </row>
    <row r="194" spans="1:29" s="1140" customFormat="1" ht="20.100000000000001" customHeight="1" x14ac:dyDescent="0.25">
      <c r="A194" s="1118">
        <v>40543</v>
      </c>
      <c r="C194" s="1145"/>
      <c r="D194" s="1088">
        <v>60243.392899999999</v>
      </c>
      <c r="E194" s="1005">
        <v>60243.392899999999</v>
      </c>
      <c r="F194" s="1005">
        <v>0</v>
      </c>
      <c r="G194" s="1005">
        <v>1121.1848499999994</v>
      </c>
      <c r="H194" s="1005" t="s">
        <v>259</v>
      </c>
      <c r="I194" s="1005">
        <v>18.864899999999999</v>
      </c>
      <c r="J194" s="1005">
        <v>26607.676572</v>
      </c>
      <c r="K194" s="1089">
        <v>17490</v>
      </c>
      <c r="L194" s="1139"/>
    </row>
    <row r="195" spans="1:29" s="1140" customFormat="1" ht="20.100000000000001" customHeight="1" x14ac:dyDescent="0.25">
      <c r="A195" s="1118">
        <v>40908</v>
      </c>
      <c r="C195" s="1145"/>
      <c r="D195" s="1088">
        <v>61386.319150000003</v>
      </c>
      <c r="E195" s="1005">
        <v>61386.319149999996</v>
      </c>
      <c r="F195" s="1005">
        <v>0</v>
      </c>
      <c r="G195" s="1005">
        <v>1103.7141600000007</v>
      </c>
      <c r="H195" s="1005">
        <v>158.88233896450592</v>
      </c>
      <c r="I195" s="1005">
        <v>22.214739999999999</v>
      </c>
      <c r="J195" s="1005">
        <v>26276.590329999999</v>
      </c>
      <c r="K195" s="1089">
        <v>18619.411498502079</v>
      </c>
      <c r="L195" s="1139"/>
    </row>
    <row r="196" spans="1:29" s="1140" customFormat="1" ht="20.100000000000001" customHeight="1" x14ac:dyDescent="0.25">
      <c r="A196" s="1118">
        <v>41274</v>
      </c>
      <c r="C196" s="1145"/>
      <c r="D196" s="1088">
        <v>60924.674470000005</v>
      </c>
      <c r="E196" s="1005">
        <v>60887.673530000007</v>
      </c>
      <c r="F196" s="1005">
        <v>37.00094</v>
      </c>
      <c r="G196" s="1005">
        <v>1230.7666199999999</v>
      </c>
      <c r="H196" s="1005">
        <v>213.42714986366892</v>
      </c>
      <c r="I196" s="1005">
        <v>17.214579999999998</v>
      </c>
      <c r="J196" s="1005">
        <v>8776.4962500000001</v>
      </c>
      <c r="K196" s="1089">
        <v>18213.06650487817</v>
      </c>
      <c r="L196" s="1139"/>
    </row>
    <row r="197" spans="1:29" s="1140" customFormat="1" ht="20.100000000000001" customHeight="1" x14ac:dyDescent="0.3">
      <c r="A197" s="1118">
        <v>41639</v>
      </c>
      <c r="C197" s="1145"/>
      <c r="D197" s="1088">
        <v>60413.313580000002</v>
      </c>
      <c r="E197" s="1005">
        <v>60285.313580000002</v>
      </c>
      <c r="F197" s="1005">
        <v>128</v>
      </c>
      <c r="G197" s="1005">
        <v>1011.6786</v>
      </c>
      <c r="H197" s="1005">
        <v>278.48429269769417</v>
      </c>
      <c r="I197" s="1005">
        <v>16.153659999999999</v>
      </c>
      <c r="J197" s="1005">
        <v>8889.6890700000004</v>
      </c>
      <c r="K197" s="1089">
        <v>17799.351698373368</v>
      </c>
      <c r="L197" s="1139"/>
      <c r="M197" s="1163"/>
    </row>
    <row r="198" spans="1:29" s="1140" customFormat="1" ht="20.100000000000001" customHeight="1" x14ac:dyDescent="0.3">
      <c r="A198" s="1118">
        <v>42004</v>
      </c>
      <c r="B198" s="1117"/>
      <c r="C198" s="1117"/>
      <c r="D198" s="1088">
        <v>59692.330199999997</v>
      </c>
      <c r="E198" s="1005">
        <v>59685.930209999999</v>
      </c>
      <c r="F198" s="1005">
        <v>6.4</v>
      </c>
      <c r="G198" s="1005">
        <v>932.58294999999998</v>
      </c>
      <c r="H198" s="1005">
        <v>160.33009548125978</v>
      </c>
      <c r="I198" s="1005">
        <v>14.977309999999999</v>
      </c>
      <c r="J198" s="1005">
        <v>7718.1914649999999</v>
      </c>
      <c r="K198" s="1089">
        <v>17347.424099627111</v>
      </c>
      <c r="L198" s="1139"/>
      <c r="M198" s="1163"/>
      <c r="N198" s="1005"/>
      <c r="O198" s="1005"/>
      <c r="P198" s="1005"/>
      <c r="Q198" s="1005"/>
      <c r="R198" s="1005"/>
      <c r="S198" s="1005"/>
      <c r="T198" s="1005"/>
      <c r="U198" s="1005"/>
      <c r="V198" s="1005"/>
      <c r="W198" s="1005"/>
      <c r="X198" s="1005"/>
      <c r="Y198" s="1005"/>
      <c r="Z198" s="1005"/>
      <c r="AA198" s="1005"/>
      <c r="AB198" s="1005"/>
      <c r="AC198" s="1005"/>
    </row>
    <row r="199" spans="1:29" s="1140" customFormat="1" ht="20.100000000000001" customHeight="1" x14ac:dyDescent="0.3">
      <c r="A199" s="1118">
        <v>42369</v>
      </c>
      <c r="B199" s="1117"/>
      <c r="C199" s="1117"/>
      <c r="D199" s="1088">
        <v>58655.220110000002</v>
      </c>
      <c r="E199" s="1005">
        <v>58480.220109999995</v>
      </c>
      <c r="F199" s="1005">
        <v>175</v>
      </c>
      <c r="G199" s="1005">
        <v>1893.8142700000001</v>
      </c>
      <c r="H199" s="1005">
        <v>139.6994</v>
      </c>
      <c r="I199" s="1005">
        <v>13.835290000000001</v>
      </c>
      <c r="J199" s="1005">
        <v>7185.4234100000003</v>
      </c>
      <c r="K199" s="1089">
        <v>16830.790319641779</v>
      </c>
      <c r="L199" s="1139"/>
      <c r="M199" s="1163"/>
      <c r="N199" s="1005"/>
      <c r="O199" s="1005"/>
      <c r="P199" s="1005"/>
      <c r="Q199" s="1005"/>
      <c r="R199" s="1005"/>
      <c r="S199" s="1005"/>
      <c r="T199" s="1005"/>
      <c r="U199" s="1005"/>
      <c r="V199" s="1005"/>
      <c r="W199" s="1005"/>
      <c r="X199" s="1005"/>
      <c r="Y199" s="1005"/>
      <c r="Z199" s="1005"/>
      <c r="AA199" s="1005"/>
      <c r="AB199" s="1005"/>
      <c r="AC199" s="1005"/>
    </row>
    <row r="200" spans="1:29" s="1140" customFormat="1" ht="20.100000000000001" customHeight="1" x14ac:dyDescent="0.3">
      <c r="A200" s="1118">
        <v>42735</v>
      </c>
      <c r="B200" s="1117"/>
      <c r="C200" s="1117"/>
      <c r="D200" s="1088">
        <v>58031.054980000001</v>
      </c>
      <c r="E200" s="1005">
        <v>57917.154989999995</v>
      </c>
      <c r="F200" s="1005">
        <v>113.9</v>
      </c>
      <c r="G200" s="1005">
        <v>2604.8308699999998</v>
      </c>
      <c r="H200" s="1005">
        <v>218.98640999999998</v>
      </c>
      <c r="I200" s="1005">
        <v>12.684380000000001</v>
      </c>
      <c r="J200" s="1005">
        <v>6171.0299400000004</v>
      </c>
      <c r="K200" s="1089">
        <v>16485.949976008735</v>
      </c>
      <c r="L200" s="1139"/>
      <c r="M200" s="1163"/>
      <c r="N200" s="1005"/>
      <c r="O200" s="1005"/>
      <c r="P200" s="1005"/>
      <c r="Q200" s="1005"/>
      <c r="R200" s="1005"/>
      <c r="S200" s="1005"/>
      <c r="T200" s="1005"/>
      <c r="U200" s="1005"/>
      <c r="V200" s="1005"/>
      <c r="W200" s="1005"/>
      <c r="X200" s="1005"/>
      <c r="Y200" s="1005"/>
      <c r="Z200" s="1005"/>
      <c r="AA200" s="1005"/>
      <c r="AB200" s="1005"/>
      <c r="AC200" s="1005"/>
    </row>
    <row r="201" spans="1:29" s="1140" customFormat="1" ht="20.100000000000001" customHeight="1" x14ac:dyDescent="0.25">
      <c r="A201" s="1162">
        <v>43100</v>
      </c>
      <c r="C201" s="1146"/>
      <c r="D201" s="1088">
        <v>56554.018320000003</v>
      </c>
      <c r="E201" s="1005">
        <v>56554.018320000003</v>
      </c>
      <c r="F201" s="1005">
        <v>0</v>
      </c>
      <c r="G201" s="1005">
        <v>4219.9259300000003</v>
      </c>
      <c r="H201" s="1005">
        <v>203.49899999999997</v>
      </c>
      <c r="I201" s="1005">
        <v>6.8252100000000002</v>
      </c>
      <c r="J201" s="1005">
        <v>5378.7546000000002</v>
      </c>
      <c r="K201" s="1089">
        <v>15744.178567222867</v>
      </c>
      <c r="L201" s="1139"/>
    </row>
    <row r="202" spans="1:29" s="1140" customFormat="1" ht="20.100000000000001" customHeight="1" x14ac:dyDescent="0.25">
      <c r="A202" s="1162">
        <v>43465</v>
      </c>
      <c r="C202" s="1146"/>
      <c r="D202" s="1088">
        <v>54402.85727</v>
      </c>
      <c r="E202" s="1005">
        <v>54402.857270000008</v>
      </c>
      <c r="F202" s="1005">
        <v>0</v>
      </c>
      <c r="G202" s="1005">
        <v>5301.6737199999998</v>
      </c>
      <c r="H202" s="1005">
        <v>229.51071000000002</v>
      </c>
      <c r="I202" s="1005">
        <v>6.54176</v>
      </c>
      <c r="J202" s="1005">
        <v>4588.7218000000003</v>
      </c>
      <c r="K202" s="1089">
        <v>15007.974573302106</v>
      </c>
      <c r="L202" s="1139"/>
    </row>
    <row r="203" spans="1:29" s="1140" customFormat="1" ht="20.100000000000001" customHeight="1" x14ac:dyDescent="0.25">
      <c r="A203" s="1128">
        <v>43830</v>
      </c>
      <c r="B203" s="1129"/>
      <c r="C203" s="1130"/>
      <c r="D203" s="1222">
        <v>53959.078829999999</v>
      </c>
      <c r="E203" s="1222">
        <v>53959.078829999999</v>
      </c>
      <c r="F203" s="1222">
        <v>0</v>
      </c>
      <c r="G203" s="1222">
        <v>3733.3916199999999</v>
      </c>
      <c r="H203" s="1222">
        <v>202.81344999999999</v>
      </c>
      <c r="I203" s="1222">
        <v>6.2464300000000001</v>
      </c>
      <c r="J203" s="1222">
        <v>3294.8159000000001</v>
      </c>
      <c r="K203" s="1250">
        <v>14772.624411384642</v>
      </c>
      <c r="L203" s="1139"/>
    </row>
    <row r="204" spans="1:29" s="1140" customFormat="1" ht="20.100000000000001" customHeight="1" x14ac:dyDescent="0.25">
      <c r="A204" s="1203">
        <v>44196</v>
      </c>
      <c r="B204" s="1204"/>
      <c r="C204" s="1202"/>
      <c r="D204" s="1088">
        <f>'6.1'!$V$39</f>
        <v>59723.272906999999</v>
      </c>
      <c r="E204" s="1005">
        <f>'6.1'!$V$37+'6.1'!$V$28</f>
        <v>59723.272907000006</v>
      </c>
      <c r="F204" s="1005">
        <f>'6.1'!$V$18</f>
        <v>0</v>
      </c>
      <c r="G204" s="1005">
        <f>'6.1'!$V$68</f>
        <v>3054.2531119999999</v>
      </c>
      <c r="H204" s="1005">
        <f>'4.1_4.2'!$U$46</f>
        <v>265.90657472658927</v>
      </c>
      <c r="I204" s="1005">
        <f>'6.1'!$V$73</f>
        <v>4.5527379999999997</v>
      </c>
      <c r="J204" s="1005">
        <f>'4.1_4.2'!$U$54</f>
        <v>3237.4576000000002</v>
      </c>
      <c r="K204" s="1089">
        <f>D204/'A3'!S19*1000000</f>
        <v>16306.691221927311</v>
      </c>
      <c r="L204" s="1139"/>
    </row>
    <row r="205" spans="1:29" s="1140" customFormat="1" ht="20.100000000000001" customHeight="1" x14ac:dyDescent="0.25">
      <c r="A205" s="1137"/>
      <c r="C205" s="1145"/>
      <c r="D205" s="1329" t="s">
        <v>254</v>
      </c>
      <c r="E205" s="1330"/>
      <c r="F205" s="1330"/>
      <c r="G205" s="1330"/>
      <c r="H205" s="1330"/>
      <c r="I205" s="1330"/>
      <c r="J205" s="1330"/>
      <c r="K205" s="1089"/>
      <c r="L205" s="1139"/>
    </row>
    <row r="206" spans="1:29" s="1140" customFormat="1" ht="20.100000000000001" customHeight="1" x14ac:dyDescent="0.25">
      <c r="A206" s="1137"/>
      <c r="C206" s="1145"/>
      <c r="D206" s="1005"/>
      <c r="E206" s="1005"/>
      <c r="F206" s="1005"/>
      <c r="G206" s="1005"/>
      <c r="H206" s="1005"/>
      <c r="I206" s="1005"/>
      <c r="J206" s="1005"/>
      <c r="K206" s="1089"/>
      <c r="L206" s="1139"/>
    </row>
    <row r="207" spans="1:29" s="1140" customFormat="1" ht="20.100000000000001" customHeight="1" x14ac:dyDescent="0.25">
      <c r="A207" s="1118">
        <v>40178</v>
      </c>
      <c r="C207" s="1148"/>
      <c r="D207" s="1088" t="s">
        <v>259</v>
      </c>
      <c r="E207" s="1005">
        <v>16274</v>
      </c>
      <c r="F207" s="1005" t="s">
        <v>259</v>
      </c>
      <c r="G207" s="1005" t="s">
        <v>259</v>
      </c>
      <c r="H207" s="1005" t="s">
        <v>259</v>
      </c>
      <c r="I207" s="1005" t="s">
        <v>259</v>
      </c>
      <c r="J207" s="1005">
        <v>1820</v>
      </c>
      <c r="K207" s="1089" t="s">
        <v>259</v>
      </c>
    </row>
    <row r="208" spans="1:29" s="1140" customFormat="1" ht="20.100000000000001" customHeight="1" x14ac:dyDescent="0.25">
      <c r="A208" s="1118">
        <v>40543</v>
      </c>
      <c r="B208" s="1132"/>
      <c r="C208" s="1149"/>
      <c r="D208" s="1088">
        <v>18053.236259999994</v>
      </c>
      <c r="E208" s="1005">
        <v>18003.50649</v>
      </c>
      <c r="F208" s="1005">
        <v>49.729770000000002</v>
      </c>
      <c r="G208" s="1005">
        <v>399.85673000000003</v>
      </c>
      <c r="H208" s="1005" t="s">
        <v>259</v>
      </c>
      <c r="I208" s="1005">
        <v>0</v>
      </c>
      <c r="J208" s="1005">
        <v>3700.5996169999999</v>
      </c>
      <c r="K208" s="1089">
        <v>27372</v>
      </c>
    </row>
    <row r="209" spans="1:29" s="1140" customFormat="1" ht="20.100000000000001" customHeight="1" x14ac:dyDescent="0.25">
      <c r="A209" s="1118">
        <v>40908</v>
      </c>
      <c r="B209" s="1132"/>
      <c r="C209" s="1149"/>
      <c r="D209" s="1088">
        <v>18887.510399999996</v>
      </c>
      <c r="E209" s="1005">
        <v>18656.682179999996</v>
      </c>
      <c r="F209" s="1005">
        <v>230.82821999999999</v>
      </c>
      <c r="G209" s="1005">
        <v>1752.6505900000002</v>
      </c>
      <c r="H209" s="1005">
        <v>2.4604444856666667</v>
      </c>
      <c r="I209" s="1005">
        <v>0</v>
      </c>
      <c r="J209" s="1005">
        <v>1885.3558</v>
      </c>
      <c r="K209" s="1089">
        <v>29051.138281034899</v>
      </c>
    </row>
    <row r="210" spans="1:29" s="1140" customFormat="1" ht="20.100000000000001" customHeight="1" x14ac:dyDescent="0.25">
      <c r="A210" s="1118">
        <v>41274</v>
      </c>
      <c r="B210" s="1132"/>
      <c r="C210" s="1149"/>
      <c r="D210" s="1088">
        <v>19664.229909999991</v>
      </c>
      <c r="E210" s="1005">
        <v>19339.033029999991</v>
      </c>
      <c r="F210" s="1005">
        <v>325.19688000000002</v>
      </c>
      <c r="G210" s="1005">
        <v>1726.62346</v>
      </c>
      <c r="H210" s="1005">
        <v>16.084439837644442</v>
      </c>
      <c r="I210" s="1005">
        <v>0</v>
      </c>
      <c r="J210" s="1005">
        <v>1864.61151</v>
      </c>
      <c r="K210" s="1089">
        <v>30154.866847209345</v>
      </c>
      <c r="L210" s="1139"/>
    </row>
    <row r="211" spans="1:29" s="1140" customFormat="1" ht="20.100000000000001" customHeight="1" x14ac:dyDescent="0.3">
      <c r="A211" s="1118">
        <v>41639</v>
      </c>
      <c r="B211" s="1132"/>
      <c r="C211" s="1149"/>
      <c r="D211" s="1088">
        <v>20040.26744</v>
      </c>
      <c r="E211" s="1005">
        <v>19935.76744</v>
      </c>
      <c r="F211" s="1005">
        <v>104.5</v>
      </c>
      <c r="G211" s="1005">
        <v>1528.4910199999999</v>
      </c>
      <c r="H211" s="1005">
        <v>38.997505170939249</v>
      </c>
      <c r="I211" s="1005">
        <v>6.9199999999999999E-3</v>
      </c>
      <c r="J211" s="1005">
        <v>1439.60697</v>
      </c>
      <c r="K211" s="1089">
        <v>30615.412668562025</v>
      </c>
      <c r="L211" s="1139"/>
      <c r="M211" s="1163"/>
    </row>
    <row r="212" spans="1:29" s="1140" customFormat="1" ht="20.100000000000001" customHeight="1" x14ac:dyDescent="0.3">
      <c r="A212" s="1118">
        <v>42004</v>
      </c>
      <c r="B212" s="1117"/>
      <c r="C212" s="1117"/>
      <c r="D212" s="1088">
        <v>20594.49164</v>
      </c>
      <c r="E212" s="1005">
        <v>19714.49164</v>
      </c>
      <c r="F212" s="1005">
        <v>880</v>
      </c>
      <c r="G212" s="1005">
        <v>1728.4982399999999</v>
      </c>
      <c r="H212" s="1005">
        <v>40.822702286199146</v>
      </c>
      <c r="I212" s="1005">
        <v>1.001E-2</v>
      </c>
      <c r="J212" s="1005">
        <v>1401.1169</v>
      </c>
      <c r="K212" s="1089">
        <v>31298.524381384861</v>
      </c>
      <c r="L212" s="1139"/>
      <c r="M212" s="1163"/>
      <c r="N212" s="1005"/>
      <c r="O212" s="1005"/>
      <c r="P212" s="1005"/>
      <c r="Q212" s="1005"/>
      <c r="R212" s="1005"/>
      <c r="S212" s="1005"/>
      <c r="T212" s="1005"/>
      <c r="U212" s="1005"/>
      <c r="V212" s="1005"/>
      <c r="W212" s="1005"/>
      <c r="X212" s="1005"/>
      <c r="Y212" s="1005"/>
      <c r="Z212" s="1005"/>
      <c r="AA212" s="1005"/>
      <c r="AB212" s="1005"/>
      <c r="AC212" s="1005"/>
    </row>
    <row r="213" spans="1:29" s="1140" customFormat="1" ht="20.100000000000001" customHeight="1" x14ac:dyDescent="0.3">
      <c r="A213" s="1118">
        <v>42369</v>
      </c>
      <c r="B213" s="1117"/>
      <c r="C213" s="1117"/>
      <c r="D213" s="1088">
        <v>21923.40597</v>
      </c>
      <c r="E213" s="1005">
        <v>21678.40597</v>
      </c>
      <c r="F213" s="1005">
        <v>245</v>
      </c>
      <c r="G213" s="1005">
        <v>1531.444</v>
      </c>
      <c r="H213" s="1005">
        <v>67.569500000000005</v>
      </c>
      <c r="I213" s="1005">
        <v>3.1800000000000001E-3</v>
      </c>
      <c r="J213" s="1005">
        <v>1022.22997</v>
      </c>
      <c r="K213" s="1089">
        <v>33036.631465215207</v>
      </c>
      <c r="L213" s="1139"/>
      <c r="M213" s="1163"/>
      <c r="N213" s="1005"/>
      <c r="O213" s="1005"/>
      <c r="P213" s="1005"/>
      <c r="Q213" s="1005"/>
      <c r="R213" s="1005"/>
      <c r="S213" s="1005"/>
      <c r="T213" s="1005"/>
      <c r="U213" s="1005"/>
      <c r="V213" s="1005"/>
      <c r="W213" s="1005"/>
      <c r="X213" s="1005"/>
      <c r="Y213" s="1005"/>
      <c r="Z213" s="1005"/>
      <c r="AA213" s="1005"/>
      <c r="AB213" s="1005"/>
      <c r="AC213" s="1005"/>
    </row>
    <row r="214" spans="1:29" s="1140" customFormat="1" ht="20.100000000000001" customHeight="1" x14ac:dyDescent="0.3">
      <c r="A214" s="1118">
        <v>42735</v>
      </c>
      <c r="B214" s="1117"/>
      <c r="C214" s="1117"/>
      <c r="D214" s="1088">
        <v>21323.56235</v>
      </c>
      <c r="E214" s="1005">
        <v>21203.56235</v>
      </c>
      <c r="F214" s="1005">
        <v>120</v>
      </c>
      <c r="G214" s="1005">
        <v>1959.18372</v>
      </c>
      <c r="H214" s="1005">
        <v>56.451779999999992</v>
      </c>
      <c r="I214" s="1005">
        <v>1.8500000000000001E-3</v>
      </c>
      <c r="J214" s="1005">
        <v>1137.2964400000001</v>
      </c>
      <c r="K214" s="1089">
        <v>31755.639109501422</v>
      </c>
      <c r="L214" s="1139"/>
      <c r="M214" s="1163"/>
      <c r="N214" s="1005"/>
      <c r="O214" s="1005"/>
      <c r="P214" s="1005"/>
      <c r="Q214" s="1005"/>
      <c r="R214" s="1005"/>
      <c r="S214" s="1005"/>
      <c r="T214" s="1005"/>
      <c r="U214" s="1005"/>
      <c r="V214" s="1005"/>
      <c r="W214" s="1005"/>
      <c r="X214" s="1005"/>
      <c r="Y214" s="1005"/>
      <c r="Z214" s="1005"/>
      <c r="AA214" s="1005"/>
      <c r="AB214" s="1005"/>
      <c r="AC214" s="1005"/>
    </row>
    <row r="215" spans="1:29" s="1140" customFormat="1" ht="20.100000000000001" customHeight="1" x14ac:dyDescent="0.25">
      <c r="A215" s="1162">
        <v>43100</v>
      </c>
      <c r="B215" s="1132"/>
      <c r="C215" s="1150"/>
      <c r="D215" s="1088">
        <v>21042.77118</v>
      </c>
      <c r="E215" s="1005">
        <v>20752.315340000001</v>
      </c>
      <c r="F215" s="1005">
        <v>290.45584000000002</v>
      </c>
      <c r="G215" s="1005">
        <v>2311.7933899999998</v>
      </c>
      <c r="H215" s="1005">
        <v>52.854710000000004</v>
      </c>
      <c r="I215" s="1005">
        <v>5.4000000000000001E-4</v>
      </c>
      <c r="J215" s="1005">
        <v>1324.18184</v>
      </c>
      <c r="K215" s="1089">
        <v>30987.266823546044</v>
      </c>
      <c r="L215" s="1139"/>
    </row>
    <row r="216" spans="1:29" s="1140" customFormat="1" ht="20.100000000000001" customHeight="1" x14ac:dyDescent="0.25">
      <c r="A216" s="1162">
        <v>43465</v>
      </c>
      <c r="B216" s="1132"/>
      <c r="C216" s="1150"/>
      <c r="D216" s="1088">
        <v>21729.938150000002</v>
      </c>
      <c r="E216" s="1005">
        <v>20819.36231</v>
      </c>
      <c r="F216" s="1005">
        <v>910.57583999999997</v>
      </c>
      <c r="G216" s="1005">
        <v>2107.34222</v>
      </c>
      <c r="H216" s="1005">
        <v>91.903260000000031</v>
      </c>
      <c r="I216" s="1005">
        <v>3.6000000000000002E-4</v>
      </c>
      <c r="J216" s="1005">
        <v>1109.59276</v>
      </c>
      <c r="K216" s="1089">
        <v>31928.089084470826</v>
      </c>
      <c r="L216" s="1139"/>
    </row>
    <row r="217" spans="1:29" s="1140" customFormat="1" ht="20.100000000000001" customHeight="1" x14ac:dyDescent="0.25">
      <c r="A217" s="1128">
        <v>43830</v>
      </c>
      <c r="B217" s="1129"/>
      <c r="C217" s="1130"/>
      <c r="D217" s="1222">
        <v>30005.873039999999</v>
      </c>
      <c r="E217" s="1222">
        <v>21023.555970000001</v>
      </c>
      <c r="F217" s="1222">
        <v>8982.3170699999991</v>
      </c>
      <c r="G217" s="1222">
        <v>3085.4970800000001</v>
      </c>
      <c r="H217" s="1222">
        <v>91.313450000000003</v>
      </c>
      <c r="I217" s="1222">
        <v>5.1000000000000004E-4</v>
      </c>
      <c r="J217" s="1222">
        <v>1431.2565099999999</v>
      </c>
      <c r="K217" s="1250">
        <v>43920.631987868568</v>
      </c>
      <c r="L217" s="1139"/>
    </row>
    <row r="218" spans="1:29" s="1140" customFormat="1" ht="20.100000000000001" customHeight="1" x14ac:dyDescent="0.25">
      <c r="A218" s="1203">
        <v>44196</v>
      </c>
      <c r="B218" s="1204"/>
      <c r="C218" s="1202"/>
      <c r="D218" s="1088">
        <f>'6.1'!$W$39</f>
        <v>39436.943945999999</v>
      </c>
      <c r="E218" s="1005">
        <f>'6.1'!$W$37+'6.1'!$W$28</f>
        <v>35075.364413000003</v>
      </c>
      <c r="F218" s="1005">
        <f>'6.1'!$W$18</f>
        <v>4361.5795330000001</v>
      </c>
      <c r="G218" s="1005">
        <f>'6.1'!$W$68</f>
        <v>195.43463199999999</v>
      </c>
      <c r="H218" s="1005">
        <f>'4.1_4.2'!$V$46</f>
        <v>128.0105626407892</v>
      </c>
      <c r="I218" s="1005">
        <f>'6.1'!$W$73</f>
        <v>0</v>
      </c>
      <c r="J218" s="1005">
        <f>'4.1_4.2'!$V$54</f>
        <v>1293.496314</v>
      </c>
      <c r="K218" s="1089">
        <f>D218/'A3'!T19*1000000</f>
        <v>58034.935420830036</v>
      </c>
      <c r="L218" s="1139"/>
    </row>
    <row r="219" spans="1:29" s="1140" customFormat="1" ht="20.100000000000001" customHeight="1" x14ac:dyDescent="0.25">
      <c r="A219" s="1118"/>
      <c r="B219" s="1132"/>
      <c r="C219" s="1149"/>
      <c r="D219" s="1329" t="s">
        <v>255</v>
      </c>
      <c r="E219" s="1330"/>
      <c r="F219" s="1330"/>
      <c r="G219" s="1330"/>
      <c r="H219" s="1330"/>
      <c r="I219" s="1330"/>
      <c r="J219" s="1330"/>
      <c r="K219" s="1089"/>
      <c r="L219" s="1139"/>
    </row>
    <row r="220" spans="1:29" s="1140" customFormat="1" ht="20.100000000000001" customHeight="1" x14ac:dyDescent="0.25">
      <c r="A220" s="1118"/>
      <c r="B220" s="1132"/>
      <c r="C220" s="1149"/>
      <c r="D220" s="1005"/>
      <c r="E220" s="1005"/>
      <c r="F220" s="1005"/>
      <c r="G220" s="1005"/>
      <c r="H220" s="1005"/>
      <c r="I220" s="1005"/>
      <c r="J220" s="1005"/>
      <c r="K220" s="1089"/>
      <c r="L220" s="1139"/>
    </row>
    <row r="221" spans="1:29" s="1140" customFormat="1" ht="20.100000000000001" customHeight="1" x14ac:dyDescent="0.25">
      <c r="A221" s="1118">
        <v>40178</v>
      </c>
      <c r="B221" s="1132"/>
      <c r="C221" s="1149"/>
      <c r="D221" s="1088" t="s">
        <v>259</v>
      </c>
      <c r="E221" s="1005">
        <v>24151</v>
      </c>
      <c r="F221" s="1005" t="s">
        <v>259</v>
      </c>
      <c r="G221" s="1005" t="s">
        <v>259</v>
      </c>
      <c r="H221" s="1005" t="s">
        <v>259</v>
      </c>
      <c r="I221" s="1005" t="s">
        <v>259</v>
      </c>
      <c r="J221" s="1005">
        <v>16143</v>
      </c>
      <c r="K221" s="1089" t="s">
        <v>259</v>
      </c>
      <c r="L221" s="1139"/>
    </row>
    <row r="222" spans="1:29" s="1140" customFormat="1" ht="20.100000000000001" customHeight="1" x14ac:dyDescent="0.25">
      <c r="A222" s="1118">
        <v>40543</v>
      </c>
      <c r="B222" s="1132"/>
      <c r="C222" s="1149"/>
      <c r="D222" s="1088">
        <v>25119.795809999996</v>
      </c>
      <c r="E222" s="1005">
        <v>25091.60469</v>
      </c>
      <c r="F222" s="1005">
        <v>28.191110000000002</v>
      </c>
      <c r="G222" s="1005">
        <v>510.83157999999986</v>
      </c>
      <c r="H222" s="1005" t="s">
        <v>259</v>
      </c>
      <c r="I222" s="1005">
        <v>154.79542000000001</v>
      </c>
      <c r="J222" s="1005">
        <v>20910.216636999998</v>
      </c>
      <c r="K222" s="1089">
        <v>14119</v>
      </c>
      <c r="L222" s="1139"/>
    </row>
    <row r="223" spans="1:29" s="1140" customFormat="1" ht="20.100000000000001" customHeight="1" x14ac:dyDescent="0.25">
      <c r="A223" s="1118">
        <v>40908</v>
      </c>
      <c r="B223" s="1132"/>
      <c r="C223" s="1149"/>
      <c r="D223" s="1088">
        <v>24890.724760000001</v>
      </c>
      <c r="E223" s="1005">
        <v>24647.723470000001</v>
      </c>
      <c r="F223" s="1005">
        <v>243.00129000000004</v>
      </c>
      <c r="G223" s="1005">
        <v>472.2291699999999</v>
      </c>
      <c r="H223" s="1005">
        <v>145.18717412254207</v>
      </c>
      <c r="I223" s="1005">
        <v>151.79246000000001</v>
      </c>
      <c r="J223" s="1005">
        <v>17686.602729999999</v>
      </c>
      <c r="K223" s="1089">
        <v>14559.844988084556</v>
      </c>
      <c r="L223" s="1139"/>
    </row>
    <row r="224" spans="1:29" s="1140" customFormat="1" ht="20.100000000000001" customHeight="1" x14ac:dyDescent="0.25">
      <c r="A224" s="1118">
        <v>41274</v>
      </c>
      <c r="B224" s="1132"/>
      <c r="C224" s="1149"/>
      <c r="D224" s="1088">
        <v>24610.555250000001</v>
      </c>
      <c r="E224" s="1005">
        <v>24507.151020000001</v>
      </c>
      <c r="F224" s="1005">
        <v>103.40423</v>
      </c>
      <c r="G224" s="1005">
        <v>363.03075999999999</v>
      </c>
      <c r="H224" s="1005">
        <v>340.06152319131013</v>
      </c>
      <c r="I224" s="1005">
        <v>48.765499999999996</v>
      </c>
      <c r="J224" s="1005">
        <v>17371.728300000002</v>
      </c>
      <c r="K224" s="1089">
        <v>14272.705907119896</v>
      </c>
      <c r="L224" s="1139"/>
    </row>
    <row r="225" spans="1:29" s="1140" customFormat="1" ht="20.100000000000001" customHeight="1" x14ac:dyDescent="0.3">
      <c r="A225" s="1118">
        <v>41639</v>
      </c>
      <c r="B225" s="1132"/>
      <c r="C225" s="1149"/>
      <c r="D225" s="1088">
        <v>25083.375830000001</v>
      </c>
      <c r="E225" s="1005">
        <v>24994.2284</v>
      </c>
      <c r="F225" s="1005">
        <v>89.14743</v>
      </c>
      <c r="G225" s="1005">
        <v>2264.63949</v>
      </c>
      <c r="H225" s="1005">
        <v>185.52129257871209</v>
      </c>
      <c r="I225" s="1005">
        <v>230.81706</v>
      </c>
      <c r="J225" s="1005">
        <v>20464.659090000001</v>
      </c>
      <c r="K225" s="1089">
        <v>14393.340836985219</v>
      </c>
      <c r="L225" s="1139"/>
      <c r="M225" s="1163"/>
    </row>
    <row r="226" spans="1:29" s="1140" customFormat="1" ht="20.100000000000001" customHeight="1" x14ac:dyDescent="0.3">
      <c r="A226" s="1118">
        <v>42004</v>
      </c>
      <c r="B226" s="1117"/>
      <c r="C226" s="1117"/>
      <c r="D226" s="1088">
        <v>28242.01339</v>
      </c>
      <c r="E226" s="1005">
        <v>28057.213049999998</v>
      </c>
      <c r="F226" s="1005">
        <v>184.80035000000001</v>
      </c>
      <c r="G226" s="1005">
        <v>2112.0089899999998</v>
      </c>
      <c r="H226" s="1005">
        <v>312.46647440234915</v>
      </c>
      <c r="I226" s="1005">
        <v>188.91083</v>
      </c>
      <c r="J226" s="1005">
        <v>14075.773461000001</v>
      </c>
      <c r="K226" s="1089">
        <v>16148.305315009593</v>
      </c>
      <c r="L226" s="1139"/>
      <c r="M226" s="1163"/>
      <c r="N226" s="1005"/>
      <c r="O226" s="1005"/>
      <c r="P226" s="1005"/>
      <c r="Q226" s="1005"/>
      <c r="R226" s="1005"/>
      <c r="S226" s="1005"/>
      <c r="T226" s="1005"/>
      <c r="U226" s="1005"/>
      <c r="V226" s="1005"/>
      <c r="W226" s="1005"/>
      <c r="X226" s="1005"/>
      <c r="Y226" s="1005"/>
      <c r="Z226" s="1005"/>
      <c r="AA226" s="1005"/>
      <c r="AB226" s="1005"/>
      <c r="AC226" s="1005"/>
    </row>
    <row r="227" spans="1:29" s="1140" customFormat="1" ht="20.100000000000001" customHeight="1" x14ac:dyDescent="0.3">
      <c r="A227" s="1118">
        <v>42369</v>
      </c>
      <c r="B227" s="1117"/>
      <c r="C227" s="1117"/>
      <c r="D227" s="1088">
        <v>28866.361669999998</v>
      </c>
      <c r="E227" s="1005">
        <v>28433.608039999999</v>
      </c>
      <c r="F227" s="1005">
        <v>432.75364000000002</v>
      </c>
      <c r="G227" s="1005">
        <v>2157.2595999999999</v>
      </c>
      <c r="H227" s="1005">
        <v>498.16969</v>
      </c>
      <c r="I227" s="1005">
        <v>66.459450000000004</v>
      </c>
      <c r="J227" s="1005">
        <v>14208.79759</v>
      </c>
      <c r="K227" s="1089">
        <v>16307.186387460582</v>
      </c>
      <c r="L227" s="1139"/>
      <c r="M227" s="1163"/>
      <c r="P227" s="1005"/>
      <c r="Q227" s="1005"/>
      <c r="R227" s="1005"/>
      <c r="S227" s="1005"/>
      <c r="T227" s="1005"/>
      <c r="U227" s="1005"/>
      <c r="V227" s="1005"/>
      <c r="W227" s="1005"/>
      <c r="X227" s="1005"/>
      <c r="Y227" s="1005"/>
      <c r="Z227" s="1005"/>
      <c r="AA227" s="1005"/>
      <c r="AB227" s="1005"/>
      <c r="AC227" s="1005"/>
    </row>
    <row r="228" spans="1:29" s="1140" customFormat="1" ht="20.100000000000001" customHeight="1" x14ac:dyDescent="0.3">
      <c r="A228" s="1118">
        <v>42735</v>
      </c>
      <c r="B228" s="1117"/>
      <c r="C228" s="1117"/>
      <c r="D228" s="1088">
        <v>31128.415870000001</v>
      </c>
      <c r="E228" s="1005">
        <v>30967.254430000001</v>
      </c>
      <c r="F228" s="1005">
        <v>161.16144</v>
      </c>
      <c r="G228" s="1005">
        <v>2269.8403199999998</v>
      </c>
      <c r="H228" s="1005">
        <v>419.05362999999977</v>
      </c>
      <c r="I228" s="1005">
        <v>50.863439999999997</v>
      </c>
      <c r="J228" s="1005">
        <v>14720.429689999999</v>
      </c>
      <c r="K228" s="1089">
        <v>17415.394733603072</v>
      </c>
      <c r="L228" s="1139"/>
      <c r="M228" s="1163"/>
      <c r="P228" s="1005"/>
      <c r="Q228" s="1005"/>
      <c r="R228" s="1005"/>
      <c r="S228" s="1005"/>
      <c r="T228" s="1005"/>
      <c r="U228" s="1005"/>
      <c r="V228" s="1005"/>
      <c r="W228" s="1005"/>
      <c r="X228" s="1005"/>
      <c r="Y228" s="1005"/>
      <c r="Z228" s="1005"/>
      <c r="AA228" s="1005"/>
      <c r="AB228" s="1005"/>
      <c r="AC228" s="1005"/>
    </row>
    <row r="229" spans="1:29" s="1140" customFormat="1" ht="20.100000000000001" customHeight="1" x14ac:dyDescent="0.25">
      <c r="A229" s="1162">
        <v>43100</v>
      </c>
      <c r="B229" s="1132"/>
      <c r="C229" s="1150"/>
      <c r="D229" s="1088">
        <v>32567.734280000001</v>
      </c>
      <c r="E229" s="1005">
        <v>32337.634279999998</v>
      </c>
      <c r="F229" s="1005">
        <v>230.1</v>
      </c>
      <c r="G229" s="1005">
        <v>3657.4675299999999</v>
      </c>
      <c r="H229" s="1005">
        <v>412.41162000000003</v>
      </c>
      <c r="I229" s="1005">
        <v>41.824800000000003</v>
      </c>
      <c r="J229" s="1005">
        <v>13403.574079999999</v>
      </c>
      <c r="K229" s="1089">
        <v>17885.200699422054</v>
      </c>
      <c r="L229" s="1139"/>
    </row>
    <row r="230" spans="1:29" s="1140" customFormat="1" ht="20.100000000000001" customHeight="1" x14ac:dyDescent="0.25">
      <c r="A230" s="1162">
        <v>43465</v>
      </c>
      <c r="B230" s="1132"/>
      <c r="C230" s="1150"/>
      <c r="D230" s="1088">
        <v>34362.414279999997</v>
      </c>
      <c r="E230" s="1005">
        <v>34193.435519999999</v>
      </c>
      <c r="F230" s="1005">
        <v>168.97874999999999</v>
      </c>
      <c r="G230" s="1005">
        <v>4488.91921</v>
      </c>
      <c r="H230" s="1005">
        <v>495.2835500000005</v>
      </c>
      <c r="I230" s="1005">
        <v>36.507890000000003</v>
      </c>
      <c r="J230" s="1005">
        <v>10785.928099999999</v>
      </c>
      <c r="K230" s="1089">
        <v>18733.829457803869</v>
      </c>
      <c r="L230" s="1139"/>
    </row>
    <row r="231" spans="1:29" s="1140" customFormat="1" ht="20.100000000000001" customHeight="1" x14ac:dyDescent="0.25">
      <c r="A231" s="1128">
        <v>43830</v>
      </c>
      <c r="B231" s="1129"/>
      <c r="C231" s="1130"/>
      <c r="D231" s="1222">
        <v>33691.12788</v>
      </c>
      <c r="E231" s="1222">
        <v>33436.591639999999</v>
      </c>
      <c r="F231" s="1222">
        <v>254.53623999999999</v>
      </c>
      <c r="G231" s="1222">
        <v>4355.9257900000002</v>
      </c>
      <c r="H231" s="1222">
        <v>773.26005999999995</v>
      </c>
      <c r="I231" s="1222">
        <v>34.845640000000003</v>
      </c>
      <c r="J231" s="1222">
        <v>11261.320470000001</v>
      </c>
      <c r="K231" s="1250">
        <v>18278.844712062222</v>
      </c>
      <c r="L231" s="1139"/>
    </row>
    <row r="232" spans="1:29" s="1140" customFormat="1" ht="20.100000000000001" customHeight="1" x14ac:dyDescent="0.25">
      <c r="A232" s="1203">
        <v>44196</v>
      </c>
      <c r="B232" s="1204"/>
      <c r="C232" s="1202"/>
      <c r="D232" s="1088">
        <f>'6.1'!$X$39</f>
        <v>35392.948938499998</v>
      </c>
      <c r="E232" s="1005">
        <f>'6.1'!$X$37+'6.1'!$X$28</f>
        <v>35388.448921999996</v>
      </c>
      <c r="F232" s="1005">
        <f>'6.1'!$X$18</f>
        <v>4.5000165000000001</v>
      </c>
      <c r="G232" s="1005">
        <f>'6.1'!$X$68</f>
        <v>3440.7837749999999</v>
      </c>
      <c r="H232" s="1005">
        <f>'4.1_4.2'!$W$48</f>
        <v>962.01960218541683</v>
      </c>
      <c r="I232" s="1005">
        <f>'6.1'!$X$73</f>
        <v>23.526185000000002</v>
      </c>
      <c r="J232" s="1005">
        <f>'4.1_4.2'!$W$54</f>
        <v>11009.406230999999</v>
      </c>
      <c r="K232" s="1089">
        <f>D232/'A3'!U19*1000000</f>
        <v>19180.789451336394</v>
      </c>
      <c r="L232" s="1139"/>
    </row>
    <row r="233" spans="1:29" s="1140" customFormat="1" ht="20.100000000000001" customHeight="1" x14ac:dyDescent="0.25">
      <c r="A233" s="1118"/>
      <c r="B233" s="1132"/>
      <c r="C233" s="1149"/>
      <c r="D233" s="1329" t="s">
        <v>256</v>
      </c>
      <c r="E233" s="1330"/>
      <c r="F233" s="1330"/>
      <c r="G233" s="1330"/>
      <c r="H233" s="1330"/>
      <c r="I233" s="1330"/>
      <c r="J233" s="1330"/>
      <c r="K233" s="1089"/>
      <c r="L233" s="1139"/>
    </row>
    <row r="234" spans="1:29" s="1140" customFormat="1" ht="20.100000000000001" customHeight="1" x14ac:dyDescent="0.25">
      <c r="A234" s="1137"/>
      <c r="C234" s="1145"/>
      <c r="D234" s="1005"/>
      <c r="E234" s="1005"/>
      <c r="F234" s="1005"/>
      <c r="G234" s="1005"/>
      <c r="H234" s="1005"/>
      <c r="I234" s="1005"/>
      <c r="J234" s="1005"/>
      <c r="K234" s="1089"/>
      <c r="L234" s="1139"/>
    </row>
    <row r="235" spans="1:29" s="1140" customFormat="1" ht="20.100000000000001" customHeight="1" x14ac:dyDescent="0.25">
      <c r="A235" s="1118">
        <v>40178</v>
      </c>
      <c r="C235" s="1147"/>
      <c r="D235" s="1088" t="s">
        <v>259</v>
      </c>
      <c r="E235" s="1005">
        <v>526357</v>
      </c>
      <c r="F235" s="1005" t="s">
        <v>259</v>
      </c>
      <c r="G235" s="1005" t="s">
        <v>259</v>
      </c>
      <c r="H235" s="1005" t="s">
        <v>259</v>
      </c>
      <c r="I235" s="1005" t="s">
        <v>259</v>
      </c>
      <c r="J235" s="1005">
        <v>112502</v>
      </c>
      <c r="K235" s="1089" t="s">
        <v>259</v>
      </c>
      <c r="L235" s="1139"/>
    </row>
    <row r="236" spans="1:29" s="1140" customFormat="1" ht="20.100000000000001" customHeight="1" x14ac:dyDescent="0.25">
      <c r="A236" s="1118">
        <v>40543</v>
      </c>
      <c r="C236" s="1145"/>
      <c r="D236" s="1088">
        <v>600110.08925999922</v>
      </c>
      <c r="E236" s="1005">
        <v>595179.78762999992</v>
      </c>
      <c r="F236" s="1005">
        <v>4930.3016599999992</v>
      </c>
      <c r="G236" s="1005">
        <v>24159.540889999997</v>
      </c>
      <c r="H236" s="1005" t="s">
        <v>259</v>
      </c>
      <c r="I236" s="1005">
        <v>857</v>
      </c>
      <c r="J236" s="1005">
        <v>146187.043714</v>
      </c>
      <c r="K236" s="1089">
        <v>7341</v>
      </c>
      <c r="L236" s="1139"/>
    </row>
    <row r="237" spans="1:29" s="1140" customFormat="1" ht="20.100000000000001" customHeight="1" x14ac:dyDescent="0.25">
      <c r="A237" s="1118">
        <v>40908</v>
      </c>
      <c r="C237" s="1145"/>
      <c r="D237" s="1088">
        <v>615399.41657</v>
      </c>
      <c r="E237" s="1005">
        <v>611651.47675000003</v>
      </c>
      <c r="F237" s="1005">
        <v>3747.9398199999982</v>
      </c>
      <c r="G237" s="1005">
        <v>28366.309770000003</v>
      </c>
      <c r="H237" s="1005">
        <v>957.63812163999967</v>
      </c>
      <c r="I237" s="1005">
        <v>949.25210000000004</v>
      </c>
      <c r="J237" s="1005">
        <v>139461.66463000001</v>
      </c>
      <c r="K237" s="1089">
        <v>7670.1434431603193</v>
      </c>
      <c r="L237" s="1139"/>
    </row>
    <row r="238" spans="1:29" s="1140" customFormat="1" ht="19.5" customHeight="1" x14ac:dyDescent="0.25">
      <c r="A238" s="1118">
        <v>41274</v>
      </c>
      <c r="C238" s="1145"/>
      <c r="D238" s="1088">
        <v>644929.2391000007</v>
      </c>
      <c r="E238" s="1005">
        <v>638625.50882000069</v>
      </c>
      <c r="F238" s="1005">
        <v>6303.7302800000007</v>
      </c>
      <c r="G238" s="1005">
        <v>28313.046189999997</v>
      </c>
      <c r="H238" s="1005">
        <v>2252.2280141602423</v>
      </c>
      <c r="I238" s="1005">
        <v>925.3310700000003</v>
      </c>
      <c r="J238" s="1005">
        <v>140351.83290999997</v>
      </c>
      <c r="K238" s="1089">
        <v>8021.5824778869619</v>
      </c>
      <c r="L238" s="1139"/>
      <c r="M238" s="1164"/>
    </row>
    <row r="239" spans="1:29" s="1140" customFormat="1" ht="19.5" customHeight="1" x14ac:dyDescent="0.25">
      <c r="A239" s="1118">
        <v>41639</v>
      </c>
      <c r="C239" s="1145"/>
      <c r="D239" s="1088">
        <v>624914.79559999995</v>
      </c>
      <c r="E239" s="1005">
        <v>620948.29327999998</v>
      </c>
      <c r="F239" s="1005">
        <v>3966.5023299999998</v>
      </c>
      <c r="G239" s="1005">
        <v>34241.524879999997</v>
      </c>
      <c r="H239" s="1005">
        <v>1846.4822557676541</v>
      </c>
      <c r="I239" s="1005">
        <v>1139.8795</v>
      </c>
      <c r="J239" s="1005">
        <v>135054.77275</v>
      </c>
      <c r="K239" s="1089">
        <v>7754.6626718462794</v>
      </c>
      <c r="L239" s="1139"/>
      <c r="M239" s="1164"/>
    </row>
    <row r="240" spans="1:29" s="1140" customFormat="1" ht="20.100000000000001" customHeight="1" x14ac:dyDescent="0.25">
      <c r="A240" s="1118">
        <v>42004</v>
      </c>
      <c r="B240" s="1117"/>
      <c r="C240" s="1117"/>
      <c r="D240" s="1088">
        <v>614054.93056999997</v>
      </c>
      <c r="E240" s="1005">
        <v>606472.35826999997</v>
      </c>
      <c r="F240" s="1005">
        <v>7582.5722900000001</v>
      </c>
      <c r="G240" s="1005">
        <v>32991.328390000002</v>
      </c>
      <c r="H240" s="1005">
        <v>2359.3496160000018</v>
      </c>
      <c r="I240" s="1005">
        <v>926.38135</v>
      </c>
      <c r="J240" s="1005">
        <v>103104.85321299999</v>
      </c>
      <c r="K240" s="1089">
        <v>7587.9480425531128</v>
      </c>
      <c r="L240" s="1139"/>
      <c r="R240" s="1005"/>
      <c r="S240" s="1005"/>
      <c r="T240" s="1005"/>
      <c r="U240" s="1005"/>
      <c r="V240" s="1005"/>
      <c r="W240" s="1005"/>
      <c r="X240" s="1005"/>
      <c r="Y240" s="1005"/>
      <c r="Z240" s="1005"/>
      <c r="AA240" s="1005"/>
      <c r="AB240" s="1005"/>
      <c r="AC240" s="1005"/>
    </row>
    <row r="241" spans="1:29" s="1140" customFormat="1" ht="20.100000000000001" customHeight="1" x14ac:dyDescent="0.3">
      <c r="A241" s="1118">
        <v>42369</v>
      </c>
      <c r="B241" s="1117"/>
      <c r="C241" s="1117"/>
      <c r="D241" s="1088">
        <v>613201.54145999998</v>
      </c>
      <c r="E241" s="1005">
        <v>605858.54833000002</v>
      </c>
      <c r="F241" s="1005">
        <v>7342.9931299999998</v>
      </c>
      <c r="G241" s="1005">
        <v>37731.674950000001</v>
      </c>
      <c r="H241" s="1005">
        <v>2267.5456899999999</v>
      </c>
      <c r="I241" s="1005">
        <v>773.89792</v>
      </c>
      <c r="J241" s="1005">
        <v>97753.669610000012</v>
      </c>
      <c r="K241" s="1089">
        <v>7527.7342843658062</v>
      </c>
      <c r="L241" s="1139"/>
      <c r="M241" s="1163"/>
      <c r="N241" s="1005"/>
      <c r="O241" s="1005"/>
      <c r="P241" s="1005"/>
      <c r="Q241" s="1005"/>
      <c r="R241" s="1005"/>
      <c r="S241" s="1005"/>
      <c r="T241" s="1005"/>
      <c r="U241" s="1005"/>
      <c r="V241" s="1005"/>
      <c r="W241" s="1005"/>
      <c r="X241" s="1005"/>
      <c r="Y241" s="1005"/>
      <c r="Z241" s="1005"/>
      <c r="AA241" s="1005"/>
      <c r="AB241" s="1005"/>
      <c r="AC241" s="1005"/>
    </row>
    <row r="242" spans="1:29" s="1140" customFormat="1" ht="20.100000000000001" customHeight="1" x14ac:dyDescent="0.3">
      <c r="A242" s="1118">
        <v>42735</v>
      </c>
      <c r="B242" s="1117"/>
      <c r="C242" s="1117"/>
      <c r="D242" s="1088">
        <v>608731.13100000005</v>
      </c>
      <c r="E242" s="1005">
        <v>600368.89935999992</v>
      </c>
      <c r="F242" s="1005">
        <v>8362.2316499999997</v>
      </c>
      <c r="G242" s="1005">
        <v>37551.206769999997</v>
      </c>
      <c r="H242" s="1005">
        <v>2621.3103899999983</v>
      </c>
      <c r="I242" s="1005">
        <v>750.06906000000004</v>
      </c>
      <c r="J242" s="1005">
        <v>86372.973359999989</v>
      </c>
      <c r="K242" s="1089">
        <v>7407.6795150253938</v>
      </c>
      <c r="L242" s="1139"/>
      <c r="M242" s="1163"/>
      <c r="N242" s="1005"/>
      <c r="O242" s="1005"/>
      <c r="P242" s="1005"/>
      <c r="Q242" s="1005"/>
      <c r="R242" s="1005"/>
      <c r="S242" s="1005"/>
      <c r="T242" s="1005"/>
      <c r="U242" s="1005"/>
      <c r="V242" s="1005"/>
      <c r="W242" s="1005"/>
      <c r="X242" s="1005"/>
      <c r="Y242" s="1005"/>
      <c r="Z242" s="1005"/>
      <c r="AA242" s="1005"/>
      <c r="AB242" s="1005"/>
      <c r="AC242" s="1005"/>
    </row>
    <row r="243" spans="1:29" s="1140" customFormat="1" ht="18.75" customHeight="1" x14ac:dyDescent="0.25">
      <c r="A243" s="1162">
        <v>43100</v>
      </c>
      <c r="C243" s="1146"/>
      <c r="D243" s="1088">
        <v>586393.67442000005</v>
      </c>
      <c r="E243" s="1005">
        <v>578291.91130000004</v>
      </c>
      <c r="F243" s="1005">
        <v>8101.7631199999996</v>
      </c>
      <c r="G243" s="1005">
        <v>42412.396760000003</v>
      </c>
      <c r="H243" s="1005">
        <v>3105.7021200000036</v>
      </c>
      <c r="I243" s="1005">
        <v>647.88651000000004</v>
      </c>
      <c r="J243" s="1005">
        <v>70013.143169999996</v>
      </c>
      <c r="K243" s="1089">
        <v>7093.5675167329682</v>
      </c>
      <c r="L243" s="1139"/>
      <c r="M243" s="1164"/>
    </row>
    <row r="244" spans="1:29" s="1140" customFormat="1" ht="18.75" customHeight="1" x14ac:dyDescent="0.25">
      <c r="A244" s="1162">
        <v>43465</v>
      </c>
      <c r="C244" s="1147"/>
      <c r="D244" s="1088">
        <v>570525.27157999994</v>
      </c>
      <c r="E244" s="1005">
        <v>562216.47514</v>
      </c>
      <c r="F244" s="1005">
        <v>8308.7964400000001</v>
      </c>
      <c r="G244" s="1005">
        <v>43653.9715</v>
      </c>
      <c r="H244" s="1005">
        <v>2773.4018299999966</v>
      </c>
      <c r="I244" s="1005">
        <v>612.90950999999995</v>
      </c>
      <c r="J244" s="1005">
        <v>60705.864290000005</v>
      </c>
      <c r="K244" s="1089">
        <v>6883.172836595767</v>
      </c>
      <c r="L244" s="1139"/>
      <c r="M244" s="1164"/>
    </row>
    <row r="245" spans="1:29" s="1140" customFormat="1" ht="18.75" customHeight="1" x14ac:dyDescent="0.25">
      <c r="A245" s="1128">
        <v>43830</v>
      </c>
      <c r="B245" s="1129"/>
      <c r="C245" s="1130"/>
      <c r="D245" s="1222">
        <v>579009.41587000003</v>
      </c>
      <c r="E245" s="1222">
        <v>562800.81874999998</v>
      </c>
      <c r="F245" s="1222">
        <v>16208.59713</v>
      </c>
      <c r="G245" s="1222">
        <v>40459.78239</v>
      </c>
      <c r="H245" s="1222">
        <v>3175.6082700000002</v>
      </c>
      <c r="I245" s="1222">
        <v>658.08866999999998</v>
      </c>
      <c r="J245" s="1222">
        <v>66512.893429999996</v>
      </c>
      <c r="K245" s="1250">
        <v>6969.8817153387236</v>
      </c>
      <c r="L245" s="1139"/>
      <c r="M245" s="1164"/>
    </row>
    <row r="246" spans="1:29" s="1140" customFormat="1" ht="18.75" customHeight="1" x14ac:dyDescent="0.25">
      <c r="A246" s="1203">
        <v>44196</v>
      </c>
      <c r="B246" s="1204"/>
      <c r="C246" s="1202"/>
      <c r="D246" s="1088">
        <f>'6.1'!$C$39</f>
        <v>635968.80618700001</v>
      </c>
      <c r="E246" s="1005">
        <f>'6.1'!$C$37+'6.1'!$C$28</f>
        <v>623870.45146999997</v>
      </c>
      <c r="F246" s="1005">
        <f>'6.1'!$C$18</f>
        <v>12098.354717</v>
      </c>
      <c r="G246" s="1005">
        <f>'6.1'!$C$68</f>
        <v>48696.357685000003</v>
      </c>
      <c r="H246" s="1005">
        <f>'4.1_4.2'!$C$46</f>
        <v>3562.3803439999988</v>
      </c>
      <c r="I246" s="1005">
        <f>'6.1'!$C$73</f>
        <v>501.52446500000002</v>
      </c>
      <c r="J246" s="1005">
        <f>'4.1_4.2'!$C$54</f>
        <v>68732.870836000016</v>
      </c>
      <c r="K246" s="1089">
        <f>D246/'A3'!B19*1000000</f>
        <v>7650.9468551676546</v>
      </c>
      <c r="L246" s="1139"/>
      <c r="M246" s="1164"/>
    </row>
    <row r="247" spans="1:29" ht="36" customHeight="1" x14ac:dyDescent="0.25">
      <c r="A247" s="1153" t="s">
        <v>495</v>
      </c>
      <c r="B247" s="1154"/>
      <c r="C247" s="1154"/>
      <c r="D247" s="1154"/>
      <c r="E247" s="1154"/>
      <c r="F247" s="1154"/>
      <c r="G247" s="1154"/>
      <c r="H247" s="1154"/>
      <c r="I247" s="1154"/>
      <c r="K247" s="1165"/>
      <c r="L247" s="1165"/>
    </row>
    <row r="248" spans="1:29" ht="12.75" customHeight="1" x14ac:dyDescent="0.25">
      <c r="A248" s="1331" t="s">
        <v>697</v>
      </c>
      <c r="B248" s="1331"/>
      <c r="C248" s="1331"/>
      <c r="D248" s="1331"/>
      <c r="E248" s="1331"/>
      <c r="F248" s="1331"/>
      <c r="G248" s="1331"/>
      <c r="H248" s="1331"/>
      <c r="I248" s="1331"/>
      <c r="J248" s="1331"/>
      <c r="K248" s="1165"/>
      <c r="L248" s="1165"/>
    </row>
    <row r="249" spans="1:29" ht="12.75" customHeight="1" x14ac:dyDescent="0.25">
      <c r="A249" s="1331" t="s">
        <v>537</v>
      </c>
      <c r="B249" s="1331"/>
      <c r="C249" s="1331"/>
      <c r="D249" s="1331"/>
      <c r="E249" s="1331"/>
      <c r="F249" s="1331"/>
      <c r="G249" s="1331"/>
      <c r="H249" s="1331"/>
      <c r="I249" s="1331"/>
      <c r="J249" s="1331"/>
      <c r="K249" s="1165"/>
      <c r="L249" s="1165"/>
    </row>
    <row r="250" spans="1:29" s="1154" customFormat="1" ht="12.75" customHeight="1" x14ac:dyDescent="0.25">
      <c r="A250" s="1155" t="s">
        <v>538</v>
      </c>
      <c r="B250" s="1156"/>
      <c r="C250" s="1166"/>
      <c r="D250" s="1158"/>
      <c r="E250" s="1158"/>
      <c r="F250" s="1157"/>
      <c r="G250" s="1157"/>
      <c r="H250" s="1157"/>
      <c r="I250" s="1157"/>
      <c r="J250" s="1157"/>
      <c r="K250" s="1167"/>
      <c r="L250" s="1167"/>
    </row>
    <row r="251" spans="1:29" s="1154" customFormat="1" ht="12.75" customHeight="1" x14ac:dyDescent="0.25">
      <c r="A251" s="1155" t="s">
        <v>623</v>
      </c>
      <c r="B251" s="1156"/>
      <c r="C251" s="1156"/>
      <c r="D251" s="1157"/>
      <c r="E251" s="1157"/>
      <c r="F251" s="1157"/>
      <c r="G251" s="1157"/>
      <c r="H251" s="1157"/>
      <c r="I251" s="1157"/>
      <c r="J251" s="1157"/>
      <c r="K251" s="1167"/>
      <c r="L251" s="1167"/>
    </row>
    <row r="252" spans="1:29" ht="12.75" customHeight="1" x14ac:dyDescent="0.25">
      <c r="A252" s="1155" t="s">
        <v>891</v>
      </c>
      <c r="B252" s="1156"/>
      <c r="C252" s="1156"/>
      <c r="D252" s="1157"/>
      <c r="E252" s="1157"/>
      <c r="F252" s="1157"/>
      <c r="G252" s="1157"/>
      <c r="H252" s="1157"/>
      <c r="I252" s="1157"/>
      <c r="J252" s="1157"/>
    </row>
    <row r="253" spans="1:29" ht="11.25" customHeight="1" x14ac:dyDescent="0.25">
      <c r="A253" s="1155" t="s">
        <v>784</v>
      </c>
      <c r="B253" s="1156"/>
      <c r="C253" s="1156"/>
      <c r="D253" s="1156"/>
      <c r="E253" s="1157"/>
      <c r="F253" s="1157"/>
      <c r="G253" s="1157"/>
      <c r="H253" s="1157"/>
      <c r="I253" s="1157"/>
      <c r="J253" s="1157"/>
      <c r="L253" s="1110"/>
      <c r="M253" s="1110"/>
      <c r="N253" s="1110"/>
      <c r="O253" s="1110"/>
      <c r="P253" s="1110"/>
      <c r="Q253" s="1110"/>
    </row>
    <row r="254" spans="1:29" x14ac:dyDescent="0.25">
      <c r="K254" s="1165"/>
      <c r="L254" s="1165"/>
    </row>
    <row r="255" spans="1:29" x14ac:dyDescent="0.25">
      <c r="K255" s="1165"/>
      <c r="L255" s="1165"/>
    </row>
    <row r="256" spans="1:29" x14ac:dyDescent="0.25">
      <c r="K256" s="1165"/>
      <c r="L256" s="1165"/>
    </row>
    <row r="257" spans="11:14" x14ac:dyDescent="0.25">
      <c r="K257" s="1165"/>
      <c r="L257" s="1165"/>
    </row>
    <row r="258" spans="11:14" x14ac:dyDescent="0.25">
      <c r="K258" s="1165"/>
      <c r="L258" s="1165"/>
    </row>
    <row r="259" spans="11:14" x14ac:dyDescent="0.25">
      <c r="K259" s="1165"/>
      <c r="L259" s="1165"/>
    </row>
    <row r="260" spans="11:14" x14ac:dyDescent="0.25">
      <c r="K260" s="1165"/>
      <c r="L260" s="1165"/>
    </row>
    <row r="261" spans="11:14" x14ac:dyDescent="0.25">
      <c r="K261" s="1165"/>
      <c r="L261" s="1165"/>
    </row>
    <row r="262" spans="11:14" x14ac:dyDescent="0.25">
      <c r="K262" s="1165"/>
      <c r="L262" s="1165"/>
    </row>
    <row r="263" spans="11:14" x14ac:dyDescent="0.25">
      <c r="K263" s="1165"/>
      <c r="L263" s="1165"/>
    </row>
    <row r="264" spans="11:14" x14ac:dyDescent="0.25">
      <c r="K264" s="1165"/>
      <c r="L264" s="1165"/>
    </row>
    <row r="265" spans="11:14" x14ac:dyDescent="0.25">
      <c r="K265" s="1165"/>
      <c r="L265" s="1165"/>
    </row>
    <row r="266" spans="11:14" x14ac:dyDescent="0.25">
      <c r="K266" s="1165"/>
      <c r="L266" s="1165"/>
    </row>
    <row r="267" spans="11:14" x14ac:dyDescent="0.25">
      <c r="K267" s="1165"/>
      <c r="L267" s="1165"/>
      <c r="N267" s="1005"/>
    </row>
    <row r="268" spans="11:14" x14ac:dyDescent="0.25">
      <c r="K268" s="1165"/>
      <c r="L268" s="1165"/>
    </row>
    <row r="269" spans="11:14" x14ac:dyDescent="0.25">
      <c r="K269" s="1165"/>
      <c r="L269" s="1165"/>
    </row>
    <row r="270" spans="11:14" x14ac:dyDescent="0.25">
      <c r="K270" s="1165"/>
      <c r="L270" s="1165"/>
    </row>
  </sheetData>
  <mergeCells count="32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23:J23"/>
    <mergeCell ref="D37:J37"/>
    <mergeCell ref="D51:J51"/>
    <mergeCell ref="K5:K7"/>
    <mergeCell ref="H5:H6"/>
    <mergeCell ref="A249:J249"/>
    <mergeCell ref="D191:J191"/>
    <mergeCell ref="D65:J65"/>
    <mergeCell ref="D79:J79"/>
    <mergeCell ref="D93:J93"/>
    <mergeCell ref="D107:J107"/>
    <mergeCell ref="D121:J121"/>
    <mergeCell ref="D135:J135"/>
    <mergeCell ref="D149:J149"/>
    <mergeCell ref="D163:J163"/>
    <mergeCell ref="D177:J177"/>
    <mergeCell ref="D178:J178"/>
    <mergeCell ref="M12:P12"/>
    <mergeCell ref="D205:J205"/>
    <mergeCell ref="D219:J219"/>
    <mergeCell ref="D233:J233"/>
    <mergeCell ref="A248:J24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3" manualBreakCount="3">
    <brk id="78" max="10" man="1"/>
    <brk id="148" max="10" man="1"/>
    <brk id="218" max="1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3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4.5546875" style="451" customWidth="1" collapsed="1"/>
    <col min="2" max="10" width="16.5546875" style="451" customWidth="1" collapsed="1"/>
    <col min="11" max="16384" width="12.5546875" style="451" collapsed="1"/>
  </cols>
  <sheetData>
    <row r="1" spans="1:10" ht="17.399999999999999" x14ac:dyDescent="0.3">
      <c r="A1" s="341" t="s">
        <v>675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6" x14ac:dyDescent="0.3">
      <c r="A2" s="1351" t="s">
        <v>631</v>
      </c>
      <c r="B2" s="1351"/>
      <c r="C2" s="1351"/>
      <c r="D2" s="1351"/>
      <c r="E2" s="1351"/>
      <c r="F2" s="1351"/>
      <c r="G2" s="1351"/>
      <c r="H2" s="1351"/>
      <c r="I2" s="1351"/>
      <c r="J2" s="1351"/>
    </row>
    <row r="3" spans="1:10" ht="15.6" x14ac:dyDescent="0.3">
      <c r="A3" s="696" t="s">
        <v>632</v>
      </c>
      <c r="B3" s="696"/>
      <c r="C3" s="737"/>
      <c r="D3" s="737"/>
      <c r="E3" s="737"/>
      <c r="F3" s="737"/>
      <c r="G3" s="737"/>
      <c r="H3" s="737"/>
      <c r="I3" s="737"/>
      <c r="J3" s="737"/>
    </row>
    <row r="4" spans="1:10" ht="14.4" x14ac:dyDescent="0.25">
      <c r="A4" s="1352"/>
      <c r="B4" s="1352"/>
      <c r="C4" s="1352"/>
      <c r="D4" s="1352"/>
      <c r="E4" s="1352"/>
      <c r="F4" s="1352"/>
      <c r="G4" s="1352"/>
      <c r="H4" s="1352"/>
      <c r="I4" s="1352"/>
      <c r="J4" s="1352"/>
    </row>
    <row r="5" spans="1:10" ht="15" customHeight="1" x14ac:dyDescent="0.25">
      <c r="A5" s="1367" t="s">
        <v>481</v>
      </c>
      <c r="B5" s="1361" t="s">
        <v>633</v>
      </c>
      <c r="C5" s="1370" t="s">
        <v>3</v>
      </c>
      <c r="D5" s="1371"/>
      <c r="E5" s="1361" t="s">
        <v>625</v>
      </c>
      <c r="F5" s="1361" t="s">
        <v>17</v>
      </c>
      <c r="G5" s="1361" t="s">
        <v>634</v>
      </c>
      <c r="H5" s="1361" t="s">
        <v>546</v>
      </c>
      <c r="I5" s="1314" t="s">
        <v>297</v>
      </c>
      <c r="J5" s="1363" t="s">
        <v>626</v>
      </c>
    </row>
    <row r="6" spans="1:10" ht="66.75" customHeight="1" x14ac:dyDescent="0.25">
      <c r="A6" s="1368"/>
      <c r="B6" s="1362"/>
      <c r="C6" s="738" t="s">
        <v>627</v>
      </c>
      <c r="D6" s="739" t="s">
        <v>542</v>
      </c>
      <c r="E6" s="1362"/>
      <c r="F6" s="1362"/>
      <c r="G6" s="1362"/>
      <c r="H6" s="1362"/>
      <c r="I6" s="1315"/>
      <c r="J6" s="1364"/>
    </row>
    <row r="7" spans="1:10" ht="17.25" customHeight="1" x14ac:dyDescent="0.25">
      <c r="A7" s="1369"/>
      <c r="B7" s="740" t="s">
        <v>285</v>
      </c>
      <c r="C7" s="741"/>
      <c r="D7" s="741"/>
      <c r="E7" s="740"/>
      <c r="F7" s="740"/>
      <c r="G7" s="740"/>
      <c r="H7" s="740"/>
      <c r="I7" s="742"/>
      <c r="J7" s="1365"/>
    </row>
    <row r="8" spans="1:10" x14ac:dyDescent="0.25">
      <c r="A8" s="743"/>
      <c r="B8" s="744"/>
      <c r="C8" s="745"/>
      <c r="D8" s="745"/>
      <c r="E8" s="744"/>
      <c r="F8" s="744"/>
      <c r="G8" s="744"/>
      <c r="H8" s="744"/>
      <c r="I8" s="745"/>
      <c r="J8" s="743"/>
    </row>
    <row r="9" spans="1:10" ht="24.75" customHeight="1" x14ac:dyDescent="0.25">
      <c r="A9" s="746"/>
      <c r="B9" s="747" t="s">
        <v>289</v>
      </c>
      <c r="C9" s="748"/>
      <c r="D9" s="748"/>
      <c r="E9" s="748"/>
      <c r="F9" s="748"/>
      <c r="G9" s="748"/>
      <c r="H9" s="748"/>
      <c r="I9" s="748"/>
      <c r="J9" s="748"/>
    </row>
    <row r="10" spans="1:10" x14ac:dyDescent="0.25">
      <c r="A10" s="749" t="s">
        <v>628</v>
      </c>
      <c r="B10" s="750">
        <v>959.69486100530207</v>
      </c>
      <c r="C10" s="750">
        <v>47.550144951248321</v>
      </c>
      <c r="D10" s="750">
        <v>912.14471605405379</v>
      </c>
      <c r="E10" s="750">
        <v>7.6693782179432777</v>
      </c>
      <c r="F10" s="750">
        <v>0</v>
      </c>
      <c r="G10" s="750">
        <v>0</v>
      </c>
      <c r="H10" s="750">
        <v>0</v>
      </c>
      <c r="I10" s="750">
        <v>0</v>
      </c>
      <c r="J10" s="751">
        <v>150.54509333709319</v>
      </c>
    </row>
    <row r="11" spans="1:10" x14ac:dyDescent="0.25">
      <c r="A11" s="749" t="s">
        <v>551</v>
      </c>
      <c r="B11" s="750">
        <v>1112.5711334829714</v>
      </c>
      <c r="C11" s="750">
        <v>87.94220356574958</v>
      </c>
      <c r="D11" s="750">
        <v>1024.628929917222</v>
      </c>
      <c r="E11" s="750">
        <v>471.41111446291347</v>
      </c>
      <c r="F11" s="750">
        <v>0</v>
      </c>
      <c r="G11" s="750">
        <v>0</v>
      </c>
      <c r="H11" s="750">
        <v>0</v>
      </c>
      <c r="I11" s="750">
        <v>0</v>
      </c>
      <c r="J11" s="751">
        <v>158.45205917296443</v>
      </c>
    </row>
    <row r="12" spans="1:10" x14ac:dyDescent="0.25">
      <c r="A12" s="749" t="s">
        <v>552</v>
      </c>
      <c r="B12" s="750">
        <v>1174.94874298891</v>
      </c>
      <c r="C12" s="750">
        <v>150.83110495288446</v>
      </c>
      <c r="D12" s="750">
        <v>1024.1176380360257</v>
      </c>
      <c r="E12" s="750">
        <v>491.86278971076217</v>
      </c>
      <c r="F12" s="750">
        <v>0</v>
      </c>
      <c r="G12" s="750">
        <v>0</v>
      </c>
      <c r="H12" s="750">
        <v>0</v>
      </c>
      <c r="I12" s="750">
        <v>0</v>
      </c>
      <c r="J12" s="751">
        <v>164.07377958538626</v>
      </c>
    </row>
    <row r="13" spans="1:10" x14ac:dyDescent="0.25">
      <c r="A13" s="749" t="s">
        <v>553</v>
      </c>
      <c r="B13" s="750">
        <v>1221.9875960589623</v>
      </c>
      <c r="C13" s="750">
        <v>207.07321188446849</v>
      </c>
      <c r="D13" s="750">
        <v>1014.9143841744938</v>
      </c>
      <c r="E13" s="750">
        <v>530.20968080047862</v>
      </c>
      <c r="F13" s="750">
        <v>0</v>
      </c>
      <c r="G13" s="750">
        <v>0</v>
      </c>
      <c r="H13" s="750">
        <v>0</v>
      </c>
      <c r="I13" s="750">
        <v>0</v>
      </c>
      <c r="J13" s="751">
        <v>167.77477806809387</v>
      </c>
    </row>
    <row r="14" spans="1:10" x14ac:dyDescent="0.25">
      <c r="A14" s="749" t="s">
        <v>489</v>
      </c>
      <c r="B14" s="750">
        <v>1144.7825219983333</v>
      </c>
      <c r="C14" s="750">
        <v>338.98651723309285</v>
      </c>
      <c r="D14" s="750">
        <v>805.79600476524035</v>
      </c>
      <c r="E14" s="750">
        <v>596.1663334747908</v>
      </c>
      <c r="F14" s="750">
        <v>0</v>
      </c>
      <c r="G14" s="750">
        <v>0</v>
      </c>
      <c r="H14" s="750">
        <v>0</v>
      </c>
      <c r="I14" s="750">
        <v>0</v>
      </c>
      <c r="J14" s="751">
        <v>154.70243138398274</v>
      </c>
    </row>
    <row r="15" spans="1:10" x14ac:dyDescent="0.25">
      <c r="A15" s="749" t="s">
        <v>554</v>
      </c>
      <c r="B15" s="750">
        <v>1291.523291901648</v>
      </c>
      <c r="C15" s="750">
        <v>496.46441664152815</v>
      </c>
      <c r="D15" s="750">
        <v>795.57016714131601</v>
      </c>
      <c r="E15" s="750">
        <v>686.6649964465214</v>
      </c>
      <c r="F15" s="750">
        <v>0</v>
      </c>
      <c r="G15" s="750">
        <v>0</v>
      </c>
      <c r="H15" s="750">
        <v>0</v>
      </c>
      <c r="I15" s="750">
        <v>0</v>
      </c>
      <c r="J15" s="751">
        <v>171.90742481620234</v>
      </c>
    </row>
    <row r="16" spans="1:10" x14ac:dyDescent="0.25">
      <c r="A16" s="749" t="s">
        <v>555</v>
      </c>
      <c r="B16" s="750">
        <v>1298.1700863571987</v>
      </c>
      <c r="C16" s="750">
        <v>522.02901070133908</v>
      </c>
      <c r="D16" s="750">
        <v>776.14107565585971</v>
      </c>
      <c r="E16" s="750">
        <v>896.29466773697106</v>
      </c>
      <c r="F16" s="750">
        <v>0</v>
      </c>
      <c r="G16" s="750">
        <v>0</v>
      </c>
      <c r="H16" s="750">
        <v>0</v>
      </c>
      <c r="I16" s="750">
        <v>580.31628515770797</v>
      </c>
      <c r="J16" s="751">
        <v>169.37881950826554</v>
      </c>
    </row>
    <row r="17" spans="1:10" x14ac:dyDescent="0.25">
      <c r="A17" s="749" t="s">
        <v>556</v>
      </c>
      <c r="B17" s="750">
        <v>1246.5296063563808</v>
      </c>
      <c r="C17" s="750">
        <v>479.59178456205296</v>
      </c>
      <c r="D17" s="750">
        <v>766.4265299131315</v>
      </c>
      <c r="E17" s="750">
        <v>923.39313744037065</v>
      </c>
      <c r="F17" s="750">
        <v>0</v>
      </c>
      <c r="G17" s="750">
        <v>0</v>
      </c>
      <c r="H17" s="750">
        <v>0</v>
      </c>
      <c r="I17" s="750">
        <v>639.11485149527311</v>
      </c>
      <c r="J17" s="751">
        <v>159.0224917851659</v>
      </c>
    </row>
    <row r="18" spans="1:10" x14ac:dyDescent="0.25">
      <c r="A18" s="749" t="s">
        <v>557</v>
      </c>
      <c r="B18" s="750">
        <v>1163.189029721397</v>
      </c>
      <c r="C18" s="750">
        <v>406.47704555099369</v>
      </c>
      <c r="D18" s="750">
        <v>756.71198417040341</v>
      </c>
      <c r="E18" s="750">
        <v>993.44012516425255</v>
      </c>
      <c r="F18" s="750">
        <v>0</v>
      </c>
      <c r="G18" s="750">
        <v>0</v>
      </c>
      <c r="H18" s="750">
        <v>0</v>
      </c>
      <c r="I18" s="750">
        <v>663.14556991149539</v>
      </c>
      <c r="J18" s="751">
        <v>146.74076990331471</v>
      </c>
    </row>
    <row r="19" spans="1:10" x14ac:dyDescent="0.25">
      <c r="A19" s="749" t="s">
        <v>558</v>
      </c>
      <c r="B19" s="750">
        <v>1112.5711334829714</v>
      </c>
      <c r="C19" s="750">
        <v>368.1301544612773</v>
      </c>
      <c r="D19" s="750">
        <v>744.44097902169415</v>
      </c>
      <c r="E19" s="750">
        <v>1033.8321837787537</v>
      </c>
      <c r="F19" s="750">
        <v>0</v>
      </c>
      <c r="G19" s="750">
        <v>0</v>
      </c>
      <c r="H19" s="750">
        <v>0</v>
      </c>
      <c r="I19" s="750">
        <v>729.10222258580757</v>
      </c>
      <c r="J19" s="751">
        <v>137.53751604178277</v>
      </c>
    </row>
    <row r="20" spans="1:10" x14ac:dyDescent="0.25">
      <c r="A20" s="749" t="s">
        <v>559</v>
      </c>
      <c r="B20" s="750">
        <v>1185.6858724940307</v>
      </c>
      <c r="C20" s="750">
        <v>452.49331485865338</v>
      </c>
      <c r="D20" s="750">
        <v>732.68126575418114</v>
      </c>
      <c r="E20" s="750">
        <v>1058.3741940761722</v>
      </c>
      <c r="F20" s="750">
        <v>0</v>
      </c>
      <c r="G20" s="750">
        <v>0</v>
      </c>
      <c r="H20" s="750">
        <v>29.654929109380674</v>
      </c>
      <c r="I20" s="750">
        <v>899.87371090534452</v>
      </c>
      <c r="J20" s="751">
        <v>144.69560237852983</v>
      </c>
    </row>
    <row r="21" spans="1:10" x14ac:dyDescent="0.25">
      <c r="A21" s="749" t="s">
        <v>560</v>
      </c>
      <c r="B21" s="750">
        <v>1438.2640618049627</v>
      </c>
      <c r="C21" s="750">
        <v>716.31992555590216</v>
      </c>
      <c r="D21" s="750">
        <v>721.94413624906053</v>
      </c>
      <c r="E21" s="750">
        <v>1072.6903667496665</v>
      </c>
      <c r="F21" s="750">
        <v>0</v>
      </c>
      <c r="G21" s="750">
        <v>0</v>
      </c>
      <c r="H21" s="750">
        <v>132.42459722982059</v>
      </c>
      <c r="I21" s="750">
        <v>1202.5585045735058</v>
      </c>
      <c r="J21" s="751">
        <v>172.03292447789124</v>
      </c>
    </row>
    <row r="22" spans="1:10" x14ac:dyDescent="0.25">
      <c r="A22" s="749" t="s">
        <v>561</v>
      </c>
      <c r="B22" s="750">
        <v>1566.5983239852135</v>
      </c>
      <c r="C22" s="750">
        <v>856.41390100366596</v>
      </c>
      <c r="D22" s="750">
        <v>710.18442298154753</v>
      </c>
      <c r="E22" s="750">
        <v>1067.0661560565079</v>
      </c>
      <c r="F22" s="750">
        <v>0</v>
      </c>
      <c r="G22" s="750">
        <v>0</v>
      </c>
      <c r="H22" s="750">
        <v>267.9169457468185</v>
      </c>
      <c r="I22" s="750">
        <v>1396.3381275468728</v>
      </c>
      <c r="J22" s="751">
        <v>183.56924854234367</v>
      </c>
    </row>
    <row r="23" spans="1:10" x14ac:dyDescent="0.25">
      <c r="A23" s="749" t="s">
        <v>562</v>
      </c>
      <c r="B23" s="750">
        <v>1986.3689584473088</v>
      </c>
      <c r="C23" s="750">
        <v>1287.4329568520782</v>
      </c>
      <c r="D23" s="750">
        <v>698.42470971403452</v>
      </c>
      <c r="E23" s="750">
        <v>1009.2901734813353</v>
      </c>
      <c r="F23" s="750">
        <v>0</v>
      </c>
      <c r="G23" s="750">
        <v>0</v>
      </c>
      <c r="H23" s="750">
        <v>70.046987723881941</v>
      </c>
      <c r="I23" s="750">
        <v>1542.5676055689912</v>
      </c>
      <c r="J23" s="751">
        <v>232.63780594427942</v>
      </c>
    </row>
    <row r="24" spans="1:10" x14ac:dyDescent="0.25">
      <c r="A24" s="749" t="s">
        <v>563</v>
      </c>
      <c r="B24" s="750">
        <v>2067.1530756763113</v>
      </c>
      <c r="C24" s="750">
        <v>1391.2252087349104</v>
      </c>
      <c r="D24" s="750">
        <v>675.92786694140091</v>
      </c>
      <c r="E24" s="750">
        <v>1011.3353410061202</v>
      </c>
      <c r="F24" s="750">
        <v>0</v>
      </c>
      <c r="G24" s="750">
        <v>0</v>
      </c>
      <c r="H24" s="750">
        <v>10.22583762392437</v>
      </c>
      <c r="I24" s="750">
        <v>1709.2487588389583</v>
      </c>
      <c r="J24" s="751">
        <v>239.28460039983025</v>
      </c>
    </row>
    <row r="25" spans="1:10" x14ac:dyDescent="0.25">
      <c r="A25" s="749" t="s">
        <v>564</v>
      </c>
      <c r="B25" s="750">
        <v>1994.5496285464483</v>
      </c>
      <c r="C25" s="750">
        <v>1336.5169774469152</v>
      </c>
      <c r="D25" s="750">
        <v>658.03265109953315</v>
      </c>
      <c r="E25" s="750">
        <v>1004.1772546693732</v>
      </c>
      <c r="F25" s="750">
        <v>0</v>
      </c>
      <c r="G25" s="750">
        <v>0</v>
      </c>
      <c r="H25" s="750">
        <v>0</v>
      </c>
      <c r="I25" s="750">
        <v>1780.3183303252329</v>
      </c>
      <c r="J25" s="751">
        <v>225.99101148872859</v>
      </c>
    </row>
    <row r="26" spans="1:10" x14ac:dyDescent="0.25">
      <c r="A26" s="749" t="s">
        <v>565</v>
      </c>
      <c r="B26" s="750">
        <v>2068.6869513198999</v>
      </c>
      <c r="C26" s="750">
        <v>1424.9704728938609</v>
      </c>
      <c r="D26" s="750">
        <v>643.71647842603909</v>
      </c>
      <c r="E26" s="750">
        <v>983.2142875403282</v>
      </c>
      <c r="F26" s="750">
        <v>0</v>
      </c>
      <c r="G26" s="750">
        <v>0</v>
      </c>
      <c r="H26" s="750">
        <v>0</v>
      </c>
      <c r="I26" s="750">
        <v>1903.0283818123253</v>
      </c>
      <c r="J26" s="751">
        <v>230.08134653829833</v>
      </c>
    </row>
    <row r="27" spans="1:10" x14ac:dyDescent="0.25">
      <c r="A27" s="749" t="s">
        <v>566</v>
      </c>
      <c r="B27" s="750">
        <v>2359.6120317205482</v>
      </c>
      <c r="C27" s="750">
        <v>1727.6552665620222</v>
      </c>
      <c r="D27" s="750">
        <v>631.95676515852608</v>
      </c>
      <c r="E27" s="750">
        <v>976.56749308477731</v>
      </c>
      <c r="F27" s="750">
        <v>0</v>
      </c>
      <c r="G27" s="750">
        <v>0</v>
      </c>
      <c r="H27" s="750">
        <v>71.580863367470585</v>
      </c>
      <c r="I27" s="750">
        <v>2155.6065711232573</v>
      </c>
      <c r="J27" s="751">
        <v>261.76900985351284</v>
      </c>
    </row>
    <row r="28" spans="1:10" x14ac:dyDescent="0.25">
      <c r="A28" s="749" t="s">
        <v>567</v>
      </c>
      <c r="B28" s="750">
        <v>2341.7168158786808</v>
      </c>
      <c r="C28" s="750">
        <v>1723.0536396312564</v>
      </c>
      <c r="D28" s="750">
        <v>618.66317624742442</v>
      </c>
      <c r="E28" s="750">
        <v>984.74816318391686</v>
      </c>
      <c r="F28" s="750">
        <v>0</v>
      </c>
      <c r="G28" s="750">
        <v>0</v>
      </c>
      <c r="H28" s="750">
        <v>0</v>
      </c>
      <c r="I28" s="750">
        <v>375.28824079802439</v>
      </c>
      <c r="J28" s="751">
        <v>256.66852436050169</v>
      </c>
    </row>
    <row r="29" spans="1:10" x14ac:dyDescent="0.25">
      <c r="A29" s="749" t="s">
        <v>568</v>
      </c>
      <c r="B29" s="750">
        <v>2483.8559588512294</v>
      </c>
      <c r="C29" s="750">
        <v>1878.997663396103</v>
      </c>
      <c r="D29" s="750">
        <v>604.85829545512649</v>
      </c>
      <c r="E29" s="750">
        <v>992.41754140186015</v>
      </c>
      <c r="F29" s="750">
        <v>0</v>
      </c>
      <c r="G29" s="750">
        <v>0</v>
      </c>
      <c r="H29" s="750">
        <v>0</v>
      </c>
      <c r="I29" s="750">
        <v>385.51407842194874</v>
      </c>
      <c r="J29" s="751">
        <v>269.45082139040716</v>
      </c>
    </row>
    <row r="30" spans="1:10" x14ac:dyDescent="0.25">
      <c r="A30" s="749" t="s">
        <v>569</v>
      </c>
      <c r="B30" s="750">
        <v>2922.0331010363889</v>
      </c>
      <c r="C30" s="750">
        <v>2330.468394492364</v>
      </c>
      <c r="D30" s="750">
        <v>591.56470654402483</v>
      </c>
      <c r="E30" s="750">
        <v>1005.7111303129618</v>
      </c>
      <c r="F30" s="750">
        <v>0</v>
      </c>
      <c r="G30" s="750">
        <v>0</v>
      </c>
      <c r="H30" s="750">
        <v>0</v>
      </c>
      <c r="I30" s="750">
        <v>500.04345980990166</v>
      </c>
      <c r="J30" s="751">
        <v>316.31266113537731</v>
      </c>
    </row>
    <row r="31" spans="1:10" x14ac:dyDescent="0.25">
      <c r="A31" s="749" t="s">
        <v>570</v>
      </c>
      <c r="B31" s="750">
        <v>4145.5545727389399</v>
      </c>
      <c r="C31" s="750">
        <v>3567.7947469872129</v>
      </c>
      <c r="D31" s="750">
        <v>577.75982575172691</v>
      </c>
      <c r="E31" s="750">
        <v>1029.2305568479878</v>
      </c>
      <c r="F31" s="750">
        <v>0</v>
      </c>
      <c r="G31" s="750">
        <v>0</v>
      </c>
      <c r="H31" s="750">
        <v>0</v>
      </c>
      <c r="I31" s="750">
        <v>567.53398812780256</v>
      </c>
      <c r="J31" s="751">
        <v>450.88801339311084</v>
      </c>
    </row>
    <row r="32" spans="1:10" x14ac:dyDescent="0.25">
      <c r="A32" s="749" t="s">
        <v>571</v>
      </c>
      <c r="B32" s="750">
        <v>5138.994697903192</v>
      </c>
      <c r="C32" s="750">
        <v>4578.6187961121368</v>
      </c>
      <c r="D32" s="750">
        <v>560.37590179105553</v>
      </c>
      <c r="E32" s="750">
        <v>1048.6596483334442</v>
      </c>
      <c r="F32" s="750">
        <v>0</v>
      </c>
      <c r="G32" s="750">
        <v>0</v>
      </c>
      <c r="H32" s="750">
        <v>0</v>
      </c>
      <c r="I32" s="750">
        <v>609.97121426708861</v>
      </c>
      <c r="J32" s="751">
        <v>562.5548377032768</v>
      </c>
    </row>
    <row r="33" spans="1:10" x14ac:dyDescent="0.25">
      <c r="A33" s="749" t="s">
        <v>572</v>
      </c>
      <c r="B33" s="750">
        <v>5754.5901228634393</v>
      </c>
      <c r="C33" s="750">
        <v>5210.0642693894661</v>
      </c>
      <c r="D33" s="750">
        <v>544.52585347397269</v>
      </c>
      <c r="E33" s="750">
        <v>1061.9532372445458</v>
      </c>
      <c r="F33" s="750">
        <v>0</v>
      </c>
      <c r="G33" s="750">
        <v>0</v>
      </c>
      <c r="H33" s="750">
        <v>0</v>
      </c>
      <c r="I33" s="750">
        <v>640.13743525766552</v>
      </c>
      <c r="J33" s="751">
        <v>630.93041431271638</v>
      </c>
    </row>
    <row r="34" spans="1:10" x14ac:dyDescent="0.25">
      <c r="A34" s="749" t="s">
        <v>573</v>
      </c>
      <c r="B34" s="750">
        <v>6749.0528317900844</v>
      </c>
      <c r="C34" s="750">
        <v>6219.8657347519984</v>
      </c>
      <c r="D34" s="750">
        <v>529.18709703808611</v>
      </c>
      <c r="E34" s="750">
        <v>1072.6903667496665</v>
      </c>
      <c r="F34" s="750">
        <v>0</v>
      </c>
      <c r="G34" s="750">
        <v>0</v>
      </c>
      <c r="H34" s="750">
        <v>0</v>
      </c>
      <c r="I34" s="750">
        <v>660.07781862431807</v>
      </c>
      <c r="J34" s="751">
        <v>739.20908114808037</v>
      </c>
    </row>
    <row r="35" spans="1:10" x14ac:dyDescent="0.25">
      <c r="A35" s="749" t="s">
        <v>574</v>
      </c>
      <c r="B35" s="750">
        <v>7730.2219518056272</v>
      </c>
      <c r="C35" s="750">
        <v>7217.9074868470161</v>
      </c>
      <c r="D35" s="750">
        <v>512.31446495861098</v>
      </c>
      <c r="E35" s="750">
        <v>1107.4582146710093</v>
      </c>
      <c r="F35" s="750">
        <v>0</v>
      </c>
      <c r="G35" s="750">
        <v>0</v>
      </c>
      <c r="H35" s="750">
        <v>0</v>
      </c>
      <c r="I35" s="750">
        <v>0</v>
      </c>
      <c r="J35" s="751">
        <v>844.14289585495669</v>
      </c>
    </row>
    <row r="36" spans="1:10" x14ac:dyDescent="0.25">
      <c r="A36" s="749" t="s">
        <v>575</v>
      </c>
      <c r="B36" s="750">
        <v>9255.4056334139477</v>
      </c>
      <c r="C36" s="750">
        <v>8760.4750924160071</v>
      </c>
      <c r="D36" s="750">
        <v>494.93054099793949</v>
      </c>
      <c r="E36" s="750">
        <v>1158.0761109094349</v>
      </c>
      <c r="F36" s="750">
        <v>0</v>
      </c>
      <c r="G36" s="750">
        <v>0</v>
      </c>
      <c r="H36" s="750">
        <v>0</v>
      </c>
      <c r="I36" s="750">
        <v>788.92337268576512</v>
      </c>
      <c r="J36" s="751">
        <v>1002.1320871445882</v>
      </c>
    </row>
    <row r="37" spans="1:10" x14ac:dyDescent="0.25">
      <c r="A37" s="749" t="s">
        <v>576</v>
      </c>
      <c r="B37" s="750">
        <v>10842.45563264701</v>
      </c>
      <c r="C37" s="750">
        <v>10365.420307490938</v>
      </c>
      <c r="D37" s="750">
        <v>477.03532515607185</v>
      </c>
      <c r="E37" s="750">
        <v>1227.6118067521206</v>
      </c>
      <c r="F37" s="750">
        <v>0</v>
      </c>
      <c r="G37" s="750">
        <v>0</v>
      </c>
      <c r="H37" s="750">
        <v>0</v>
      </c>
      <c r="I37" s="750">
        <v>780.23141070542943</v>
      </c>
      <c r="J37" s="751">
        <v>1168.9474990455408</v>
      </c>
    </row>
    <row r="38" spans="1:10" x14ac:dyDescent="0.25">
      <c r="A38" s="749" t="s">
        <v>577</v>
      </c>
      <c r="B38" s="750">
        <v>11971.388106328261</v>
      </c>
      <c r="C38" s="750">
        <v>11512.759288895251</v>
      </c>
      <c r="D38" s="750">
        <v>458.62881743300801</v>
      </c>
      <c r="E38" s="750">
        <v>1283.8539136837046</v>
      </c>
      <c r="F38" s="750">
        <v>0</v>
      </c>
      <c r="G38" s="750">
        <v>0</v>
      </c>
      <c r="H38" s="750">
        <v>51.129188119621851</v>
      </c>
      <c r="I38" s="750">
        <v>772.05074060628988</v>
      </c>
      <c r="J38" s="751">
        <v>1289.9090710206306</v>
      </c>
    </row>
    <row r="39" spans="1:10" x14ac:dyDescent="0.25">
      <c r="A39" s="749" t="s">
        <v>578</v>
      </c>
      <c r="B39" s="750">
        <v>13029.251008523235</v>
      </c>
      <c r="C39" s="750">
        <v>12589.539990694488</v>
      </c>
      <c r="D39" s="750">
        <v>439.71101782874791</v>
      </c>
      <c r="E39" s="750">
        <v>1332.4266423973454</v>
      </c>
      <c r="F39" s="750">
        <v>0</v>
      </c>
      <c r="G39" s="750">
        <v>0</v>
      </c>
      <c r="H39" s="750">
        <v>0</v>
      </c>
      <c r="I39" s="750">
        <v>792.50241585413869</v>
      </c>
      <c r="J39" s="751">
        <v>1407.5633611178223</v>
      </c>
    </row>
    <row r="40" spans="1:10" x14ac:dyDescent="0.25">
      <c r="A40" s="749" t="s">
        <v>579</v>
      </c>
      <c r="B40" s="750">
        <v>13665.809400612528</v>
      </c>
      <c r="C40" s="750">
        <v>13245.527474269236</v>
      </c>
      <c r="D40" s="750">
        <v>420.28192634329162</v>
      </c>
      <c r="E40" s="750">
        <v>1407.0752570519933</v>
      </c>
      <c r="F40" s="750">
        <v>0</v>
      </c>
      <c r="G40" s="750">
        <v>0</v>
      </c>
      <c r="H40" s="750">
        <v>0</v>
      </c>
      <c r="I40" s="750">
        <v>795.05887526011975</v>
      </c>
      <c r="J40" s="751">
        <v>1478.6561204194638</v>
      </c>
    </row>
    <row r="41" spans="1:10" x14ac:dyDescent="0.25">
      <c r="A41" s="749" t="s">
        <v>580</v>
      </c>
      <c r="B41" s="750">
        <v>14399.001958247905</v>
      </c>
      <c r="C41" s="750">
        <v>13998.660415271266</v>
      </c>
      <c r="D41" s="750">
        <v>400.34154297663906</v>
      </c>
      <c r="E41" s="750">
        <v>1490.4158336869768</v>
      </c>
      <c r="F41" s="750">
        <v>0</v>
      </c>
      <c r="G41" s="750">
        <v>0</v>
      </c>
      <c r="H41" s="750">
        <v>0</v>
      </c>
      <c r="I41" s="750">
        <v>705.0715041695853</v>
      </c>
      <c r="J41" s="751">
        <v>1556.2114387575302</v>
      </c>
    </row>
    <row r="42" spans="1:10" x14ac:dyDescent="0.25">
      <c r="A42" s="749" t="s">
        <v>581</v>
      </c>
      <c r="B42" s="750">
        <v>14839.735559839046</v>
      </c>
      <c r="C42" s="750">
        <v>14460.356983991451</v>
      </c>
      <c r="D42" s="750">
        <v>379.37857584759411</v>
      </c>
      <c r="E42" s="750">
        <v>1558.9289457672703</v>
      </c>
      <c r="F42" s="750">
        <v>0</v>
      </c>
      <c r="G42" s="750">
        <v>0</v>
      </c>
      <c r="H42" s="750">
        <v>0</v>
      </c>
      <c r="I42" s="750">
        <v>683.08595327814794</v>
      </c>
      <c r="J42" s="751">
        <v>1596.2532530945941</v>
      </c>
    </row>
    <row r="43" spans="1:10" x14ac:dyDescent="0.25">
      <c r="A43" s="749" t="s">
        <v>582</v>
      </c>
      <c r="B43" s="750">
        <v>15589.289457672701</v>
      </c>
      <c r="C43" s="750">
        <v>15231.385140835349</v>
      </c>
      <c r="D43" s="750">
        <v>357.90431683735295</v>
      </c>
      <c r="E43" s="750">
        <v>1622.3291390356012</v>
      </c>
      <c r="F43" s="750">
        <v>0</v>
      </c>
      <c r="G43" s="750">
        <v>0</v>
      </c>
      <c r="H43" s="750">
        <v>162.07952633920127</v>
      </c>
      <c r="I43" s="750">
        <v>629.91159763374117</v>
      </c>
      <c r="J43" s="751">
        <v>1678.0599540859891</v>
      </c>
    </row>
    <row r="44" spans="1:10" x14ac:dyDescent="0.25">
      <c r="A44" s="749" t="s">
        <v>583</v>
      </c>
      <c r="B44" s="750">
        <v>16966.198493734119</v>
      </c>
      <c r="C44" s="750">
        <v>16630.279727788202</v>
      </c>
      <c r="D44" s="750">
        <v>335.91876594591554</v>
      </c>
      <c r="E44" s="750">
        <v>1677.5486622047929</v>
      </c>
      <c r="F44" s="750">
        <v>0</v>
      </c>
      <c r="G44" s="750">
        <v>0</v>
      </c>
      <c r="H44" s="750">
        <v>0</v>
      </c>
      <c r="I44" s="750">
        <v>643.20518654484283</v>
      </c>
      <c r="J44" s="751">
        <v>1809.9208975607132</v>
      </c>
    </row>
    <row r="45" spans="1:10" x14ac:dyDescent="0.25">
      <c r="A45" s="749" t="s">
        <v>584</v>
      </c>
      <c r="B45" s="750">
        <v>17379.833625621861</v>
      </c>
      <c r="C45" s="750">
        <v>17066.411702448579</v>
      </c>
      <c r="D45" s="750">
        <v>312.91063129208572</v>
      </c>
      <c r="E45" s="750">
        <v>1710.2713426013509</v>
      </c>
      <c r="F45" s="750">
        <v>0</v>
      </c>
      <c r="G45" s="750">
        <v>0</v>
      </c>
      <c r="H45" s="750">
        <v>0</v>
      </c>
      <c r="I45" s="750">
        <v>653.43102416876729</v>
      </c>
      <c r="J45" s="751">
        <v>1830.4581060814182</v>
      </c>
    </row>
    <row r="46" spans="1:10" x14ac:dyDescent="0.25">
      <c r="A46" s="749" t="s">
        <v>585</v>
      </c>
      <c r="B46" s="750">
        <v>18921.889939309654</v>
      </c>
      <c r="C46" s="750">
        <v>18633.010026433789</v>
      </c>
      <c r="D46" s="750">
        <v>289.39120475705965</v>
      </c>
      <c r="E46" s="750">
        <v>1752.708568740637</v>
      </c>
      <c r="F46" s="750">
        <v>0</v>
      </c>
      <c r="G46" s="750">
        <v>0</v>
      </c>
      <c r="H46" s="750">
        <v>40.903350495697481</v>
      </c>
      <c r="I46" s="750">
        <v>636.0471002080958</v>
      </c>
      <c r="J46" s="751">
        <v>1945.8556939706773</v>
      </c>
    </row>
    <row r="47" spans="1:10" x14ac:dyDescent="0.25">
      <c r="A47" s="749" t="s">
        <v>586</v>
      </c>
      <c r="B47" s="750">
        <v>20415.373524283808</v>
      </c>
      <c r="C47" s="750">
        <v>20150.524329824166</v>
      </c>
      <c r="D47" s="750">
        <v>264.84919445964118</v>
      </c>
      <c r="E47" s="750">
        <v>1779.8070384440366</v>
      </c>
      <c r="F47" s="750">
        <v>0</v>
      </c>
      <c r="G47" s="750">
        <v>0</v>
      </c>
      <c r="H47" s="750">
        <v>51.129188119621851</v>
      </c>
      <c r="I47" s="750">
        <v>609.45992238589247</v>
      </c>
      <c r="J47" s="751">
        <v>2064.6824426100375</v>
      </c>
    </row>
    <row r="48" spans="1:10" x14ac:dyDescent="0.25">
      <c r="A48" s="749" t="s">
        <v>610</v>
      </c>
      <c r="B48" s="750">
        <v>21707.919399947848</v>
      </c>
      <c r="C48" s="750">
        <v>21468.123507666824</v>
      </c>
      <c r="D48" s="750">
        <v>239.79589228102648</v>
      </c>
      <c r="E48" s="750">
        <v>1795.1457948799232</v>
      </c>
      <c r="F48" s="750">
        <v>0</v>
      </c>
      <c r="G48" s="750">
        <v>0</v>
      </c>
      <c r="H48" s="750">
        <v>0</v>
      </c>
      <c r="I48" s="750">
        <v>616.10671684144324</v>
      </c>
      <c r="J48" s="751">
        <v>2154.5894274999823</v>
      </c>
    </row>
    <row r="49" spans="1:10" x14ac:dyDescent="0.25">
      <c r="A49" s="749" t="s">
        <v>588</v>
      </c>
      <c r="B49" s="750">
        <v>22415.547363523416</v>
      </c>
      <c r="C49" s="750">
        <v>22202.338649064593</v>
      </c>
      <c r="D49" s="750">
        <v>213.72000634001932</v>
      </c>
      <c r="E49" s="750">
        <v>1814.0635944841831</v>
      </c>
      <c r="F49" s="750">
        <v>0</v>
      </c>
      <c r="G49" s="750">
        <v>0</v>
      </c>
      <c r="H49" s="750">
        <v>23.008134653829831</v>
      </c>
      <c r="I49" s="750">
        <v>651.89714852517864</v>
      </c>
      <c r="J49" s="751">
        <v>2197.4087936871661</v>
      </c>
    </row>
    <row r="50" spans="1:10" x14ac:dyDescent="0.25">
      <c r="A50" s="749" t="s">
        <v>589</v>
      </c>
      <c r="B50" s="750">
        <v>23263.269302546745</v>
      </c>
      <c r="C50" s="750">
        <v>23075.113890266537</v>
      </c>
      <c r="D50" s="750">
        <v>187.64412039901219</v>
      </c>
      <c r="E50" s="750">
        <v>1825.8233077516963</v>
      </c>
      <c r="F50" s="750">
        <v>0</v>
      </c>
      <c r="G50" s="750">
        <v>0</v>
      </c>
      <c r="H50" s="750">
        <v>63.911485149527309</v>
      </c>
      <c r="I50" s="750">
        <v>748.02002219006761</v>
      </c>
      <c r="J50" s="751">
        <v>2270.1409419416209</v>
      </c>
    </row>
    <row r="51" spans="1:10" x14ac:dyDescent="0.25">
      <c r="A51" s="749" t="s">
        <v>590</v>
      </c>
      <c r="B51" s="750">
        <v>24122.750954837589</v>
      </c>
      <c r="C51" s="750">
        <v>24122.750954837589</v>
      </c>
      <c r="D51" s="750">
        <v>0</v>
      </c>
      <c r="E51" s="750">
        <v>1520.5820546775537</v>
      </c>
      <c r="F51" s="750">
        <v>24.542010297418489</v>
      </c>
      <c r="G51" s="750">
        <v>0</v>
      </c>
      <c r="H51" s="750">
        <v>585.94049585086634</v>
      </c>
      <c r="I51" s="750">
        <v>1567.1096158664097</v>
      </c>
      <c r="J51" s="751">
        <v>2343.0433200709672</v>
      </c>
    </row>
    <row r="52" spans="1:10" x14ac:dyDescent="0.25">
      <c r="A52" s="749" t="s">
        <v>591</v>
      </c>
      <c r="B52" s="750">
        <v>25783.938276844103</v>
      </c>
      <c r="C52" s="750">
        <v>25783.938276844103</v>
      </c>
      <c r="D52" s="750">
        <v>0</v>
      </c>
      <c r="E52" s="750">
        <v>1514.9578439843954</v>
      </c>
      <c r="F52" s="750">
        <v>36.813015446127729</v>
      </c>
      <c r="G52" s="750">
        <v>0</v>
      </c>
      <c r="H52" s="750">
        <v>876.86557625151477</v>
      </c>
      <c r="I52" s="750">
        <v>3534.5607747094587</v>
      </c>
      <c r="J52" s="751">
        <v>2492.6446097295625</v>
      </c>
    </row>
    <row r="53" spans="1:10" x14ac:dyDescent="0.25">
      <c r="A53" s="749" t="s">
        <v>592</v>
      </c>
      <c r="B53" s="750">
        <v>26872.989983792049</v>
      </c>
      <c r="C53" s="750">
        <v>26872.989983792049</v>
      </c>
      <c r="D53" s="750">
        <v>0</v>
      </c>
      <c r="E53" s="750">
        <v>1506.7771738852559</v>
      </c>
      <c r="F53" s="750">
        <v>42.437226139286132</v>
      </c>
      <c r="G53" s="750">
        <v>0</v>
      </c>
      <c r="H53" s="750">
        <v>78.227657823021431</v>
      </c>
      <c r="I53" s="750">
        <v>6205.5495620785041</v>
      </c>
      <c r="J53" s="751">
        <v>2585.6030432092771</v>
      </c>
    </row>
    <row r="54" spans="1:10" x14ac:dyDescent="0.25">
      <c r="A54" s="749" t="s">
        <v>593</v>
      </c>
      <c r="B54" s="750">
        <v>28073.503320840769</v>
      </c>
      <c r="C54" s="750">
        <v>28073.503320840769</v>
      </c>
      <c r="D54" s="750">
        <v>0</v>
      </c>
      <c r="E54" s="750">
        <v>1488.8819580433883</v>
      </c>
      <c r="F54" s="750">
        <v>0</v>
      </c>
      <c r="G54" s="750">
        <v>0</v>
      </c>
      <c r="H54" s="750">
        <v>0</v>
      </c>
      <c r="I54" s="750">
        <v>7821.2319066585542</v>
      </c>
      <c r="J54" s="751">
        <v>2697.0646733100525</v>
      </c>
    </row>
    <row r="55" spans="1:10" x14ac:dyDescent="0.25">
      <c r="A55" s="749" t="s">
        <v>594</v>
      </c>
      <c r="B55" s="750">
        <v>28554.117689165214</v>
      </c>
      <c r="C55" s="750">
        <v>28554.117689165214</v>
      </c>
      <c r="D55" s="750">
        <v>0</v>
      </c>
      <c r="E55" s="750">
        <v>1755.2650281466181</v>
      </c>
      <c r="F55" s="750">
        <v>28.632345346988235</v>
      </c>
      <c r="G55" s="750">
        <v>0</v>
      </c>
      <c r="H55" s="750">
        <v>0</v>
      </c>
      <c r="I55" s="750">
        <v>9534.5710005470828</v>
      </c>
      <c r="J55" s="751">
        <v>2732.3438131125918</v>
      </c>
    </row>
    <row r="56" spans="1:10" x14ac:dyDescent="0.25">
      <c r="A56" s="749" t="s">
        <v>595</v>
      </c>
      <c r="B56" s="750">
        <v>29506.143171952572</v>
      </c>
      <c r="C56" s="750">
        <v>29506.143171952572</v>
      </c>
      <c r="D56" s="750">
        <v>0</v>
      </c>
      <c r="E56" s="750">
        <v>1723.0536396312564</v>
      </c>
      <c r="F56" s="750">
        <v>23.519426535026049</v>
      </c>
      <c r="G56" s="750">
        <v>0</v>
      </c>
      <c r="H56" s="750">
        <v>0</v>
      </c>
      <c r="I56" s="750">
        <v>10395.586528481514</v>
      </c>
      <c r="J56" s="751">
        <v>2810.571470935613</v>
      </c>
    </row>
    <row r="57" spans="1:10" x14ac:dyDescent="0.25">
      <c r="A57" s="749" t="s">
        <v>598</v>
      </c>
      <c r="B57" s="750">
        <v>31897</v>
      </c>
      <c r="C57" s="750">
        <v>31897</v>
      </c>
      <c r="D57" s="750">
        <v>0</v>
      </c>
      <c r="E57" s="750">
        <v>1716</v>
      </c>
      <c r="F57" s="750">
        <v>17</v>
      </c>
      <c r="G57" s="750">
        <v>0</v>
      </c>
      <c r="H57" s="750">
        <v>0</v>
      </c>
      <c r="I57" s="750">
        <v>10437</v>
      </c>
      <c r="J57" s="751">
        <v>3020</v>
      </c>
    </row>
    <row r="58" spans="1:10" x14ac:dyDescent="0.25">
      <c r="A58" s="749" t="s">
        <v>599</v>
      </c>
      <c r="B58" s="750">
        <v>33378</v>
      </c>
      <c r="C58" s="750">
        <v>33378</v>
      </c>
      <c r="D58" s="750">
        <v>0</v>
      </c>
      <c r="E58" s="750">
        <v>1686</v>
      </c>
      <c r="F58" s="750">
        <v>11</v>
      </c>
      <c r="G58" s="750">
        <v>0</v>
      </c>
      <c r="H58" s="750">
        <v>0.25</v>
      </c>
      <c r="I58" s="750">
        <v>10719</v>
      </c>
      <c r="J58" s="751">
        <v>3140</v>
      </c>
    </row>
    <row r="59" spans="1:10" x14ac:dyDescent="0.25">
      <c r="A59" s="749" t="s">
        <v>600</v>
      </c>
      <c r="B59" s="750">
        <v>35676</v>
      </c>
      <c r="C59" s="750">
        <v>35676</v>
      </c>
      <c r="D59" s="750">
        <v>0</v>
      </c>
      <c r="E59" s="750">
        <v>1636</v>
      </c>
      <c r="F59" s="750">
        <v>6</v>
      </c>
      <c r="G59" s="750">
        <v>0</v>
      </c>
      <c r="H59" s="750">
        <v>235</v>
      </c>
      <c r="I59" s="750">
        <v>10895</v>
      </c>
      <c r="J59" s="751">
        <v>3340</v>
      </c>
    </row>
    <row r="60" spans="1:10" x14ac:dyDescent="0.25">
      <c r="A60" s="749" t="s">
        <v>601</v>
      </c>
      <c r="B60" s="459">
        <v>37554</v>
      </c>
      <c r="C60" s="459">
        <v>37554</v>
      </c>
      <c r="D60" s="459">
        <v>0</v>
      </c>
      <c r="E60" s="459">
        <v>1560</v>
      </c>
      <c r="F60" s="459">
        <v>0</v>
      </c>
      <c r="G60" s="459">
        <v>0</v>
      </c>
      <c r="H60" s="459">
        <v>160</v>
      </c>
      <c r="I60" s="459">
        <v>10870</v>
      </c>
      <c r="J60" s="752">
        <v>3507</v>
      </c>
    </row>
    <row r="61" spans="1:10" x14ac:dyDescent="0.25">
      <c r="A61" s="749">
        <v>38717</v>
      </c>
      <c r="B61" s="459">
        <v>39541</v>
      </c>
      <c r="C61" s="459">
        <v>39541</v>
      </c>
      <c r="D61" s="459">
        <v>0</v>
      </c>
      <c r="E61" s="459">
        <v>1512</v>
      </c>
      <c r="F61" s="459">
        <v>0</v>
      </c>
      <c r="G61" s="459">
        <v>0</v>
      </c>
      <c r="H61" s="459">
        <v>0</v>
      </c>
      <c r="I61" s="459">
        <v>11023</v>
      </c>
      <c r="J61" s="752">
        <v>3685</v>
      </c>
    </row>
    <row r="62" spans="1:10" x14ac:dyDescent="0.25">
      <c r="A62" s="749" t="s">
        <v>602</v>
      </c>
      <c r="B62" s="459">
        <v>41072</v>
      </c>
      <c r="C62" s="459">
        <v>41072</v>
      </c>
      <c r="D62" s="459">
        <v>0</v>
      </c>
      <c r="E62" s="459">
        <v>1457</v>
      </c>
      <c r="F62" s="459">
        <v>0</v>
      </c>
      <c r="G62" s="459">
        <v>0</v>
      </c>
      <c r="H62" s="459">
        <v>0</v>
      </c>
      <c r="I62" s="459">
        <v>10746</v>
      </c>
      <c r="J62" s="752">
        <v>3824</v>
      </c>
    </row>
    <row r="63" spans="1:10" x14ac:dyDescent="0.25">
      <c r="A63" s="749"/>
      <c r="B63" s="459"/>
      <c r="C63" s="459"/>
      <c r="D63" s="459"/>
      <c r="E63" s="459"/>
      <c r="F63" s="459"/>
      <c r="G63" s="459"/>
      <c r="H63" s="459"/>
      <c r="I63" s="459"/>
      <c r="J63" s="752"/>
    </row>
    <row r="64" spans="1:10" ht="14.4" x14ac:dyDescent="0.25">
      <c r="A64" s="749" t="s">
        <v>550</v>
      </c>
      <c r="B64" s="459">
        <v>41071.555</v>
      </c>
      <c r="C64" s="459">
        <v>41071.555</v>
      </c>
      <c r="D64" s="459">
        <v>0</v>
      </c>
      <c r="E64" s="459">
        <v>1456.9469999999999</v>
      </c>
      <c r="F64" s="459">
        <v>0</v>
      </c>
      <c r="G64" s="459">
        <v>0</v>
      </c>
      <c r="H64" s="459">
        <v>0</v>
      </c>
      <c r="I64" s="459">
        <v>10745.629000000001</v>
      </c>
      <c r="J64" s="752">
        <v>3824.0471412000002</v>
      </c>
    </row>
    <row r="65" spans="1:10" x14ac:dyDescent="0.25">
      <c r="A65" s="749">
        <v>39447</v>
      </c>
      <c r="B65" s="459">
        <v>41709.93</v>
      </c>
      <c r="C65" s="459">
        <v>41709.93</v>
      </c>
      <c r="D65" s="459">
        <v>0</v>
      </c>
      <c r="E65" s="459">
        <v>1413.6869999999999</v>
      </c>
      <c r="F65" s="459">
        <v>0</v>
      </c>
      <c r="G65" s="459">
        <v>0</v>
      </c>
      <c r="H65" s="459">
        <v>0</v>
      </c>
      <c r="I65" s="459">
        <v>10838.938</v>
      </c>
      <c r="J65" s="752">
        <v>3880.9036053999998</v>
      </c>
    </row>
    <row r="66" spans="1:10" x14ac:dyDescent="0.25">
      <c r="A66" s="749">
        <v>39813</v>
      </c>
      <c r="B66" s="459">
        <v>41704.661999999997</v>
      </c>
      <c r="C66" s="459">
        <v>41704.661999999997</v>
      </c>
      <c r="D66" s="459">
        <v>0</v>
      </c>
      <c r="E66" s="459">
        <v>1384.346</v>
      </c>
      <c r="F66" s="459">
        <v>0</v>
      </c>
      <c r="G66" s="459">
        <v>0</v>
      </c>
      <c r="H66" s="459">
        <v>0</v>
      </c>
      <c r="I66" s="459">
        <v>10863.566000000001</v>
      </c>
      <c r="J66" s="752">
        <v>3877.9915663000002</v>
      </c>
    </row>
    <row r="67" spans="1:10" x14ac:dyDescent="0.25">
      <c r="A67" s="749">
        <v>40178</v>
      </c>
      <c r="B67" s="459">
        <v>56415.362999999998</v>
      </c>
      <c r="C67" s="459">
        <v>56415.362999999998</v>
      </c>
      <c r="D67" s="459">
        <v>0</v>
      </c>
      <c r="E67" s="459">
        <v>1329.6120000000001</v>
      </c>
      <c r="F67" s="459">
        <v>0</v>
      </c>
      <c r="G67" s="459">
        <v>0</v>
      </c>
      <c r="H67" s="459">
        <v>0</v>
      </c>
      <c r="I67" s="459">
        <v>25604.266</v>
      </c>
      <c r="J67" s="752">
        <v>5248.9636817999999</v>
      </c>
    </row>
    <row r="68" spans="1:10" ht="24.9" customHeight="1" x14ac:dyDescent="0.25">
      <c r="A68" s="753"/>
      <c r="B68" s="754" t="s">
        <v>246</v>
      </c>
      <c r="C68" s="755"/>
      <c r="D68" s="755"/>
      <c r="E68" s="755"/>
      <c r="F68" s="755"/>
      <c r="G68" s="755"/>
      <c r="H68" s="755"/>
      <c r="I68" s="755"/>
      <c r="J68" s="756"/>
    </row>
    <row r="69" spans="1:10" x14ac:dyDescent="0.25">
      <c r="A69" s="749" t="s">
        <v>628</v>
      </c>
      <c r="B69" s="757">
        <v>1174.437451107714</v>
      </c>
      <c r="C69" s="750">
        <v>84.874452278572264</v>
      </c>
      <c r="D69" s="750">
        <v>1089.5629988291416</v>
      </c>
      <c r="E69" s="750">
        <v>0</v>
      </c>
      <c r="F69" s="750">
        <v>0</v>
      </c>
      <c r="G69" s="750">
        <v>0</v>
      </c>
      <c r="H69" s="750">
        <v>0</v>
      </c>
      <c r="I69" s="750">
        <v>0</v>
      </c>
      <c r="J69" s="751">
        <v>128.90324345381552</v>
      </c>
    </row>
    <row r="70" spans="1:10" x14ac:dyDescent="0.25">
      <c r="A70" s="749" t="s">
        <v>551</v>
      </c>
      <c r="B70" s="757">
        <v>1641.7582305210576</v>
      </c>
      <c r="C70" s="750">
        <v>468.34336317573616</v>
      </c>
      <c r="D70" s="750">
        <v>1173.4148673453215</v>
      </c>
      <c r="E70" s="750">
        <v>401.36412673903152</v>
      </c>
      <c r="F70" s="750">
        <v>0</v>
      </c>
      <c r="G70" s="750">
        <v>0</v>
      </c>
      <c r="H70" s="750">
        <v>0</v>
      </c>
      <c r="I70" s="750">
        <v>0</v>
      </c>
      <c r="J70" s="751">
        <v>180.70092240614778</v>
      </c>
    </row>
    <row r="71" spans="1:10" x14ac:dyDescent="0.25">
      <c r="A71" s="749" t="s">
        <v>552</v>
      </c>
      <c r="B71" s="757">
        <v>1694.9325861654643</v>
      </c>
      <c r="C71" s="750">
        <v>525.09676198851639</v>
      </c>
      <c r="D71" s="750">
        <v>1169.8358241769479</v>
      </c>
      <c r="E71" s="750">
        <v>445.84652040310255</v>
      </c>
      <c r="F71" s="750">
        <v>0</v>
      </c>
      <c r="G71" s="750">
        <v>0</v>
      </c>
      <c r="H71" s="750">
        <v>0</v>
      </c>
      <c r="I71" s="750">
        <v>0</v>
      </c>
      <c r="J71" s="751">
        <v>185.79694011131437</v>
      </c>
    </row>
    <row r="72" spans="1:10" x14ac:dyDescent="0.25">
      <c r="A72" s="749" t="s">
        <v>553</v>
      </c>
      <c r="B72" s="757">
        <v>1728.1665584432185</v>
      </c>
      <c r="C72" s="750">
        <v>579.29370139531557</v>
      </c>
      <c r="D72" s="750">
        <v>1148.8728570479029</v>
      </c>
      <c r="E72" s="750">
        <v>562.93236119703658</v>
      </c>
      <c r="F72" s="750">
        <v>5.1129188119621851</v>
      </c>
      <c r="G72" s="750">
        <v>0</v>
      </c>
      <c r="H72" s="750">
        <v>0</v>
      </c>
      <c r="I72" s="750">
        <v>0</v>
      </c>
      <c r="J72" s="751">
        <v>188.27394688345359</v>
      </c>
    </row>
    <row r="73" spans="1:10" x14ac:dyDescent="0.25">
      <c r="A73" s="749" t="s">
        <v>489</v>
      </c>
      <c r="B73" s="757">
        <v>1608.5242582433034</v>
      </c>
      <c r="C73" s="750">
        <v>699.44729347642692</v>
      </c>
      <c r="D73" s="750">
        <v>909.07696476687647</v>
      </c>
      <c r="E73" s="750">
        <v>620.19705189101307</v>
      </c>
      <c r="F73" s="750">
        <v>5.6242106931584033</v>
      </c>
      <c r="G73" s="750">
        <v>0</v>
      </c>
      <c r="H73" s="750">
        <v>0</v>
      </c>
      <c r="I73" s="750">
        <v>0</v>
      </c>
      <c r="J73" s="751">
        <v>173.83625576761327</v>
      </c>
    </row>
    <row r="74" spans="1:10" x14ac:dyDescent="0.25">
      <c r="A74" s="749" t="s">
        <v>554</v>
      </c>
      <c r="B74" s="757">
        <v>1641.7582305210576</v>
      </c>
      <c r="C74" s="750">
        <v>750.57648159604878</v>
      </c>
      <c r="D74" s="750">
        <v>891.18174892500883</v>
      </c>
      <c r="E74" s="750">
        <v>693.82308278326855</v>
      </c>
      <c r="F74" s="750">
        <v>5.1129188119621851</v>
      </c>
      <c r="G74" s="750">
        <v>0</v>
      </c>
      <c r="H74" s="750">
        <v>0</v>
      </c>
      <c r="I74" s="750">
        <v>0</v>
      </c>
      <c r="J74" s="751">
        <v>175.87126197333254</v>
      </c>
    </row>
    <row r="75" spans="1:10" x14ac:dyDescent="0.25">
      <c r="A75" s="749" t="s">
        <v>555</v>
      </c>
      <c r="B75" s="757">
        <v>1580.4032047775113</v>
      </c>
      <c r="C75" s="750">
        <v>711.71829862513619</v>
      </c>
      <c r="D75" s="750">
        <v>868.68490615237522</v>
      </c>
      <c r="E75" s="750">
        <v>875.84299248912225</v>
      </c>
      <c r="F75" s="750">
        <v>5.1129188119621851</v>
      </c>
      <c r="G75" s="750">
        <v>0</v>
      </c>
      <c r="H75" s="750">
        <v>0</v>
      </c>
      <c r="I75" s="750">
        <v>573.15819882096093</v>
      </c>
      <c r="J75" s="751">
        <v>167.19244515116344</v>
      </c>
    </row>
    <row r="76" spans="1:10" x14ac:dyDescent="0.25">
      <c r="A76" s="749" t="s">
        <v>556</v>
      </c>
      <c r="B76" s="757">
        <v>1372.3074091306505</v>
      </c>
      <c r="C76" s="750">
        <v>521.51771882014282</v>
      </c>
      <c r="D76" s="750">
        <v>850.78969031050758</v>
      </c>
      <c r="E76" s="750">
        <v>909.58825664807273</v>
      </c>
      <c r="F76" s="750">
        <v>4.6016269307659661</v>
      </c>
      <c r="G76" s="750">
        <v>0</v>
      </c>
      <c r="H76" s="750">
        <v>0</v>
      </c>
      <c r="I76" s="750">
        <v>613.03896555426593</v>
      </c>
      <c r="J76" s="751">
        <v>143.04106914159667</v>
      </c>
    </row>
    <row r="77" spans="1:10" x14ac:dyDescent="0.25">
      <c r="A77" s="749" t="s">
        <v>557</v>
      </c>
      <c r="B77" s="757">
        <v>1276.1845354657614</v>
      </c>
      <c r="C77" s="750">
        <v>436.1319746603744</v>
      </c>
      <c r="D77" s="750">
        <v>840.05256080538697</v>
      </c>
      <c r="E77" s="750">
        <v>938.22060199506097</v>
      </c>
      <c r="F77" s="750">
        <v>5.1129188119621851</v>
      </c>
      <c r="G77" s="750">
        <v>0</v>
      </c>
      <c r="H77" s="750">
        <v>0</v>
      </c>
      <c r="I77" s="750">
        <v>682.57466139695168</v>
      </c>
      <c r="J77" s="751">
        <v>131.91330534862436</v>
      </c>
    </row>
    <row r="78" spans="1:10" x14ac:dyDescent="0.25">
      <c r="A78" s="749" t="s">
        <v>558</v>
      </c>
      <c r="B78" s="757">
        <v>1226.0779311085319</v>
      </c>
      <c r="C78" s="750">
        <v>395.22862416467689</v>
      </c>
      <c r="D78" s="750">
        <v>830.33801506265888</v>
      </c>
      <c r="E78" s="750">
        <v>966.85294734204922</v>
      </c>
      <c r="F78" s="750">
        <v>4.6016269307659661</v>
      </c>
      <c r="G78" s="750">
        <v>0</v>
      </c>
      <c r="H78" s="750">
        <v>0</v>
      </c>
      <c r="I78" s="750">
        <v>709.67313110035127</v>
      </c>
      <c r="J78" s="751">
        <v>125.26651089307353</v>
      </c>
    </row>
    <row r="79" spans="1:10" x14ac:dyDescent="0.25">
      <c r="A79" s="749" t="s">
        <v>559</v>
      </c>
      <c r="B79" s="757">
        <v>1180.5729536820686</v>
      </c>
      <c r="C79" s="750">
        <v>365.06240317409998</v>
      </c>
      <c r="D79" s="750">
        <v>815.51055050796845</v>
      </c>
      <c r="E79" s="750">
        <v>989.34979011468283</v>
      </c>
      <c r="F79" s="750">
        <v>4.6016269307659661</v>
      </c>
      <c r="G79" s="750">
        <v>0</v>
      </c>
      <c r="H79" s="750">
        <v>0</v>
      </c>
      <c r="I79" s="750">
        <v>723.98930377384534</v>
      </c>
      <c r="J79" s="751">
        <v>119.13100831871891</v>
      </c>
    </row>
    <row r="80" spans="1:10" x14ac:dyDescent="0.25">
      <c r="A80" s="749" t="s">
        <v>560</v>
      </c>
      <c r="B80" s="757">
        <v>1225.0553473461396</v>
      </c>
      <c r="C80" s="750">
        <v>427.44001268003865</v>
      </c>
      <c r="D80" s="750">
        <v>797.61533466610081</v>
      </c>
      <c r="E80" s="750">
        <v>992.41754140186015</v>
      </c>
      <c r="F80" s="750">
        <v>4.6016269307659661</v>
      </c>
      <c r="G80" s="750">
        <v>0</v>
      </c>
      <c r="H80" s="750">
        <v>19.429091485456304</v>
      </c>
      <c r="I80" s="750">
        <v>742.39581149690923</v>
      </c>
      <c r="J80" s="751">
        <v>121.86452732090622</v>
      </c>
    </row>
    <row r="81" spans="1:10" x14ac:dyDescent="0.25">
      <c r="A81" s="749" t="s">
        <v>561</v>
      </c>
      <c r="B81" s="757">
        <v>1321.1782210110287</v>
      </c>
      <c r="C81" s="750">
        <v>539.92422654320671</v>
      </c>
      <c r="D81" s="750">
        <v>781.25399446782183</v>
      </c>
      <c r="E81" s="750">
        <v>994.97400080784121</v>
      </c>
      <c r="F81" s="750">
        <v>4.0903350495697479</v>
      </c>
      <c r="G81" s="750">
        <v>0</v>
      </c>
      <c r="H81" s="750">
        <v>102.2583762392437</v>
      </c>
      <c r="I81" s="750">
        <v>812.44279922079124</v>
      </c>
      <c r="J81" s="751">
        <v>129.8681378238395</v>
      </c>
    </row>
    <row r="82" spans="1:10" x14ac:dyDescent="0.25">
      <c r="A82" s="749" t="s">
        <v>562</v>
      </c>
      <c r="B82" s="757">
        <v>1655.5631113133554</v>
      </c>
      <c r="C82" s="750">
        <v>886.58012199424286</v>
      </c>
      <c r="D82" s="750">
        <v>769.49428120030882</v>
      </c>
      <c r="E82" s="750">
        <v>932.59639130190249</v>
      </c>
      <c r="F82" s="750">
        <v>4.0903350495697479</v>
      </c>
      <c r="G82" s="750">
        <v>0</v>
      </c>
      <c r="H82" s="750">
        <v>13.293588911101681</v>
      </c>
      <c r="I82" s="750">
        <v>826.24768001308905</v>
      </c>
      <c r="J82" s="751">
        <v>161.56823445800504</v>
      </c>
    </row>
    <row r="83" spans="1:10" x14ac:dyDescent="0.25">
      <c r="A83" s="749" t="s">
        <v>563</v>
      </c>
      <c r="B83" s="757">
        <v>1795.1457948799232</v>
      </c>
      <c r="C83" s="750">
        <v>1039.4563944719123</v>
      </c>
      <c r="D83" s="750">
        <v>755.17810852681475</v>
      </c>
      <c r="E83" s="750">
        <v>942.82222892582695</v>
      </c>
      <c r="F83" s="750">
        <v>4.6016269307659661</v>
      </c>
      <c r="G83" s="750">
        <v>0</v>
      </c>
      <c r="H83" s="750">
        <v>0</v>
      </c>
      <c r="I83" s="750">
        <v>836.47351763701352</v>
      </c>
      <c r="J83" s="751">
        <v>173.8392396067143</v>
      </c>
    </row>
    <row r="84" spans="1:10" x14ac:dyDescent="0.25">
      <c r="A84" s="749" t="s">
        <v>564</v>
      </c>
      <c r="B84" s="757">
        <v>1705.669715670585</v>
      </c>
      <c r="C84" s="750">
        <v>983.72557942152434</v>
      </c>
      <c r="D84" s="750">
        <v>721.94413624906053</v>
      </c>
      <c r="E84" s="750">
        <v>926.97218060874411</v>
      </c>
      <c r="F84" s="750">
        <v>3.5790431683735293</v>
      </c>
      <c r="G84" s="750">
        <v>0</v>
      </c>
      <c r="H84" s="750">
        <v>0</v>
      </c>
      <c r="I84" s="750">
        <v>863.57198734041299</v>
      </c>
      <c r="J84" s="751">
        <v>162.59081822039749</v>
      </c>
    </row>
    <row r="85" spans="1:10" x14ac:dyDescent="0.25">
      <c r="A85" s="749" t="s">
        <v>565</v>
      </c>
      <c r="B85" s="750">
        <v>1675.5034946800081</v>
      </c>
      <c r="C85" s="750">
        <v>969.92069862922654</v>
      </c>
      <c r="D85" s="750">
        <v>705.58279605078155</v>
      </c>
      <c r="E85" s="750">
        <v>917.25763486601602</v>
      </c>
      <c r="F85" s="750">
        <v>3.5790431683735293</v>
      </c>
      <c r="G85" s="750">
        <v>0</v>
      </c>
      <c r="H85" s="750">
        <v>0</v>
      </c>
      <c r="I85" s="750">
        <v>909.58825664807273</v>
      </c>
      <c r="J85" s="751">
        <v>157.47789940843529</v>
      </c>
    </row>
    <row r="86" spans="1:10" x14ac:dyDescent="0.25">
      <c r="A86" s="749" t="s">
        <v>566</v>
      </c>
      <c r="B86" s="750">
        <v>2000.1738392396067</v>
      </c>
      <c r="C86" s="750">
        <v>1309.9297996247117</v>
      </c>
      <c r="D86" s="750">
        <v>690.24403961489497</v>
      </c>
      <c r="E86" s="750">
        <v>911.12213229166139</v>
      </c>
      <c r="F86" s="750">
        <v>2.045167524784874</v>
      </c>
      <c r="G86" s="750">
        <v>0</v>
      </c>
      <c r="H86" s="750">
        <v>0</v>
      </c>
      <c r="I86" s="750">
        <v>990.37237387707523</v>
      </c>
      <c r="J86" s="751">
        <v>188.12948195897292</v>
      </c>
    </row>
    <row r="87" spans="1:10" x14ac:dyDescent="0.25">
      <c r="A87" s="749" t="s">
        <v>567</v>
      </c>
      <c r="B87" s="750">
        <v>2103.9660911224391</v>
      </c>
      <c r="C87" s="750">
        <v>1427.526932299842</v>
      </c>
      <c r="D87" s="750">
        <v>676.43915882259705</v>
      </c>
      <c r="E87" s="750">
        <v>931.57380753951009</v>
      </c>
      <c r="F87" s="750">
        <v>2.045167524784874</v>
      </c>
      <c r="G87" s="750">
        <v>0</v>
      </c>
      <c r="H87" s="750">
        <v>0</v>
      </c>
      <c r="I87" s="750">
        <v>1070.1339073436852</v>
      </c>
      <c r="J87" s="751">
        <v>195.93832044649687</v>
      </c>
    </row>
    <row r="88" spans="1:10" x14ac:dyDescent="0.25">
      <c r="A88" s="749" t="s">
        <v>568</v>
      </c>
      <c r="B88" s="750">
        <v>2090.6725022113374</v>
      </c>
      <c r="C88" s="750">
        <v>1427.526932299842</v>
      </c>
      <c r="D88" s="750">
        <v>663.14556991149539</v>
      </c>
      <c r="E88" s="750">
        <v>984.74816318391686</v>
      </c>
      <c r="F88" s="750">
        <v>1.5338756435886556</v>
      </c>
      <c r="G88" s="750">
        <v>0</v>
      </c>
      <c r="H88" s="750">
        <v>0</v>
      </c>
      <c r="I88" s="750">
        <v>1210.7391746726455</v>
      </c>
      <c r="J88" s="751">
        <v>193.25154387075156</v>
      </c>
    </row>
    <row r="89" spans="1:10" x14ac:dyDescent="0.25">
      <c r="A89" s="749" t="s">
        <v>569</v>
      </c>
      <c r="B89" s="750">
        <v>2275.7601632043684</v>
      </c>
      <c r="C89" s="750">
        <v>1625.3968903227785</v>
      </c>
      <c r="D89" s="750">
        <v>649.85198100039372</v>
      </c>
      <c r="E89" s="750">
        <v>1014.9143841744938</v>
      </c>
      <c r="F89" s="750">
        <v>1.5338756435886556</v>
      </c>
      <c r="G89" s="750">
        <v>0</v>
      </c>
      <c r="H89" s="750">
        <v>0</v>
      </c>
      <c r="I89" s="750">
        <v>1379.9767873485937</v>
      </c>
      <c r="J89" s="751">
        <v>209.72815069619088</v>
      </c>
    </row>
    <row r="90" spans="1:10" x14ac:dyDescent="0.25">
      <c r="A90" s="749" t="s">
        <v>570</v>
      </c>
      <c r="B90" s="750">
        <v>3361.2328269839404</v>
      </c>
      <c r="C90" s="750">
        <v>2726.2083105382371</v>
      </c>
      <c r="D90" s="750">
        <v>635.0245164457034</v>
      </c>
      <c r="E90" s="750">
        <v>1071.667782987274</v>
      </c>
      <c r="F90" s="750">
        <v>1.5338756435886556</v>
      </c>
      <c r="G90" s="750">
        <v>0</v>
      </c>
      <c r="H90" s="750">
        <v>0</v>
      </c>
      <c r="I90" s="750">
        <v>1608.0129663621071</v>
      </c>
      <c r="J90" s="751">
        <v>310.36600771788653</v>
      </c>
    </row>
    <row r="91" spans="1:10" x14ac:dyDescent="0.25">
      <c r="A91" s="749" t="s">
        <v>571</v>
      </c>
      <c r="B91" s="750">
        <v>4366.9439572969022</v>
      </c>
      <c r="C91" s="750">
        <v>3748.7920729306738</v>
      </c>
      <c r="D91" s="750">
        <v>618.15188436622816</v>
      </c>
      <c r="E91" s="750">
        <v>1147.8502732855104</v>
      </c>
      <c r="F91" s="750">
        <v>1.022583762392437</v>
      </c>
      <c r="G91" s="750">
        <v>0</v>
      </c>
      <c r="H91" s="750">
        <v>0</v>
      </c>
      <c r="I91" s="750">
        <v>1627.4420578475635</v>
      </c>
      <c r="J91" s="751">
        <v>404.21192540420799</v>
      </c>
    </row>
    <row r="92" spans="1:10" x14ac:dyDescent="0.25">
      <c r="A92" s="749"/>
      <c r="B92" s="750"/>
      <c r="C92" s="750"/>
      <c r="D92" s="750"/>
      <c r="E92" s="750"/>
      <c r="F92" s="750"/>
      <c r="G92" s="750"/>
      <c r="H92" s="750"/>
      <c r="I92" s="750"/>
      <c r="J92" s="751"/>
    </row>
    <row r="93" spans="1:10" x14ac:dyDescent="0.25">
      <c r="A93" s="749" t="s">
        <v>572</v>
      </c>
      <c r="B93" s="750">
        <v>4678.832004826595</v>
      </c>
      <c r="C93" s="750">
        <v>4078.0640444210389</v>
      </c>
      <c r="D93" s="750">
        <v>600.76796040555678</v>
      </c>
      <c r="E93" s="750">
        <v>1178.5277861572836</v>
      </c>
      <c r="F93" s="750">
        <v>1.022583762392437</v>
      </c>
      <c r="G93" s="750">
        <v>0</v>
      </c>
      <c r="H93" s="750">
        <v>0</v>
      </c>
      <c r="I93" s="750">
        <v>1582.4483723022963</v>
      </c>
      <c r="J93" s="751">
        <v>432.71634326547451</v>
      </c>
    </row>
    <row r="94" spans="1:10" x14ac:dyDescent="0.25">
      <c r="A94" s="749" t="s">
        <v>573</v>
      </c>
      <c r="B94" s="750">
        <v>5301.074224242393</v>
      </c>
      <c r="C94" s="750">
        <v>4718.2014796787043</v>
      </c>
      <c r="D94" s="750">
        <v>582.87274456368914</v>
      </c>
      <c r="E94" s="750">
        <v>1240.9053956632222</v>
      </c>
      <c r="F94" s="750">
        <v>1.022583762392437</v>
      </c>
      <c r="G94" s="750">
        <v>0</v>
      </c>
      <c r="H94" s="750">
        <v>0</v>
      </c>
      <c r="I94" s="750">
        <v>1545.1240649749723</v>
      </c>
      <c r="J94" s="751">
        <v>490.32891406717351</v>
      </c>
    </row>
    <row r="95" spans="1:10" x14ac:dyDescent="0.25">
      <c r="A95" s="749" t="s">
        <v>574</v>
      </c>
      <c r="B95" s="750">
        <v>6009.2134796991559</v>
      </c>
      <c r="C95" s="750">
        <v>5445.7698266209236</v>
      </c>
      <c r="D95" s="750">
        <v>563.95494495942899</v>
      </c>
      <c r="E95" s="750">
        <v>1294.5910431888253</v>
      </c>
      <c r="F95" s="750">
        <v>0.51129188119621849</v>
      </c>
      <c r="G95" s="750">
        <v>0</v>
      </c>
      <c r="H95" s="750">
        <v>0</v>
      </c>
      <c r="I95" s="750">
        <v>1392.247792497303</v>
      </c>
      <c r="J95" s="751">
        <v>554.24039921670089</v>
      </c>
    </row>
    <row r="96" spans="1:10" x14ac:dyDescent="0.25">
      <c r="A96" s="749" t="s">
        <v>575</v>
      </c>
      <c r="B96" s="750">
        <v>7054.2940848642265</v>
      </c>
      <c r="C96" s="750">
        <v>6509.7682313902542</v>
      </c>
      <c r="D96" s="750">
        <v>544.52585347397269</v>
      </c>
      <c r="E96" s="750">
        <v>1377.4203279426126</v>
      </c>
      <c r="F96" s="750">
        <v>0.51129188119621849</v>
      </c>
      <c r="G96" s="750">
        <v>0</v>
      </c>
      <c r="H96" s="750">
        <v>0</v>
      </c>
      <c r="I96" s="750">
        <v>1322.2008047734209</v>
      </c>
      <c r="J96" s="751">
        <v>647.24826219749161</v>
      </c>
    </row>
    <row r="97" spans="1:10" x14ac:dyDescent="0.25">
      <c r="A97" s="749" t="s">
        <v>576</v>
      </c>
      <c r="B97" s="750">
        <v>8440.4063747871751</v>
      </c>
      <c r="C97" s="750">
        <v>7915.3096127986582</v>
      </c>
      <c r="D97" s="750">
        <v>525.09676198851639</v>
      </c>
      <c r="E97" s="750">
        <v>1508.8223414100407</v>
      </c>
      <c r="F97" s="750">
        <v>0</v>
      </c>
      <c r="G97" s="750">
        <v>0</v>
      </c>
      <c r="H97" s="750">
        <v>44.993685545267226</v>
      </c>
      <c r="I97" s="750">
        <v>1293.5684594264328</v>
      </c>
      <c r="J97" s="751">
        <v>771.36283149523729</v>
      </c>
    </row>
    <row r="98" spans="1:10" x14ac:dyDescent="0.25">
      <c r="A98" s="749" t="s">
        <v>577</v>
      </c>
      <c r="B98" s="750">
        <v>9787.1491898580152</v>
      </c>
      <c r="C98" s="750">
        <v>9282.5041031173459</v>
      </c>
      <c r="D98" s="750">
        <v>504.64508674066764</v>
      </c>
      <c r="E98" s="750">
        <v>1620.7952633920127</v>
      </c>
      <c r="F98" s="750">
        <v>0</v>
      </c>
      <c r="G98" s="750">
        <v>0</v>
      </c>
      <c r="H98" s="750">
        <v>93.055122377711768</v>
      </c>
      <c r="I98" s="750">
        <v>1315.042718436674</v>
      </c>
      <c r="J98" s="751">
        <v>892.79256274702811</v>
      </c>
    </row>
    <row r="99" spans="1:10" x14ac:dyDescent="0.25">
      <c r="A99" s="749" t="s">
        <v>578</v>
      </c>
      <c r="B99" s="750">
        <v>10914.547787895675</v>
      </c>
      <c r="C99" s="750">
        <v>10430.354376402858</v>
      </c>
      <c r="D99" s="750">
        <v>484.19341149281894</v>
      </c>
      <c r="E99" s="750">
        <v>1706.181007551781</v>
      </c>
      <c r="F99" s="750">
        <v>0</v>
      </c>
      <c r="G99" s="750">
        <v>0</v>
      </c>
      <c r="H99" s="750">
        <v>0</v>
      </c>
      <c r="I99" s="750">
        <v>1318.6217616050476</v>
      </c>
      <c r="J99" s="751">
        <v>995.35340731345264</v>
      </c>
    </row>
    <row r="100" spans="1:10" x14ac:dyDescent="0.25">
      <c r="A100" s="749" t="s">
        <v>579</v>
      </c>
      <c r="B100" s="750">
        <v>11562.865893252481</v>
      </c>
      <c r="C100" s="750">
        <v>11100.658032651099</v>
      </c>
      <c r="D100" s="750">
        <v>462.20786060138153</v>
      </c>
      <c r="E100" s="750">
        <v>1798.7248380482968</v>
      </c>
      <c r="F100" s="750">
        <v>0</v>
      </c>
      <c r="G100" s="750">
        <v>0</v>
      </c>
      <c r="H100" s="750">
        <v>0</v>
      </c>
      <c r="I100" s="750">
        <v>1189.7762075436005</v>
      </c>
      <c r="J100" s="751">
        <v>1054.2838590266026</v>
      </c>
    </row>
    <row r="101" spans="1:10" x14ac:dyDescent="0.25">
      <c r="A101" s="749" t="s">
        <v>580</v>
      </c>
      <c r="B101" s="750">
        <v>12060.864185537597</v>
      </c>
      <c r="C101" s="750">
        <v>11620.641875827654</v>
      </c>
      <c r="D101" s="750">
        <v>440.22230970994411</v>
      </c>
      <c r="E101" s="750">
        <v>1905.0735493371101</v>
      </c>
      <c r="F101" s="750">
        <v>0</v>
      </c>
      <c r="G101" s="750">
        <v>0</v>
      </c>
      <c r="H101" s="750">
        <v>4.0903350495697479</v>
      </c>
      <c r="I101" s="750">
        <v>1147.8502732855104</v>
      </c>
      <c r="J101" s="751">
        <v>1100.3434162519495</v>
      </c>
    </row>
    <row r="102" spans="1:10" x14ac:dyDescent="0.25">
      <c r="A102" s="749" t="s">
        <v>581</v>
      </c>
      <c r="B102" s="750">
        <v>12614.082000991906</v>
      </c>
      <c r="C102" s="750">
        <v>12196.356534054596</v>
      </c>
      <c r="D102" s="750">
        <v>417.7254669373105</v>
      </c>
      <c r="E102" s="750">
        <v>2040.565897854108</v>
      </c>
      <c r="F102" s="750">
        <v>0</v>
      </c>
      <c r="G102" s="750">
        <v>0</v>
      </c>
      <c r="H102" s="750">
        <v>0</v>
      </c>
      <c r="I102" s="750">
        <v>1025.140221798418</v>
      </c>
      <c r="J102" s="751">
        <v>1147.4231812716646</v>
      </c>
    </row>
    <row r="103" spans="1:10" x14ac:dyDescent="0.25">
      <c r="A103" s="749" t="s">
        <v>582</v>
      </c>
      <c r="B103" s="750">
        <v>13108.501250108649</v>
      </c>
      <c r="C103" s="750">
        <v>12715.317793468757</v>
      </c>
      <c r="D103" s="750">
        <v>393.18345663989203</v>
      </c>
      <c r="E103" s="750">
        <v>2178.1034138958908</v>
      </c>
      <c r="F103" s="750">
        <v>0</v>
      </c>
      <c r="G103" s="750">
        <v>0</v>
      </c>
      <c r="H103" s="750">
        <v>130.3794297050357</v>
      </c>
      <c r="I103" s="750">
        <v>953.0480665497513</v>
      </c>
      <c r="J103" s="751">
        <v>1201.5359208111136</v>
      </c>
    </row>
    <row r="104" spans="1:10" x14ac:dyDescent="0.25">
      <c r="A104" s="749" t="s">
        <v>583</v>
      </c>
      <c r="B104" s="750">
        <v>14090.181662005389</v>
      </c>
      <c r="C104" s="750">
        <v>13721.540215662915</v>
      </c>
      <c r="D104" s="750">
        <v>368.64144634247356</v>
      </c>
      <c r="E104" s="750">
        <v>2327.4006432051865</v>
      </c>
      <c r="F104" s="750">
        <v>0</v>
      </c>
      <c r="G104" s="750">
        <v>0</v>
      </c>
      <c r="H104" s="750">
        <v>147.25206178451091</v>
      </c>
      <c r="I104" s="750">
        <v>876.86557625151477</v>
      </c>
      <c r="J104" s="751">
        <v>1282.1378086559466</v>
      </c>
    </row>
    <row r="105" spans="1:10" x14ac:dyDescent="0.25">
      <c r="A105" s="749" t="s">
        <v>584</v>
      </c>
      <c r="B105" s="750">
        <v>13860.100315467091</v>
      </c>
      <c r="C105" s="750">
        <v>13516.000879422036</v>
      </c>
      <c r="D105" s="750">
        <v>343.07685228266263</v>
      </c>
      <c r="E105" s="750">
        <v>2418.9218899393095</v>
      </c>
      <c r="F105" s="750">
        <v>0</v>
      </c>
      <c r="G105" s="750">
        <v>0</v>
      </c>
      <c r="H105" s="750">
        <v>206.05062812207606</v>
      </c>
      <c r="I105" s="750">
        <v>793.52499961653109</v>
      </c>
      <c r="J105" s="751">
        <v>1248.6239394851598</v>
      </c>
    </row>
    <row r="106" spans="1:10" x14ac:dyDescent="0.25">
      <c r="A106" s="749" t="s">
        <v>585</v>
      </c>
      <c r="B106" s="750">
        <v>14547.276603794809</v>
      </c>
      <c r="C106" s="750">
        <v>14230.275637453153</v>
      </c>
      <c r="D106" s="750">
        <v>317.00096634165544</v>
      </c>
      <c r="E106" s="750">
        <v>2495.1043802375461</v>
      </c>
      <c r="F106" s="750">
        <v>0</v>
      </c>
      <c r="G106" s="750">
        <v>0</v>
      </c>
      <c r="H106" s="750">
        <v>222.92326020155127</v>
      </c>
      <c r="I106" s="750">
        <v>799.66050219088572</v>
      </c>
      <c r="J106" s="751">
        <v>1283.1680871301751</v>
      </c>
    </row>
    <row r="107" spans="1:10" x14ac:dyDescent="0.25">
      <c r="A107" s="749" t="s">
        <v>586</v>
      </c>
      <c r="B107" s="750">
        <v>14960.400443801353</v>
      </c>
      <c r="C107" s="750">
        <v>14670.497947163098</v>
      </c>
      <c r="D107" s="750">
        <v>289.90249663825591</v>
      </c>
      <c r="E107" s="750">
        <v>2555.9481140998964</v>
      </c>
      <c r="F107" s="750">
        <v>0</v>
      </c>
      <c r="G107" s="750">
        <v>0</v>
      </c>
      <c r="H107" s="750">
        <v>18.917799604260086</v>
      </c>
      <c r="I107" s="750">
        <v>849.76710654811518</v>
      </c>
      <c r="J107" s="751">
        <v>1298.5331519660911</v>
      </c>
    </row>
    <row r="108" spans="1:10" x14ac:dyDescent="0.25">
      <c r="A108" s="749" t="s">
        <v>610</v>
      </c>
      <c r="B108" s="750">
        <v>15373.524283807898</v>
      </c>
      <c r="C108" s="750">
        <v>15111.742840635434</v>
      </c>
      <c r="D108" s="750">
        <v>261.78144317246387</v>
      </c>
      <c r="E108" s="750">
        <v>2614.7466804374612</v>
      </c>
      <c r="F108" s="750">
        <v>0</v>
      </c>
      <c r="G108" s="750">
        <v>0</v>
      </c>
      <c r="H108" s="750">
        <v>37.835599208520172</v>
      </c>
      <c r="I108" s="750">
        <v>757.22327605159956</v>
      </c>
      <c r="J108" s="751">
        <v>1317.25267835453</v>
      </c>
    </row>
    <row r="109" spans="1:10" x14ac:dyDescent="0.25">
      <c r="A109" s="749" t="s">
        <v>588</v>
      </c>
      <c r="B109" s="750">
        <v>15767.219032328985</v>
      </c>
      <c r="C109" s="750">
        <v>15534.581226384707</v>
      </c>
      <c r="D109" s="750">
        <v>233.14909782547562</v>
      </c>
      <c r="E109" s="750">
        <v>2639.7999826160762</v>
      </c>
      <c r="F109" s="750">
        <v>0</v>
      </c>
      <c r="G109" s="750">
        <v>0</v>
      </c>
      <c r="H109" s="750">
        <v>0</v>
      </c>
      <c r="I109" s="750">
        <v>761.82490298236553</v>
      </c>
      <c r="J109" s="751">
        <v>1334.226277328454</v>
      </c>
    </row>
    <row r="110" spans="1:10" x14ac:dyDescent="0.25">
      <c r="A110" s="749" t="s">
        <v>589</v>
      </c>
      <c r="B110" s="750">
        <v>14787.583787957032</v>
      </c>
      <c r="C110" s="750">
        <v>14582.555743597348</v>
      </c>
      <c r="D110" s="750">
        <v>205.02804435968361</v>
      </c>
      <c r="E110" s="750">
        <v>2629.0628531109555</v>
      </c>
      <c r="F110" s="750">
        <v>0</v>
      </c>
      <c r="G110" s="750">
        <v>0</v>
      </c>
      <c r="H110" s="750">
        <v>0</v>
      </c>
      <c r="I110" s="750">
        <v>739.83935209092817</v>
      </c>
      <c r="J110" s="751">
        <v>1243.8142963568562</v>
      </c>
    </row>
    <row r="111" spans="1:10" x14ac:dyDescent="0.25">
      <c r="A111" s="749" t="s">
        <v>590</v>
      </c>
      <c r="B111" s="750">
        <v>14296.232290127466</v>
      </c>
      <c r="C111" s="750">
        <v>14296.232290127466</v>
      </c>
      <c r="D111" s="750">
        <v>0</v>
      </c>
      <c r="E111" s="750">
        <v>2605.032134694733</v>
      </c>
      <c r="F111" s="750">
        <v>0</v>
      </c>
      <c r="G111" s="750">
        <v>0</v>
      </c>
      <c r="H111" s="750">
        <v>0</v>
      </c>
      <c r="I111" s="750">
        <v>704.0489204071929</v>
      </c>
      <c r="J111" s="751">
        <v>1196.1767720843734</v>
      </c>
    </row>
    <row r="112" spans="1:10" x14ac:dyDescent="0.25">
      <c r="A112" s="749" t="s">
        <v>591</v>
      </c>
      <c r="B112" s="750">
        <v>16280.044789168793</v>
      </c>
      <c r="C112" s="750">
        <v>16280.044789168793</v>
      </c>
      <c r="D112" s="750">
        <v>0</v>
      </c>
      <c r="E112" s="750">
        <v>2600.4305077639674</v>
      </c>
      <c r="F112" s="750">
        <v>0</v>
      </c>
      <c r="G112" s="750">
        <v>0</v>
      </c>
      <c r="H112" s="750">
        <v>0</v>
      </c>
      <c r="I112" s="750">
        <v>686.15370456532526</v>
      </c>
      <c r="J112" s="751">
        <v>1355.0134434915817</v>
      </c>
    </row>
    <row r="113" spans="1:10" x14ac:dyDescent="0.25">
      <c r="A113" s="749" t="s">
        <v>592</v>
      </c>
      <c r="B113" s="750">
        <v>17761.257368994236</v>
      </c>
      <c r="C113" s="750">
        <v>17761.257368994236</v>
      </c>
      <c r="D113" s="750">
        <v>0</v>
      </c>
      <c r="E113" s="750">
        <v>2569.2417030109978</v>
      </c>
      <c r="F113" s="750">
        <v>0</v>
      </c>
      <c r="G113" s="750">
        <v>0</v>
      </c>
      <c r="H113" s="750">
        <v>0</v>
      </c>
      <c r="I113" s="750">
        <v>3025.3140610380246</v>
      </c>
      <c r="J113" s="751">
        <v>1473.0319097263055</v>
      </c>
    </row>
    <row r="114" spans="1:10" x14ac:dyDescent="0.25">
      <c r="A114" s="749" t="s">
        <v>593</v>
      </c>
      <c r="B114" s="750">
        <v>18537.398444650098</v>
      </c>
      <c r="C114" s="750">
        <v>18537.398444650098</v>
      </c>
      <c r="D114" s="750">
        <v>0</v>
      </c>
      <c r="E114" s="750">
        <v>2533.4512713272625</v>
      </c>
      <c r="F114" s="750">
        <v>0</v>
      </c>
      <c r="G114" s="750">
        <v>0</v>
      </c>
      <c r="H114" s="750">
        <v>0</v>
      </c>
      <c r="I114" s="750">
        <v>3076.4432491576467</v>
      </c>
      <c r="J114" s="751">
        <v>1536.4321029946366</v>
      </c>
    </row>
    <row r="115" spans="1:10" x14ac:dyDescent="0.25">
      <c r="A115" s="749" t="s">
        <v>594</v>
      </c>
      <c r="B115" s="750">
        <v>18278.173460883616</v>
      </c>
      <c r="C115" s="750">
        <v>18278.173460883616</v>
      </c>
      <c r="D115" s="750">
        <v>0</v>
      </c>
      <c r="E115" s="750">
        <v>2449.0881109298866</v>
      </c>
      <c r="F115" s="750">
        <v>0</v>
      </c>
      <c r="G115" s="750">
        <v>0</v>
      </c>
      <c r="H115" s="750">
        <v>0</v>
      </c>
      <c r="I115" s="750">
        <v>3100.9852594550653</v>
      </c>
      <c r="J115" s="751">
        <v>1508.3110495288445</v>
      </c>
    </row>
    <row r="116" spans="1:10" x14ac:dyDescent="0.25">
      <c r="A116" s="749" t="s">
        <v>595</v>
      </c>
      <c r="B116" s="750">
        <v>17964.240245829136</v>
      </c>
      <c r="C116" s="750">
        <v>17964.240245829136</v>
      </c>
      <c r="D116" s="750">
        <v>0</v>
      </c>
      <c r="E116" s="750">
        <v>2338.6490645915032</v>
      </c>
      <c r="F116" s="750">
        <v>0</v>
      </c>
      <c r="G116" s="750">
        <v>0</v>
      </c>
      <c r="H116" s="750">
        <v>0</v>
      </c>
      <c r="I116" s="750">
        <v>3247.2147374771835</v>
      </c>
      <c r="J116" s="751">
        <v>1474.5657853698942</v>
      </c>
    </row>
    <row r="117" spans="1:10" x14ac:dyDescent="0.25">
      <c r="A117" s="749" t="s">
        <v>598</v>
      </c>
      <c r="B117" s="750">
        <v>18164</v>
      </c>
      <c r="C117" s="750">
        <v>18164</v>
      </c>
      <c r="D117" s="750">
        <v>0</v>
      </c>
      <c r="E117" s="750">
        <v>2266</v>
      </c>
      <c r="F117" s="750">
        <v>0</v>
      </c>
      <c r="G117" s="750">
        <v>0</v>
      </c>
      <c r="H117" s="750">
        <v>0</v>
      </c>
      <c r="I117" s="750">
        <v>3478</v>
      </c>
      <c r="J117" s="751">
        <v>1479</v>
      </c>
    </row>
    <row r="118" spans="1:10" x14ac:dyDescent="0.25">
      <c r="A118" s="749" t="s">
        <v>599</v>
      </c>
      <c r="B118" s="750">
        <v>19183</v>
      </c>
      <c r="C118" s="750">
        <v>19183</v>
      </c>
      <c r="D118" s="750">
        <v>0</v>
      </c>
      <c r="E118" s="750">
        <v>2131</v>
      </c>
      <c r="F118" s="750">
        <v>0</v>
      </c>
      <c r="G118" s="750">
        <v>0</v>
      </c>
      <c r="H118" s="750">
        <v>0</v>
      </c>
      <c r="I118" s="750">
        <v>3780</v>
      </c>
      <c r="J118" s="751">
        <v>1553</v>
      </c>
    </row>
    <row r="119" spans="1:10" x14ac:dyDescent="0.25">
      <c r="A119" s="749" t="s">
        <v>600</v>
      </c>
      <c r="B119" s="750">
        <v>20306</v>
      </c>
      <c r="C119" s="750">
        <v>20306</v>
      </c>
      <c r="D119" s="750">
        <v>0</v>
      </c>
      <c r="E119" s="750">
        <v>1997</v>
      </c>
      <c r="F119" s="750">
        <v>0</v>
      </c>
      <c r="G119" s="750">
        <v>0</v>
      </c>
      <c r="H119" s="750">
        <v>1092</v>
      </c>
      <c r="I119" s="750">
        <v>3979</v>
      </c>
      <c r="J119" s="751">
        <v>1638</v>
      </c>
    </row>
    <row r="120" spans="1:10" x14ac:dyDescent="0.25">
      <c r="A120" s="749" t="s">
        <v>601</v>
      </c>
      <c r="B120" s="459">
        <v>21240</v>
      </c>
      <c r="C120" s="459">
        <v>21240</v>
      </c>
      <c r="D120" s="459">
        <v>0</v>
      </c>
      <c r="E120" s="459">
        <v>1886</v>
      </c>
      <c r="F120" s="758">
        <v>0</v>
      </c>
      <c r="G120" s="459">
        <v>0</v>
      </c>
      <c r="H120" s="459">
        <v>636</v>
      </c>
      <c r="I120" s="459">
        <v>4050</v>
      </c>
      <c r="J120" s="752">
        <v>1709</v>
      </c>
    </row>
    <row r="121" spans="1:10" x14ac:dyDescent="0.25">
      <c r="A121" s="759">
        <v>38717</v>
      </c>
      <c r="B121" s="459">
        <v>23077</v>
      </c>
      <c r="C121" s="459">
        <v>23077</v>
      </c>
      <c r="D121" s="459">
        <v>0</v>
      </c>
      <c r="E121" s="459">
        <v>1821</v>
      </c>
      <c r="F121" s="459">
        <v>0</v>
      </c>
      <c r="G121" s="459">
        <v>0</v>
      </c>
      <c r="H121" s="459">
        <v>320</v>
      </c>
      <c r="I121" s="459">
        <v>4102</v>
      </c>
      <c r="J121" s="752">
        <v>1853</v>
      </c>
    </row>
    <row r="122" spans="1:10" x14ac:dyDescent="0.25">
      <c r="A122" s="760" t="s">
        <v>602</v>
      </c>
      <c r="B122" s="459">
        <v>23072</v>
      </c>
      <c r="C122" s="459">
        <v>23072</v>
      </c>
      <c r="D122" s="459">
        <v>0</v>
      </c>
      <c r="E122" s="459">
        <v>1700</v>
      </c>
      <c r="F122" s="459">
        <v>0</v>
      </c>
      <c r="G122" s="459">
        <v>0</v>
      </c>
      <c r="H122" s="459">
        <v>0</v>
      </c>
      <c r="I122" s="459">
        <v>4159</v>
      </c>
      <c r="J122" s="752">
        <v>1849</v>
      </c>
    </row>
    <row r="123" spans="1:10" x14ac:dyDescent="0.25">
      <c r="A123" s="760"/>
      <c r="B123" s="459"/>
      <c r="C123" s="459"/>
      <c r="D123" s="459"/>
      <c r="E123" s="459"/>
      <c r="F123" s="459"/>
      <c r="G123" s="459"/>
      <c r="H123" s="459"/>
      <c r="I123" s="459"/>
      <c r="J123" s="752"/>
    </row>
    <row r="124" spans="1:10" ht="14.4" x14ac:dyDescent="0.25">
      <c r="A124" s="749" t="s">
        <v>550</v>
      </c>
      <c r="B124" s="459">
        <v>23071.627</v>
      </c>
      <c r="C124" s="459">
        <v>23071.627</v>
      </c>
      <c r="D124" s="459">
        <v>0</v>
      </c>
      <c r="E124" s="459">
        <v>1700.421</v>
      </c>
      <c r="F124" s="459">
        <v>0</v>
      </c>
      <c r="G124" s="459">
        <v>0</v>
      </c>
      <c r="H124" s="459">
        <v>0</v>
      </c>
      <c r="I124" s="459">
        <v>4158.6220000000003</v>
      </c>
      <c r="J124" s="752">
        <v>1848.9150271000001</v>
      </c>
    </row>
    <row r="125" spans="1:10" x14ac:dyDescent="0.25">
      <c r="A125" s="749">
        <v>39447</v>
      </c>
      <c r="B125" s="459">
        <v>22765.681</v>
      </c>
      <c r="C125" s="459">
        <v>22765.681</v>
      </c>
      <c r="D125" s="459">
        <v>0</v>
      </c>
      <c r="E125" s="459">
        <v>1583.5319999999999</v>
      </c>
      <c r="F125" s="459">
        <v>0</v>
      </c>
      <c r="G125" s="459">
        <v>0</v>
      </c>
      <c r="H125" s="459">
        <v>0</v>
      </c>
      <c r="I125" s="459">
        <v>4472.1210000000001</v>
      </c>
      <c r="J125" s="752">
        <v>1820.9221981000001</v>
      </c>
    </row>
    <row r="126" spans="1:10" x14ac:dyDescent="0.25">
      <c r="A126" s="749">
        <v>39813</v>
      </c>
      <c r="B126" s="459">
        <v>22116.871999999999</v>
      </c>
      <c r="C126" s="459">
        <v>22116.871999999999</v>
      </c>
      <c r="D126" s="459">
        <v>0</v>
      </c>
      <c r="E126" s="459">
        <v>1474.854</v>
      </c>
      <c r="F126" s="459">
        <v>0</v>
      </c>
      <c r="G126" s="459">
        <v>0</v>
      </c>
      <c r="H126" s="459">
        <v>0</v>
      </c>
      <c r="I126" s="459">
        <v>7965.49</v>
      </c>
      <c r="J126" s="752">
        <v>1766.6204021000001</v>
      </c>
    </row>
    <row r="127" spans="1:10" x14ac:dyDescent="0.25">
      <c r="A127" s="749">
        <v>40178</v>
      </c>
      <c r="B127" s="459">
        <v>27567.493999999999</v>
      </c>
      <c r="C127" s="459">
        <v>27567.493999999999</v>
      </c>
      <c r="D127" s="459">
        <v>0</v>
      </c>
      <c r="E127" s="459">
        <v>1404.412</v>
      </c>
      <c r="F127" s="459">
        <v>0</v>
      </c>
      <c r="G127" s="459">
        <v>0</v>
      </c>
      <c r="H127" s="459">
        <v>0</v>
      </c>
      <c r="I127" s="459">
        <v>8391.1880000000001</v>
      </c>
      <c r="J127" s="752">
        <v>2205.9144686999998</v>
      </c>
    </row>
    <row r="128" spans="1:10" ht="24.75" customHeight="1" x14ac:dyDescent="0.25">
      <c r="A128" s="761"/>
      <c r="B128" s="423" t="s">
        <v>247</v>
      </c>
      <c r="C128" s="444"/>
      <c r="D128" s="444"/>
      <c r="E128" s="444"/>
      <c r="F128" s="444"/>
      <c r="G128" s="444"/>
      <c r="H128" s="444"/>
      <c r="I128" s="444"/>
      <c r="J128" s="444"/>
    </row>
    <row r="129" spans="1:10" ht="24.9" customHeight="1" x14ac:dyDescent="0.25">
      <c r="A129" s="760" t="s">
        <v>586</v>
      </c>
      <c r="B129" s="459">
        <v>391.13828911510717</v>
      </c>
      <c r="C129" s="459">
        <v>391.13828911510717</v>
      </c>
      <c r="D129" s="459">
        <v>0</v>
      </c>
      <c r="E129" s="459">
        <v>0</v>
      </c>
      <c r="F129" s="459">
        <v>0</v>
      </c>
      <c r="G129" s="459">
        <v>0</v>
      </c>
      <c r="H129" s="459">
        <v>252.57818931093195</v>
      </c>
      <c r="I129" s="459">
        <v>0</v>
      </c>
      <c r="J129" s="752">
        <v>152.59764712668024</v>
      </c>
    </row>
    <row r="130" spans="1:10" x14ac:dyDescent="0.25">
      <c r="A130" s="760" t="s">
        <v>610</v>
      </c>
      <c r="B130" s="459">
        <v>2461.3591160785959</v>
      </c>
      <c r="C130" s="459">
        <v>2461.3591160785959</v>
      </c>
      <c r="D130" s="459">
        <v>0</v>
      </c>
      <c r="E130" s="459">
        <v>0</v>
      </c>
      <c r="F130" s="459">
        <v>0</v>
      </c>
      <c r="G130" s="459">
        <v>0</v>
      </c>
      <c r="H130" s="459">
        <v>332.33972277754202</v>
      </c>
      <c r="I130" s="459">
        <v>259.73627564767901</v>
      </c>
      <c r="J130" s="752">
        <v>973.90856490270119</v>
      </c>
    </row>
    <row r="131" spans="1:10" x14ac:dyDescent="0.25">
      <c r="A131" s="760" t="s">
        <v>588</v>
      </c>
      <c r="B131" s="459">
        <v>4880.2810060179054</v>
      </c>
      <c r="C131" s="459">
        <v>4880.2810060179054</v>
      </c>
      <c r="D131" s="459">
        <v>0</v>
      </c>
      <c r="E131" s="459">
        <v>0</v>
      </c>
      <c r="F131" s="459">
        <v>0</v>
      </c>
      <c r="G131" s="459">
        <v>0</v>
      </c>
      <c r="H131" s="459">
        <v>441.24489347233657</v>
      </c>
      <c r="I131" s="459">
        <v>704.56021228838904</v>
      </c>
      <c r="J131" s="752">
        <v>1915.8106788422308</v>
      </c>
    </row>
    <row r="132" spans="1:10" x14ac:dyDescent="0.25">
      <c r="A132" s="760" t="s">
        <v>589</v>
      </c>
      <c r="B132" s="459">
        <v>7058.3844199137966</v>
      </c>
      <c r="C132" s="459">
        <v>7058.3844199137966</v>
      </c>
      <c r="D132" s="459">
        <v>0</v>
      </c>
      <c r="E132" s="459">
        <v>0</v>
      </c>
      <c r="F132" s="459">
        <v>0</v>
      </c>
      <c r="G132" s="459">
        <v>0</v>
      </c>
      <c r="H132" s="459">
        <v>504.64508674066764</v>
      </c>
      <c r="I132" s="459">
        <v>1911.2090519114647</v>
      </c>
      <c r="J132" s="752">
        <v>2786.3510263357807</v>
      </c>
    </row>
    <row r="133" spans="1:10" x14ac:dyDescent="0.25">
      <c r="A133" s="760" t="s">
        <v>590</v>
      </c>
      <c r="B133" s="459">
        <v>8244.5815842890224</v>
      </c>
      <c r="C133" s="459">
        <v>8244.5815842890224</v>
      </c>
      <c r="D133" s="459">
        <v>0</v>
      </c>
      <c r="E133" s="459">
        <v>0</v>
      </c>
      <c r="F133" s="459">
        <v>0</v>
      </c>
      <c r="G133" s="459">
        <v>0</v>
      </c>
      <c r="H133" s="459">
        <v>775.62978377466345</v>
      </c>
      <c r="I133" s="459">
        <v>2896.4685069765778</v>
      </c>
      <c r="J133" s="752">
        <v>3250.5232185830623</v>
      </c>
    </row>
    <row r="134" spans="1:10" x14ac:dyDescent="0.25">
      <c r="A134" s="760" t="s">
        <v>591</v>
      </c>
      <c r="B134" s="459">
        <v>9814.2476595614135</v>
      </c>
      <c r="C134" s="459">
        <v>9814.2476595614135</v>
      </c>
      <c r="D134" s="459">
        <v>0</v>
      </c>
      <c r="E134" s="459">
        <v>0</v>
      </c>
      <c r="F134" s="459">
        <v>0</v>
      </c>
      <c r="G134" s="459">
        <v>0</v>
      </c>
      <c r="H134" s="459">
        <v>495.95312476033195</v>
      </c>
      <c r="I134" s="459">
        <v>3490.0783810453872</v>
      </c>
      <c r="J134" s="752">
        <v>3855.5117850841793</v>
      </c>
    </row>
    <row r="135" spans="1:10" x14ac:dyDescent="0.25">
      <c r="A135" s="760" t="s">
        <v>592</v>
      </c>
      <c r="B135" s="459">
        <v>10841.944340765813</v>
      </c>
      <c r="C135" s="459">
        <v>10841.944340765813</v>
      </c>
      <c r="D135" s="459">
        <v>0</v>
      </c>
      <c r="E135" s="459">
        <v>0</v>
      </c>
      <c r="F135" s="459">
        <v>0</v>
      </c>
      <c r="G135" s="459">
        <v>0</v>
      </c>
      <c r="H135" s="459">
        <v>388.58182970912605</v>
      </c>
      <c r="I135" s="459">
        <v>3717.6032681777046</v>
      </c>
      <c r="J135" s="752">
        <v>4232.4741925422968</v>
      </c>
    </row>
    <row r="136" spans="1:10" x14ac:dyDescent="0.25">
      <c r="A136" s="760" t="s">
        <v>593</v>
      </c>
      <c r="B136" s="459">
        <v>11639.559675431914</v>
      </c>
      <c r="C136" s="459">
        <v>11639.559675431914</v>
      </c>
      <c r="D136" s="459">
        <v>0</v>
      </c>
      <c r="E136" s="459">
        <v>0</v>
      </c>
      <c r="F136" s="459">
        <v>0</v>
      </c>
      <c r="G136" s="459">
        <v>0</v>
      </c>
      <c r="H136" s="459">
        <v>613.55025743546219</v>
      </c>
      <c r="I136" s="459">
        <v>3770.7776238221113</v>
      </c>
      <c r="J136" s="752">
        <v>4509.5943921506469</v>
      </c>
    </row>
    <row r="137" spans="1:10" x14ac:dyDescent="0.25">
      <c r="A137" s="760" t="s">
        <v>594</v>
      </c>
      <c r="B137" s="459">
        <v>11972.410690090652</v>
      </c>
      <c r="C137" s="459">
        <v>11972.410690090652</v>
      </c>
      <c r="D137" s="459">
        <v>0</v>
      </c>
      <c r="E137" s="459">
        <v>0</v>
      </c>
      <c r="F137" s="459">
        <v>0</v>
      </c>
      <c r="G137" s="459">
        <v>0</v>
      </c>
      <c r="H137" s="459">
        <v>854.36873347888115</v>
      </c>
      <c r="I137" s="459">
        <v>3261.0196182694817</v>
      </c>
      <c r="J137" s="752">
        <v>4617.9882709642452</v>
      </c>
    </row>
    <row r="138" spans="1:10" x14ac:dyDescent="0.25">
      <c r="A138" s="760" t="s">
        <v>595</v>
      </c>
      <c r="B138" s="459">
        <v>12798.658370103742</v>
      </c>
      <c r="C138" s="459">
        <v>12798.658370103742</v>
      </c>
      <c r="D138" s="459">
        <v>0</v>
      </c>
      <c r="E138" s="459">
        <v>0</v>
      </c>
      <c r="F138" s="459">
        <v>0</v>
      </c>
      <c r="G138" s="459">
        <v>0</v>
      </c>
      <c r="H138" s="459">
        <v>391.13828911510717</v>
      </c>
      <c r="I138" s="459">
        <v>3049.8560713354432</v>
      </c>
      <c r="J138" s="752">
        <v>4921.1843565136032</v>
      </c>
    </row>
    <row r="139" spans="1:10" x14ac:dyDescent="0.25">
      <c r="A139" s="760" t="s">
        <v>598</v>
      </c>
      <c r="B139" s="459">
        <v>13522</v>
      </c>
      <c r="C139" s="459">
        <v>13522</v>
      </c>
      <c r="D139" s="459">
        <v>0</v>
      </c>
      <c r="E139" s="459">
        <v>0</v>
      </c>
      <c r="F139" s="459">
        <v>0</v>
      </c>
      <c r="G139" s="459">
        <v>0</v>
      </c>
      <c r="H139" s="459">
        <v>422</v>
      </c>
      <c r="I139" s="459">
        <v>2896</v>
      </c>
      <c r="J139" s="752">
        <v>5206</v>
      </c>
    </row>
    <row r="140" spans="1:10" x14ac:dyDescent="0.25">
      <c r="A140" s="760" t="s">
        <v>599</v>
      </c>
      <c r="B140" s="762">
        <v>14656</v>
      </c>
      <c r="C140" s="763">
        <v>14656</v>
      </c>
      <c r="D140" s="763">
        <v>0</v>
      </c>
      <c r="E140" s="763">
        <v>0</v>
      </c>
      <c r="F140" s="763">
        <v>0</v>
      </c>
      <c r="G140" s="763">
        <v>0</v>
      </c>
      <c r="H140" s="763">
        <v>640</v>
      </c>
      <c r="I140" s="763">
        <v>2504</v>
      </c>
      <c r="J140" s="764">
        <v>5665</v>
      </c>
    </row>
    <row r="141" spans="1:10" x14ac:dyDescent="0.25">
      <c r="A141" s="760" t="s">
        <v>600</v>
      </c>
      <c r="B141" s="762">
        <v>16264</v>
      </c>
      <c r="C141" s="763">
        <v>16264</v>
      </c>
      <c r="D141" s="763">
        <v>0</v>
      </c>
      <c r="E141" s="763">
        <v>0</v>
      </c>
      <c r="F141" s="763">
        <v>0</v>
      </c>
      <c r="G141" s="763">
        <v>0</v>
      </c>
      <c r="H141" s="763">
        <v>90</v>
      </c>
      <c r="I141" s="763">
        <v>2519</v>
      </c>
      <c r="J141" s="764">
        <v>6315</v>
      </c>
    </row>
    <row r="142" spans="1:10" x14ac:dyDescent="0.25">
      <c r="A142" s="760" t="s">
        <v>601</v>
      </c>
      <c r="B142" s="765">
        <v>16397</v>
      </c>
      <c r="C142" s="766">
        <v>16397</v>
      </c>
      <c r="D142" s="766">
        <v>0</v>
      </c>
      <c r="E142" s="766">
        <v>0</v>
      </c>
      <c r="F142" s="766">
        <v>0</v>
      </c>
      <c r="G142" s="766">
        <v>0</v>
      </c>
      <c r="H142" s="766">
        <v>450</v>
      </c>
      <c r="I142" s="766">
        <v>940</v>
      </c>
      <c r="J142" s="767">
        <v>6384</v>
      </c>
    </row>
    <row r="143" spans="1:10" x14ac:dyDescent="0.25">
      <c r="A143" s="759">
        <v>38717</v>
      </c>
      <c r="B143" s="765">
        <v>16928</v>
      </c>
      <c r="C143" s="766">
        <v>16928</v>
      </c>
      <c r="D143" s="766">
        <v>0</v>
      </c>
      <c r="E143" s="766">
        <v>0</v>
      </c>
      <c r="F143" s="766">
        <v>0</v>
      </c>
      <c r="G143" s="766">
        <v>0</v>
      </c>
      <c r="H143" s="766">
        <v>394</v>
      </c>
      <c r="I143" s="766">
        <v>965</v>
      </c>
      <c r="J143" s="767">
        <v>6607</v>
      </c>
    </row>
    <row r="144" spans="1:10" x14ac:dyDescent="0.25">
      <c r="A144" s="760" t="s">
        <v>602</v>
      </c>
      <c r="B144" s="459">
        <v>17136</v>
      </c>
      <c r="C144" s="459">
        <v>17136</v>
      </c>
      <c r="D144" s="459">
        <v>0</v>
      </c>
      <c r="E144" s="459">
        <v>0</v>
      </c>
      <c r="F144" s="459">
        <v>0</v>
      </c>
      <c r="G144" s="459">
        <v>0</v>
      </c>
      <c r="H144" s="459">
        <v>437</v>
      </c>
      <c r="I144" s="459">
        <v>912</v>
      </c>
      <c r="J144" s="752">
        <v>6712</v>
      </c>
    </row>
    <row r="145" spans="1:10" x14ac:dyDescent="0.25">
      <c r="A145" s="760"/>
      <c r="B145" s="459"/>
      <c r="C145" s="459"/>
      <c r="D145" s="459"/>
      <c r="E145" s="459"/>
      <c r="F145" s="459"/>
      <c r="G145" s="459"/>
      <c r="H145" s="459"/>
      <c r="I145" s="459"/>
      <c r="J145" s="752"/>
    </row>
    <row r="146" spans="1:10" ht="14.4" x14ac:dyDescent="0.25">
      <c r="A146" s="749" t="s">
        <v>550</v>
      </c>
      <c r="B146" s="459">
        <v>17135.598000000002</v>
      </c>
      <c r="C146" s="459">
        <v>17135.598000000002</v>
      </c>
      <c r="D146" s="459">
        <v>0</v>
      </c>
      <c r="E146" s="766">
        <v>9.9190000000000005</v>
      </c>
      <c r="F146" s="459">
        <v>0</v>
      </c>
      <c r="G146" s="459">
        <v>0</v>
      </c>
      <c r="H146" s="459">
        <v>437.4</v>
      </c>
      <c r="I146" s="459">
        <v>911.952</v>
      </c>
      <c r="J146" s="752">
        <v>6712.3534723000002</v>
      </c>
    </row>
    <row r="147" spans="1:10" x14ac:dyDescent="0.25">
      <c r="A147" s="749">
        <v>39447</v>
      </c>
      <c r="B147" s="765">
        <v>17280.03</v>
      </c>
      <c r="C147" s="766">
        <v>17280.03</v>
      </c>
      <c r="D147" s="766">
        <v>0</v>
      </c>
      <c r="E147" s="766">
        <v>16.622</v>
      </c>
      <c r="F147" s="766">
        <v>0</v>
      </c>
      <c r="G147" s="766">
        <v>0</v>
      </c>
      <c r="H147" s="766">
        <v>0</v>
      </c>
      <c r="I147" s="766">
        <v>828.72</v>
      </c>
      <c r="J147" s="767">
        <v>6797.9425244000004</v>
      </c>
    </row>
    <row r="148" spans="1:10" x14ac:dyDescent="0.25">
      <c r="A148" s="749">
        <v>39813</v>
      </c>
      <c r="B148" s="765">
        <v>17134.309000000001</v>
      </c>
      <c r="C148" s="766">
        <v>17134.309000000001</v>
      </c>
      <c r="D148" s="766">
        <v>0</v>
      </c>
      <c r="E148" s="766">
        <v>19.047000000000001</v>
      </c>
      <c r="F148" s="766">
        <v>0</v>
      </c>
      <c r="G148" s="766">
        <v>0</v>
      </c>
      <c r="H148" s="766">
        <v>2E-3</v>
      </c>
      <c r="I148" s="766">
        <v>767.19100000000003</v>
      </c>
      <c r="J148" s="767">
        <v>6773.5357740999998</v>
      </c>
    </row>
    <row r="149" spans="1:10" x14ac:dyDescent="0.25">
      <c r="A149" s="749">
        <v>40178</v>
      </c>
      <c r="B149" s="765">
        <v>17432.906999999999</v>
      </c>
      <c r="C149" s="766">
        <v>17432.906999999999</v>
      </c>
      <c r="D149" s="766">
        <v>0</v>
      </c>
      <c r="E149" s="766">
        <v>18.399999999999999</v>
      </c>
      <c r="F149" s="766">
        <v>0</v>
      </c>
      <c r="G149" s="766">
        <v>0</v>
      </c>
      <c r="H149" s="766">
        <v>0.10100000000000001</v>
      </c>
      <c r="I149" s="766">
        <v>1615.914</v>
      </c>
      <c r="J149" s="767">
        <v>6929.7024779000003</v>
      </c>
    </row>
    <row r="150" spans="1:10" ht="50.25" customHeight="1" x14ac:dyDescent="0.25">
      <c r="A150" s="768"/>
      <c r="B150" s="769" t="s">
        <v>248</v>
      </c>
      <c r="C150" s="769"/>
      <c r="D150" s="769"/>
      <c r="E150" s="769"/>
      <c r="F150" s="769"/>
      <c r="G150" s="769"/>
      <c r="H150" s="769"/>
      <c r="I150" s="769"/>
      <c r="J150" s="770"/>
    </row>
    <row r="151" spans="1:10" x14ac:dyDescent="0.25">
      <c r="A151" s="760" t="s">
        <v>628</v>
      </c>
      <c r="B151" s="771">
        <v>553.21781545430838</v>
      </c>
      <c r="C151" s="772">
        <v>59.821150099957563</v>
      </c>
      <c r="D151" s="772">
        <v>493.39666535435083</v>
      </c>
      <c r="E151" s="772">
        <v>10.737129505120588</v>
      </c>
      <c r="F151" s="772">
        <v>0</v>
      </c>
      <c r="G151" s="772">
        <v>0</v>
      </c>
      <c r="H151" s="772">
        <v>0</v>
      </c>
      <c r="I151" s="772">
        <v>0</v>
      </c>
      <c r="J151" s="773">
        <v>129.40162225259814</v>
      </c>
    </row>
    <row r="152" spans="1:10" x14ac:dyDescent="0.25">
      <c r="A152" s="760" t="s">
        <v>551</v>
      </c>
      <c r="B152" s="771">
        <v>629.40030575254502</v>
      </c>
      <c r="C152" s="772">
        <v>81.295409110198747</v>
      </c>
      <c r="D152" s="772">
        <v>548.10489664234626</v>
      </c>
      <c r="E152" s="772">
        <v>248.4878542613622</v>
      </c>
      <c r="F152" s="772">
        <v>0</v>
      </c>
      <c r="G152" s="772">
        <v>0</v>
      </c>
      <c r="H152" s="772">
        <v>0</v>
      </c>
      <c r="I152" s="772">
        <v>0</v>
      </c>
      <c r="J152" s="773">
        <v>140.27196473201352</v>
      </c>
    </row>
    <row r="153" spans="1:10" x14ac:dyDescent="0.25">
      <c r="A153" s="760" t="s">
        <v>552</v>
      </c>
      <c r="B153" s="771">
        <v>635.53580832689954</v>
      </c>
      <c r="C153" s="772">
        <v>83.34057663498362</v>
      </c>
      <c r="D153" s="772">
        <v>552.19523169191598</v>
      </c>
      <c r="E153" s="772">
        <v>274.56374020236933</v>
      </c>
      <c r="F153" s="772">
        <v>0</v>
      </c>
      <c r="G153" s="772">
        <v>0</v>
      </c>
      <c r="H153" s="772">
        <v>0</v>
      </c>
      <c r="I153" s="772">
        <v>0</v>
      </c>
      <c r="J153" s="773">
        <v>139.951951801744</v>
      </c>
    </row>
    <row r="154" spans="1:10" x14ac:dyDescent="0.25">
      <c r="A154" s="760" t="s">
        <v>553</v>
      </c>
      <c r="B154" s="771">
        <v>658.54394298072941</v>
      </c>
      <c r="C154" s="772">
        <v>97.145457427281514</v>
      </c>
      <c r="D154" s="772">
        <v>561.39848555344793</v>
      </c>
      <c r="E154" s="772">
        <v>346.14460356983994</v>
      </c>
      <c r="F154" s="772">
        <v>0</v>
      </c>
      <c r="G154" s="772">
        <v>0</v>
      </c>
      <c r="H154" s="772">
        <v>0</v>
      </c>
      <c r="I154" s="772">
        <v>0</v>
      </c>
      <c r="J154" s="773">
        <v>143.28632353801763</v>
      </c>
    </row>
    <row r="155" spans="1:10" x14ac:dyDescent="0.25">
      <c r="A155" s="760" t="s">
        <v>489</v>
      </c>
      <c r="B155" s="771">
        <v>559.86460990985927</v>
      </c>
      <c r="C155" s="772">
        <v>131.91330534862436</v>
      </c>
      <c r="D155" s="772">
        <v>427.95130456123491</v>
      </c>
      <c r="E155" s="772">
        <v>363.01723564931513</v>
      </c>
      <c r="F155" s="772">
        <v>0</v>
      </c>
      <c r="G155" s="772">
        <v>0</v>
      </c>
      <c r="H155" s="772">
        <v>0</v>
      </c>
      <c r="I155" s="772">
        <v>0</v>
      </c>
      <c r="J155" s="773">
        <v>120.53578408324547</v>
      </c>
    </row>
    <row r="156" spans="1:10" x14ac:dyDescent="0.25">
      <c r="A156" s="760" t="s">
        <v>554</v>
      </c>
      <c r="B156" s="771">
        <v>571.62432317737228</v>
      </c>
      <c r="C156" s="772">
        <v>154.9214400024542</v>
      </c>
      <c r="D156" s="772">
        <v>416.7028831749181</v>
      </c>
      <c r="E156" s="772">
        <v>420.79321822448782</v>
      </c>
      <c r="F156" s="772">
        <v>0</v>
      </c>
      <c r="G156" s="772">
        <v>0</v>
      </c>
      <c r="H156" s="772">
        <v>0</v>
      </c>
      <c r="I156" s="772">
        <v>0</v>
      </c>
      <c r="J156" s="773">
        <v>121.80101067042534</v>
      </c>
    </row>
    <row r="157" spans="1:10" x14ac:dyDescent="0.25">
      <c r="A157" s="760" t="s">
        <v>555</v>
      </c>
      <c r="B157" s="771">
        <v>502.59991921588278</v>
      </c>
      <c r="C157" s="772">
        <v>103.28096000163613</v>
      </c>
      <c r="D157" s="772">
        <v>399.83025109544286</v>
      </c>
      <c r="E157" s="772">
        <v>533.27743208765594</v>
      </c>
      <c r="F157" s="772">
        <v>0.51129188119621849</v>
      </c>
      <c r="G157" s="772">
        <v>0</v>
      </c>
      <c r="H157" s="772">
        <v>0</v>
      </c>
      <c r="I157" s="772">
        <v>261.27015129126767</v>
      </c>
      <c r="J157" s="773">
        <v>105.326127526421</v>
      </c>
    </row>
    <row r="158" spans="1:10" x14ac:dyDescent="0.25">
      <c r="A158" s="760" t="s">
        <v>556</v>
      </c>
      <c r="B158" s="771">
        <v>482.14824396803402</v>
      </c>
      <c r="C158" s="772">
        <v>87.430911684553365</v>
      </c>
      <c r="D158" s="772">
        <v>394.20604040228449</v>
      </c>
      <c r="E158" s="772">
        <v>538.90164278081431</v>
      </c>
      <c r="F158" s="772">
        <v>0.51129188119621849</v>
      </c>
      <c r="G158" s="772">
        <v>0</v>
      </c>
      <c r="H158" s="772">
        <v>0</v>
      </c>
      <c r="I158" s="772">
        <v>325.18163644079499</v>
      </c>
      <c r="J158" s="773">
        <v>99.180927728803624</v>
      </c>
    </row>
    <row r="159" spans="1:10" x14ac:dyDescent="0.25">
      <c r="A159" s="760" t="s">
        <v>557</v>
      </c>
      <c r="B159" s="771">
        <v>465.78690376975504</v>
      </c>
      <c r="C159" s="772">
        <v>79.25024158541386</v>
      </c>
      <c r="D159" s="772">
        <v>386.5366621843412</v>
      </c>
      <c r="E159" s="772">
        <v>573.66949070215719</v>
      </c>
      <c r="F159" s="772">
        <v>0</v>
      </c>
      <c r="G159" s="772">
        <v>0</v>
      </c>
      <c r="H159" s="772">
        <v>0</v>
      </c>
      <c r="I159" s="772">
        <v>355.34785743137184</v>
      </c>
      <c r="J159" s="773">
        <v>95.100289902496641</v>
      </c>
    </row>
    <row r="160" spans="1:10" x14ac:dyDescent="0.25">
      <c r="A160" s="760" t="s">
        <v>558</v>
      </c>
      <c r="B160" s="771">
        <v>459.14010931420421</v>
      </c>
      <c r="C160" s="772">
        <v>76.182490298236559</v>
      </c>
      <c r="D160" s="772">
        <v>382.95761901596768</v>
      </c>
      <c r="E160" s="772">
        <v>597.1889172371832</v>
      </c>
      <c r="F160" s="772">
        <v>0.51129188119621849</v>
      </c>
      <c r="G160" s="772">
        <v>0</v>
      </c>
      <c r="H160" s="772">
        <v>0</v>
      </c>
      <c r="I160" s="772">
        <v>408.52221307577855</v>
      </c>
      <c r="J160" s="773">
        <v>92.543830496515554</v>
      </c>
    </row>
    <row r="161" spans="1:10" x14ac:dyDescent="0.25">
      <c r="A161" s="760" t="s">
        <v>559</v>
      </c>
      <c r="B161" s="771">
        <v>546.05972911756135</v>
      </c>
      <c r="C161" s="772">
        <v>170.26019643834076</v>
      </c>
      <c r="D161" s="772">
        <v>376.31082456041679</v>
      </c>
      <c r="E161" s="772">
        <v>614.57284119785459</v>
      </c>
      <c r="F161" s="772">
        <v>0.51129188119621849</v>
      </c>
      <c r="G161" s="772">
        <v>0</v>
      </c>
      <c r="H161" s="772">
        <v>0</v>
      </c>
      <c r="I161" s="772">
        <v>455.56106614583069</v>
      </c>
      <c r="J161" s="773">
        <v>107.88258693240211</v>
      </c>
    </row>
    <row r="162" spans="1:10" x14ac:dyDescent="0.25">
      <c r="A162" s="760" t="s">
        <v>560</v>
      </c>
      <c r="B162" s="771">
        <v>710.69571486274367</v>
      </c>
      <c r="C162" s="772">
        <v>339.49780911428905</v>
      </c>
      <c r="D162" s="772">
        <v>371.19790574845462</v>
      </c>
      <c r="E162" s="772">
        <v>635.0245164457034</v>
      </c>
      <c r="F162" s="772">
        <v>0.51129188119621849</v>
      </c>
      <c r="G162" s="772">
        <v>0</v>
      </c>
      <c r="H162" s="772">
        <v>41.414642376893696</v>
      </c>
      <c r="I162" s="772">
        <v>531.23226456287102</v>
      </c>
      <c r="J162" s="773">
        <v>138.04880792297899</v>
      </c>
    </row>
    <row r="163" spans="1:10" x14ac:dyDescent="0.25">
      <c r="A163" s="760" t="s">
        <v>561</v>
      </c>
      <c r="B163" s="771">
        <v>921.34796991558574</v>
      </c>
      <c r="C163" s="772">
        <v>555.26298297909329</v>
      </c>
      <c r="D163" s="772">
        <v>366.08498693649244</v>
      </c>
      <c r="E163" s="772">
        <v>642.69389466364669</v>
      </c>
      <c r="F163" s="772">
        <v>0.51129188119621849</v>
      </c>
      <c r="G163" s="772">
        <v>0</v>
      </c>
      <c r="H163" s="772">
        <v>12.782297029905463</v>
      </c>
      <c r="I163" s="772">
        <v>598.21150099957561</v>
      </c>
      <c r="J163" s="773">
        <v>176.39569901269539</v>
      </c>
    </row>
    <row r="164" spans="1:10" x14ac:dyDescent="0.25">
      <c r="A164" s="760" t="s">
        <v>562</v>
      </c>
      <c r="B164" s="771">
        <v>1127.909889918858</v>
      </c>
      <c r="C164" s="772">
        <v>767.96040555672016</v>
      </c>
      <c r="D164" s="772">
        <v>360.46077624333407</v>
      </c>
      <c r="E164" s="772">
        <v>609.45992238589247</v>
      </c>
      <c r="F164" s="772">
        <v>0.51129188119621849</v>
      </c>
      <c r="G164" s="772">
        <v>0</v>
      </c>
      <c r="H164" s="772">
        <v>39.880766733305045</v>
      </c>
      <c r="I164" s="772">
        <v>666.2133211986727</v>
      </c>
      <c r="J164" s="773">
        <v>214.74259010241178</v>
      </c>
    </row>
    <row r="165" spans="1:10" x14ac:dyDescent="0.25">
      <c r="A165" s="760" t="s">
        <v>563</v>
      </c>
      <c r="B165" s="771">
        <v>1282.3200380401161</v>
      </c>
      <c r="C165" s="772">
        <v>930.03993189592143</v>
      </c>
      <c r="D165" s="772">
        <v>352.28010614419452</v>
      </c>
      <c r="E165" s="772">
        <v>608.43733862349995</v>
      </c>
      <c r="F165" s="772">
        <v>0.51129188119621849</v>
      </c>
      <c r="G165" s="772">
        <v>0</v>
      </c>
      <c r="H165" s="772">
        <v>0</v>
      </c>
      <c r="I165" s="772">
        <v>746.48614654647895</v>
      </c>
      <c r="J165" s="773">
        <v>242.35235168700757</v>
      </c>
    </row>
    <row r="166" spans="1:10" x14ac:dyDescent="0.25">
      <c r="A166" s="760" t="s">
        <v>564</v>
      </c>
      <c r="B166" s="771">
        <v>1210.2278827914492</v>
      </c>
      <c r="C166" s="772">
        <v>867.15103050878656</v>
      </c>
      <c r="D166" s="772">
        <v>343.07685228266263</v>
      </c>
      <c r="E166" s="772">
        <v>603.32441981153784</v>
      </c>
      <c r="F166" s="772">
        <v>0.51129188119621849</v>
      </c>
      <c r="G166" s="772">
        <v>0</v>
      </c>
      <c r="H166" s="772">
        <v>0</v>
      </c>
      <c r="I166" s="772">
        <v>766.4265299131315</v>
      </c>
      <c r="J166" s="773">
        <v>224.96842772633613</v>
      </c>
    </row>
    <row r="167" spans="1:10" x14ac:dyDescent="0.25">
      <c r="A167" s="760" t="s">
        <v>565</v>
      </c>
      <c r="B167" s="771">
        <v>1442.8656887357286</v>
      </c>
      <c r="C167" s="772">
        <v>1116.150176651345</v>
      </c>
      <c r="D167" s="772">
        <v>326.71551208438365</v>
      </c>
      <c r="E167" s="772">
        <v>596.67762535598695</v>
      </c>
      <c r="F167" s="772">
        <v>1.022583762392437</v>
      </c>
      <c r="G167" s="772">
        <v>0</v>
      </c>
      <c r="H167" s="772">
        <v>77.716365941825217</v>
      </c>
      <c r="I167" s="772">
        <v>868.68490615237522</v>
      </c>
      <c r="J167" s="773">
        <v>264.33790257844498</v>
      </c>
    </row>
    <row r="168" spans="1:10" x14ac:dyDescent="0.25">
      <c r="A168" s="760" t="s">
        <v>566</v>
      </c>
      <c r="B168" s="771">
        <v>1795.1457948799232</v>
      </c>
      <c r="C168" s="772">
        <v>1475.0770772510903</v>
      </c>
      <c r="D168" s="772">
        <v>320.06871762883276</v>
      </c>
      <c r="E168" s="772">
        <v>593.60987406880963</v>
      </c>
      <c r="F168" s="772">
        <v>1.022583762392437</v>
      </c>
      <c r="G168" s="772">
        <v>0</v>
      </c>
      <c r="H168" s="772">
        <v>88.453495446945794</v>
      </c>
      <c r="I168" s="772">
        <v>1046.103188927463</v>
      </c>
      <c r="J168" s="773">
        <v>328.63682536612538</v>
      </c>
    </row>
    <row r="169" spans="1:10" x14ac:dyDescent="0.25">
      <c r="A169" s="760" t="s">
        <v>567</v>
      </c>
      <c r="B169" s="771">
        <v>2121.3500150831105</v>
      </c>
      <c r="C169" s="772">
        <v>1808.4393837910247</v>
      </c>
      <c r="D169" s="772">
        <v>312.91063129208572</v>
      </c>
      <c r="E169" s="772">
        <v>586.4517877320626</v>
      </c>
      <c r="F169" s="772">
        <v>1.022583762392437</v>
      </c>
      <c r="G169" s="772">
        <v>0</v>
      </c>
      <c r="H169" s="772">
        <v>0</v>
      </c>
      <c r="I169" s="772">
        <v>1290.5007081392555</v>
      </c>
      <c r="J169" s="773">
        <v>384.82539956156211</v>
      </c>
    </row>
    <row r="170" spans="1:10" x14ac:dyDescent="0.25">
      <c r="A170" s="760" t="s">
        <v>568</v>
      </c>
      <c r="B170" s="771">
        <v>2367.2814099384918</v>
      </c>
      <c r="C170" s="772">
        <v>2061.5288649831532</v>
      </c>
      <c r="D170" s="772">
        <v>305.75254495533864</v>
      </c>
      <c r="E170" s="772">
        <v>593.60987406880963</v>
      </c>
      <c r="F170" s="772">
        <v>1.022583762392437</v>
      </c>
      <c r="G170" s="772">
        <v>0</v>
      </c>
      <c r="H170" s="772">
        <v>0</v>
      </c>
      <c r="I170" s="772">
        <v>1597.2758368569866</v>
      </c>
      <c r="J170" s="773">
        <v>425.77769563094495</v>
      </c>
    </row>
    <row r="171" spans="1:10" x14ac:dyDescent="0.25">
      <c r="A171" s="760" t="s">
        <v>569</v>
      </c>
      <c r="B171" s="771">
        <v>2942.4847762842373</v>
      </c>
      <c r="C171" s="772">
        <v>2643.3790257844498</v>
      </c>
      <c r="D171" s="772">
        <v>299.1057504997878</v>
      </c>
      <c r="E171" s="772">
        <v>613.55025743546219</v>
      </c>
      <c r="F171" s="772">
        <v>1.022583762392437</v>
      </c>
      <c r="G171" s="772">
        <v>0</v>
      </c>
      <c r="H171" s="772">
        <v>14.316172673494117</v>
      </c>
      <c r="I171" s="772">
        <v>1848.8314424055261</v>
      </c>
      <c r="J171" s="773">
        <v>527.1569702039186</v>
      </c>
    </row>
    <row r="172" spans="1:10" x14ac:dyDescent="0.25">
      <c r="A172" s="760" t="s">
        <v>570</v>
      </c>
      <c r="B172" s="771">
        <v>3733.9646083759835</v>
      </c>
      <c r="C172" s="772">
        <v>3443.0395279753352</v>
      </c>
      <c r="D172" s="772">
        <v>290.92508040064831</v>
      </c>
      <c r="E172" s="772">
        <v>620.70834377220922</v>
      </c>
      <c r="F172" s="772">
        <v>1.022583762392437</v>
      </c>
      <c r="G172" s="772">
        <v>0</v>
      </c>
      <c r="H172" s="772">
        <v>45.504977426463448</v>
      </c>
      <c r="I172" s="772">
        <v>2197.5325053813472</v>
      </c>
      <c r="J172" s="773">
        <v>671.12975328935545</v>
      </c>
    </row>
    <row r="173" spans="1:10" x14ac:dyDescent="0.25">
      <c r="A173" s="760" t="s">
        <v>571</v>
      </c>
      <c r="B173" s="771">
        <v>5020.8862733468659</v>
      </c>
      <c r="C173" s="772">
        <v>4737.6305711641608</v>
      </c>
      <c r="D173" s="772">
        <v>283.25570218270502</v>
      </c>
      <c r="E173" s="772">
        <v>632.97934892091848</v>
      </c>
      <c r="F173" s="772">
        <v>3.5790431683735293</v>
      </c>
      <c r="G173" s="772">
        <v>0</v>
      </c>
      <c r="H173" s="772">
        <v>127.82297029905462</v>
      </c>
      <c r="I173" s="772">
        <v>2020.6255144874556</v>
      </c>
      <c r="J173" s="773">
        <v>906.52050536089541</v>
      </c>
    </row>
    <row r="174" spans="1:10" x14ac:dyDescent="0.25">
      <c r="A174" s="760" t="s">
        <v>572</v>
      </c>
      <c r="B174" s="771">
        <v>5496.3877228593492</v>
      </c>
      <c r="C174" s="772">
        <v>5221.3126907757833</v>
      </c>
      <c r="D174" s="772">
        <v>275.07503208356553</v>
      </c>
      <c r="E174" s="772">
        <v>658.03265109953315</v>
      </c>
      <c r="F174" s="772">
        <v>3.0677512871773112</v>
      </c>
      <c r="G174" s="772">
        <v>0</v>
      </c>
      <c r="H174" s="772">
        <v>0</v>
      </c>
      <c r="I174" s="772">
        <v>2025.7384332994177</v>
      </c>
      <c r="J174" s="773">
        <v>992.30686457110289</v>
      </c>
    </row>
    <row r="175" spans="1:10" x14ac:dyDescent="0.25">
      <c r="A175" s="760" t="s">
        <v>573</v>
      </c>
      <c r="B175" s="771">
        <v>5863.4952935582342</v>
      </c>
      <c r="C175" s="772">
        <v>5596.6009315738074</v>
      </c>
      <c r="D175" s="772">
        <v>266.89436198442604</v>
      </c>
      <c r="E175" s="772">
        <v>665.70202931747644</v>
      </c>
      <c r="F175" s="772">
        <v>2.5564594059810926</v>
      </c>
      <c r="G175" s="772">
        <v>0</v>
      </c>
      <c r="H175" s="772">
        <v>0</v>
      </c>
      <c r="I175" s="772">
        <v>2003.7528824079802</v>
      </c>
      <c r="J175" s="773">
        <v>1057.2476187447223</v>
      </c>
    </row>
    <row r="176" spans="1:10" x14ac:dyDescent="0.25">
      <c r="A176" s="760"/>
      <c r="B176" s="772"/>
      <c r="C176" s="772"/>
      <c r="D176" s="772"/>
      <c r="E176" s="772"/>
      <c r="F176" s="772"/>
      <c r="G176" s="772"/>
      <c r="H176" s="772"/>
      <c r="I176" s="772"/>
      <c r="J176" s="773"/>
    </row>
    <row r="177" spans="1:10" x14ac:dyDescent="0.25">
      <c r="A177" s="760" t="s">
        <v>574</v>
      </c>
      <c r="B177" s="772">
        <v>6167.2026709887878</v>
      </c>
      <c r="C177" s="772">
        <v>5909.0002709846967</v>
      </c>
      <c r="D177" s="772">
        <v>258.20240000409035</v>
      </c>
      <c r="E177" s="772">
        <v>687.68758020891391</v>
      </c>
      <c r="F177" s="772">
        <v>2.5564594059810926</v>
      </c>
      <c r="G177" s="772">
        <v>0</v>
      </c>
      <c r="H177" s="772">
        <v>0</v>
      </c>
      <c r="I177" s="772">
        <v>1830.9362265636585</v>
      </c>
      <c r="J177" s="773">
        <v>1108.9920903145978</v>
      </c>
    </row>
    <row r="178" spans="1:10" x14ac:dyDescent="0.25">
      <c r="A178" s="760" t="s">
        <v>575</v>
      </c>
      <c r="B178" s="772">
        <v>6787.9110147609972</v>
      </c>
      <c r="C178" s="772">
        <v>6538.4005767372419</v>
      </c>
      <c r="D178" s="772">
        <v>249.51043802375463</v>
      </c>
      <c r="E178" s="772">
        <v>699.44729347642692</v>
      </c>
      <c r="F178" s="772">
        <v>0.51129188119621849</v>
      </c>
      <c r="G178" s="772">
        <v>0</v>
      </c>
      <c r="H178" s="772">
        <v>79.761533466610089</v>
      </c>
      <c r="I178" s="772">
        <v>1794.6345029987269</v>
      </c>
      <c r="J178" s="773">
        <v>1214.5778114339641</v>
      </c>
    </row>
    <row r="179" spans="1:10" x14ac:dyDescent="0.25">
      <c r="A179" s="760" t="s">
        <v>576</v>
      </c>
      <c r="B179" s="772">
        <v>7642.7910401210738</v>
      </c>
      <c r="C179" s="772">
        <v>7401.9725640776551</v>
      </c>
      <c r="D179" s="772">
        <v>240.81847604341891</v>
      </c>
      <c r="E179" s="772">
        <v>725.52317941743399</v>
      </c>
      <c r="F179" s="772">
        <v>0.51129188119621849</v>
      </c>
      <c r="G179" s="772">
        <v>0</v>
      </c>
      <c r="H179" s="772">
        <v>118.6197164375227</v>
      </c>
      <c r="I179" s="772">
        <v>1592.6742099262206</v>
      </c>
      <c r="J179" s="773">
        <v>1364.1267390315109</v>
      </c>
    </row>
    <row r="180" spans="1:10" x14ac:dyDescent="0.25">
      <c r="A180" s="760" t="s">
        <v>577</v>
      </c>
      <c r="B180" s="772">
        <v>8592.2600635024519</v>
      </c>
      <c r="C180" s="772">
        <v>8360.6448413205653</v>
      </c>
      <c r="D180" s="772">
        <v>231.61522218188699</v>
      </c>
      <c r="E180" s="772">
        <v>755.6894004080109</v>
      </c>
      <c r="F180" s="772">
        <v>0.51129188119621849</v>
      </c>
      <c r="G180" s="772">
        <v>0</v>
      </c>
      <c r="H180" s="772">
        <v>120.66488396230757</v>
      </c>
      <c r="I180" s="772">
        <v>1492.4610012117619</v>
      </c>
      <c r="J180" s="773">
        <v>1532.853059826263</v>
      </c>
    </row>
    <row r="181" spans="1:10" x14ac:dyDescent="0.25">
      <c r="A181" s="760" t="s">
        <v>578</v>
      </c>
      <c r="B181" s="772">
        <v>9266.1427629190675</v>
      </c>
      <c r="C181" s="772">
        <v>9044.2420864799096</v>
      </c>
      <c r="D181" s="772">
        <v>221.90067643915881</v>
      </c>
      <c r="E181" s="772">
        <v>792.50241585413869</v>
      </c>
      <c r="F181" s="772">
        <v>0.51129188119621849</v>
      </c>
      <c r="G181" s="772">
        <v>0</v>
      </c>
      <c r="H181" s="772">
        <v>76.693782179432773</v>
      </c>
      <c r="I181" s="772">
        <v>1392.247792497303</v>
      </c>
      <c r="J181" s="773">
        <v>1659.142154481729</v>
      </c>
    </row>
    <row r="182" spans="1:10" x14ac:dyDescent="0.25">
      <c r="A182" s="760" t="s">
        <v>579</v>
      </c>
      <c r="B182" s="772">
        <v>9964.5674726331017</v>
      </c>
      <c r="C182" s="772">
        <v>9752.3813419366725</v>
      </c>
      <c r="D182" s="772">
        <v>212.18613069643067</v>
      </c>
      <c r="E182" s="772">
        <v>829.82672318146263</v>
      </c>
      <c r="F182" s="772">
        <v>0.51129188119621849</v>
      </c>
      <c r="G182" s="772">
        <v>0</v>
      </c>
      <c r="H182" s="772">
        <v>7.1580863367470586</v>
      </c>
      <c r="I182" s="772">
        <v>1294.0797513076291</v>
      </c>
      <c r="J182" s="773">
        <v>1795.6570867611194</v>
      </c>
    </row>
    <row r="183" spans="1:10" x14ac:dyDescent="0.25">
      <c r="A183" s="760" t="s">
        <v>580</v>
      </c>
      <c r="B183" s="772">
        <v>10660.435722941156</v>
      </c>
      <c r="C183" s="772">
        <v>10458.475429868649</v>
      </c>
      <c r="D183" s="772">
        <v>201.96029307250632</v>
      </c>
      <c r="E183" s="772">
        <v>865.10586298400165</v>
      </c>
      <c r="F183" s="772">
        <v>0.51129188119621849</v>
      </c>
      <c r="G183" s="772">
        <v>0</v>
      </c>
      <c r="H183" s="772">
        <v>0</v>
      </c>
      <c r="I183" s="772">
        <v>1227.1005148709244</v>
      </c>
      <c r="J183" s="773">
        <v>1927.5369260010023</v>
      </c>
    </row>
    <row r="184" spans="1:10" x14ac:dyDescent="0.25">
      <c r="A184" s="760" t="s">
        <v>581</v>
      </c>
      <c r="B184" s="772">
        <v>11350.67976255605</v>
      </c>
      <c r="C184" s="772">
        <v>11158.945307107469</v>
      </c>
      <c r="D184" s="772">
        <v>191.73445544858194</v>
      </c>
      <c r="E184" s="772">
        <v>905.49792159850301</v>
      </c>
      <c r="F184" s="772">
        <v>3.5790431683735293</v>
      </c>
      <c r="G184" s="772">
        <v>0</v>
      </c>
      <c r="H184" s="772">
        <v>0</v>
      </c>
      <c r="I184" s="772">
        <v>1131.4889330872315</v>
      </c>
      <c r="J184" s="773">
        <v>2052.0817461638385</v>
      </c>
    </row>
    <row r="185" spans="1:10" x14ac:dyDescent="0.25">
      <c r="A185" s="760" t="s">
        <v>582</v>
      </c>
      <c r="B185" s="772">
        <v>12182.551653262299</v>
      </c>
      <c r="C185" s="772">
        <v>12002.065619200033</v>
      </c>
      <c r="D185" s="772">
        <v>180.48603406226513</v>
      </c>
      <c r="E185" s="772">
        <v>935.15285070788366</v>
      </c>
      <c r="F185" s="772">
        <v>3.5790431683735293</v>
      </c>
      <c r="G185" s="772">
        <v>0</v>
      </c>
      <c r="H185" s="772">
        <v>0</v>
      </c>
      <c r="I185" s="772">
        <v>1015.4256760556899</v>
      </c>
      <c r="J185" s="773">
        <v>2211.848678054841</v>
      </c>
    </row>
    <row r="186" spans="1:10" x14ac:dyDescent="0.25">
      <c r="A186" s="760" t="s">
        <v>583</v>
      </c>
      <c r="B186" s="772">
        <v>12876.374736045567</v>
      </c>
      <c r="C186" s="772">
        <v>12707.137123369619</v>
      </c>
      <c r="D186" s="772">
        <v>169.23761267594833</v>
      </c>
      <c r="E186" s="772">
        <v>977.07878496597357</v>
      </c>
      <c r="F186" s="772">
        <v>3.0677512871773112</v>
      </c>
      <c r="G186" s="772">
        <v>0</v>
      </c>
      <c r="H186" s="772">
        <v>0</v>
      </c>
      <c r="I186" s="772">
        <v>903.96404595491435</v>
      </c>
      <c r="J186" s="773">
        <v>2323.7520277278495</v>
      </c>
    </row>
    <row r="187" spans="1:10" x14ac:dyDescent="0.25">
      <c r="A187" s="760" t="s">
        <v>584</v>
      </c>
      <c r="B187" s="772">
        <v>13088.560866741997</v>
      </c>
      <c r="C187" s="772">
        <v>12930.571675452366</v>
      </c>
      <c r="D187" s="772">
        <v>157.98919128963152</v>
      </c>
      <c r="E187" s="772">
        <v>995.99658457023361</v>
      </c>
      <c r="F187" s="772">
        <v>0.51129188119621849</v>
      </c>
      <c r="G187" s="772">
        <v>0</v>
      </c>
      <c r="H187" s="772">
        <v>0</v>
      </c>
      <c r="I187" s="772">
        <v>731.14739011059248</v>
      </c>
      <c r="J187" s="773">
        <v>2339.6662376643676</v>
      </c>
    </row>
    <row r="188" spans="1:10" x14ac:dyDescent="0.25">
      <c r="A188" s="760" t="s">
        <v>585</v>
      </c>
      <c r="B188" s="772">
        <v>13580.42365645276</v>
      </c>
      <c r="C188" s="772">
        <v>13434.194178430642</v>
      </c>
      <c r="D188" s="772">
        <v>145.71818614092228</v>
      </c>
      <c r="E188" s="772">
        <v>1016.4482598180824</v>
      </c>
      <c r="F188" s="772">
        <v>0.51129188119621849</v>
      </c>
      <c r="G188" s="772">
        <v>0</v>
      </c>
      <c r="H188" s="772">
        <v>670.30365624824242</v>
      </c>
      <c r="I188" s="772">
        <v>545.03714535516895</v>
      </c>
      <c r="J188" s="773">
        <v>2376.3602674551626</v>
      </c>
    </row>
    <row r="189" spans="1:10" x14ac:dyDescent="0.25">
      <c r="A189" s="760" t="s">
        <v>586</v>
      </c>
      <c r="B189" s="772">
        <v>14457.800524585471</v>
      </c>
      <c r="C189" s="772">
        <v>14324.353343593257</v>
      </c>
      <c r="D189" s="772">
        <v>133.44718099221302</v>
      </c>
      <c r="E189" s="772">
        <v>1027.185389323203</v>
      </c>
      <c r="F189" s="772">
        <v>0</v>
      </c>
      <c r="G189" s="772">
        <v>0</v>
      </c>
      <c r="H189" s="772">
        <v>309.33158812371221</v>
      </c>
      <c r="I189" s="772">
        <v>510.26929743382607</v>
      </c>
      <c r="J189" s="773">
        <v>2496.4689317744642</v>
      </c>
    </row>
    <row r="190" spans="1:10" x14ac:dyDescent="0.25">
      <c r="A190" s="760" t="s">
        <v>610</v>
      </c>
      <c r="B190" s="772">
        <v>15001.815086178247</v>
      </c>
      <c r="C190" s="772">
        <v>14881.15020221594</v>
      </c>
      <c r="D190" s="772">
        <v>120.66488396230757</v>
      </c>
      <c r="E190" s="772">
        <v>1035.3660594223425</v>
      </c>
      <c r="F190" s="772">
        <v>0</v>
      </c>
      <c r="G190" s="772">
        <v>0</v>
      </c>
      <c r="H190" s="772">
        <v>130.3794297050357</v>
      </c>
      <c r="I190" s="772">
        <v>564.46623684062524</v>
      </c>
      <c r="J190" s="773">
        <v>2552.8920914468436</v>
      </c>
    </row>
    <row r="191" spans="1:10" x14ac:dyDescent="0.25">
      <c r="A191" s="760" t="s">
        <v>588</v>
      </c>
      <c r="B191" s="772">
        <v>15950.261525797232</v>
      </c>
      <c r="C191" s="772">
        <v>15842.890230746027</v>
      </c>
      <c r="D191" s="772">
        <v>107.37129505120589</v>
      </c>
      <c r="E191" s="772">
        <v>1034.8547675411462</v>
      </c>
      <c r="F191" s="772">
        <v>0</v>
      </c>
      <c r="G191" s="772">
        <v>0</v>
      </c>
      <c r="H191" s="772">
        <v>150.83110495288446</v>
      </c>
      <c r="I191" s="772">
        <v>564.97752872182139</v>
      </c>
      <c r="J191" s="773">
        <v>2680.7033331117736</v>
      </c>
    </row>
    <row r="192" spans="1:10" x14ac:dyDescent="0.25">
      <c r="A192" s="760" t="s">
        <v>589</v>
      </c>
      <c r="B192" s="772">
        <v>17229.513812550173</v>
      </c>
      <c r="C192" s="772">
        <v>17134.413522647676</v>
      </c>
      <c r="D192" s="772">
        <v>95.100289902496641</v>
      </c>
      <c r="E192" s="772">
        <v>1032.2983081351651</v>
      </c>
      <c r="F192" s="772">
        <v>0</v>
      </c>
      <c r="G192" s="772">
        <v>0</v>
      </c>
      <c r="H192" s="772">
        <v>0</v>
      </c>
      <c r="I192" s="772">
        <v>529.69838891928237</v>
      </c>
      <c r="J192" s="773">
        <v>2886.3057949794206</v>
      </c>
    </row>
    <row r="193" spans="1:10" x14ac:dyDescent="0.25">
      <c r="A193" s="760" t="s">
        <v>590</v>
      </c>
      <c r="B193" s="772">
        <v>18248.518531774233</v>
      </c>
      <c r="C193" s="772">
        <v>18248.518531774233</v>
      </c>
      <c r="D193" s="772">
        <v>0</v>
      </c>
      <c r="E193" s="772">
        <v>1021.0498867488484</v>
      </c>
      <c r="F193" s="772">
        <v>0</v>
      </c>
      <c r="G193" s="772">
        <v>0</v>
      </c>
      <c r="H193" s="772">
        <v>0</v>
      </c>
      <c r="I193" s="772">
        <v>523.05159446373148</v>
      </c>
      <c r="J193" s="773">
        <v>3044.89042289607</v>
      </c>
    </row>
    <row r="194" spans="1:10" x14ac:dyDescent="0.25">
      <c r="A194" s="760" t="s">
        <v>591</v>
      </c>
      <c r="B194" s="772">
        <v>18798.668595941366</v>
      </c>
      <c r="C194" s="772">
        <v>18798.668595941366</v>
      </c>
      <c r="D194" s="772">
        <v>0</v>
      </c>
      <c r="E194" s="772">
        <v>1010.3127572437278</v>
      </c>
      <c r="F194" s="772">
        <v>0</v>
      </c>
      <c r="G194" s="772">
        <v>0</v>
      </c>
      <c r="H194" s="772">
        <v>511.29188119621847</v>
      </c>
      <c r="I194" s="772">
        <v>531.74355644406728</v>
      </c>
      <c r="J194" s="773">
        <v>3124.648322674931</v>
      </c>
    </row>
    <row r="195" spans="1:10" x14ac:dyDescent="0.25">
      <c r="A195" s="760" t="s">
        <v>592</v>
      </c>
      <c r="B195" s="772">
        <v>20659.771043495602</v>
      </c>
      <c r="C195" s="772">
        <v>20659.771043495602</v>
      </c>
      <c r="D195" s="772">
        <v>0</v>
      </c>
      <c r="E195" s="772">
        <v>995.48529268903746</v>
      </c>
      <c r="F195" s="772">
        <v>0</v>
      </c>
      <c r="G195" s="772">
        <v>0</v>
      </c>
      <c r="H195" s="772">
        <v>112.48421386316807</v>
      </c>
      <c r="I195" s="772">
        <v>600.76796040555678</v>
      </c>
      <c r="J195" s="773">
        <v>3425.6556040146638</v>
      </c>
    </row>
    <row r="196" spans="1:10" x14ac:dyDescent="0.25">
      <c r="A196" s="760" t="s">
        <v>593</v>
      </c>
      <c r="B196" s="772">
        <v>21310.645608258386</v>
      </c>
      <c r="C196" s="772">
        <v>21310.645608258386</v>
      </c>
      <c r="D196" s="772">
        <v>0</v>
      </c>
      <c r="E196" s="772">
        <v>971.96586615401134</v>
      </c>
      <c r="F196" s="772">
        <v>0</v>
      </c>
      <c r="G196" s="772">
        <v>0</v>
      </c>
      <c r="H196" s="772">
        <v>2.5564594059810926</v>
      </c>
      <c r="I196" s="772">
        <v>578.78240951411931</v>
      </c>
      <c r="J196" s="773">
        <v>3533.0268990658697</v>
      </c>
    </row>
    <row r="197" spans="1:10" x14ac:dyDescent="0.25">
      <c r="A197" s="760" t="s">
        <v>594</v>
      </c>
      <c r="B197" s="772">
        <v>21249.290582514841</v>
      </c>
      <c r="C197" s="772">
        <v>21249.290582514841</v>
      </c>
      <c r="D197" s="772">
        <v>0</v>
      </c>
      <c r="E197" s="772">
        <v>946.91256397539667</v>
      </c>
      <c r="F197" s="772">
        <v>0</v>
      </c>
      <c r="G197" s="772">
        <v>0</v>
      </c>
      <c r="H197" s="772">
        <v>525.09676198851639</v>
      </c>
      <c r="I197" s="772">
        <v>609.45992238589247</v>
      </c>
      <c r="J197" s="773">
        <v>3516.1542669863948</v>
      </c>
    </row>
    <row r="198" spans="1:10" x14ac:dyDescent="0.25">
      <c r="A198" s="760" t="s">
        <v>595</v>
      </c>
      <c r="B198" s="772">
        <v>21575.494802718029</v>
      </c>
      <c r="C198" s="772">
        <v>21575.494802718029</v>
      </c>
      <c r="D198" s="772">
        <v>0</v>
      </c>
      <c r="E198" s="772">
        <v>907.03179724209156</v>
      </c>
      <c r="F198" s="772">
        <v>0</v>
      </c>
      <c r="G198" s="772">
        <v>0</v>
      </c>
      <c r="H198" s="772">
        <v>514.87092436459204</v>
      </c>
      <c r="I198" s="772">
        <v>624.28738694058279</v>
      </c>
      <c r="J198" s="773">
        <v>3562.1705362940543</v>
      </c>
    </row>
    <row r="199" spans="1:10" x14ac:dyDescent="0.25">
      <c r="A199" s="760" t="s">
        <v>598</v>
      </c>
      <c r="B199" s="772">
        <v>22903</v>
      </c>
      <c r="C199" s="772">
        <v>22903</v>
      </c>
      <c r="D199" s="772">
        <v>0</v>
      </c>
      <c r="E199" s="772">
        <v>888</v>
      </c>
      <c r="F199" s="772">
        <v>0</v>
      </c>
      <c r="G199" s="772">
        <v>0</v>
      </c>
      <c r="H199" s="772">
        <v>721</v>
      </c>
      <c r="I199" s="772">
        <v>593</v>
      </c>
      <c r="J199" s="773">
        <v>3772</v>
      </c>
    </row>
    <row r="200" spans="1:10" x14ac:dyDescent="0.25">
      <c r="A200" s="760" t="s">
        <v>599</v>
      </c>
      <c r="B200" s="772">
        <v>24818</v>
      </c>
      <c r="C200" s="772">
        <v>24818</v>
      </c>
      <c r="D200" s="772">
        <v>0</v>
      </c>
      <c r="E200" s="772">
        <v>861</v>
      </c>
      <c r="F200" s="772">
        <v>0</v>
      </c>
      <c r="G200" s="772">
        <v>0</v>
      </c>
      <c r="H200" s="772">
        <v>755</v>
      </c>
      <c r="I200" s="772">
        <v>752</v>
      </c>
      <c r="J200" s="773">
        <v>4080</v>
      </c>
    </row>
    <row r="201" spans="1:10" x14ac:dyDescent="0.25">
      <c r="A201" s="760" t="s">
        <v>600</v>
      </c>
      <c r="B201" s="772">
        <v>27164</v>
      </c>
      <c r="C201" s="772">
        <v>27164</v>
      </c>
      <c r="D201" s="772">
        <v>0</v>
      </c>
      <c r="E201" s="772">
        <v>873</v>
      </c>
      <c r="F201" s="772">
        <v>45</v>
      </c>
      <c r="G201" s="772">
        <v>0</v>
      </c>
      <c r="H201" s="772">
        <v>325</v>
      </c>
      <c r="I201" s="772">
        <v>719</v>
      </c>
      <c r="J201" s="773">
        <v>4461</v>
      </c>
    </row>
    <row r="202" spans="1:10" x14ac:dyDescent="0.25">
      <c r="A202" s="760" t="s">
        <v>601</v>
      </c>
      <c r="B202" s="772">
        <v>28617</v>
      </c>
      <c r="C202" s="772">
        <v>28617</v>
      </c>
      <c r="D202" s="772">
        <v>0</v>
      </c>
      <c r="E202" s="772">
        <v>824</v>
      </c>
      <c r="F202" s="772">
        <v>36</v>
      </c>
      <c r="G202" s="772">
        <v>0</v>
      </c>
      <c r="H202" s="772">
        <v>558</v>
      </c>
      <c r="I202" s="772">
        <v>781</v>
      </c>
      <c r="J202" s="773">
        <v>4700</v>
      </c>
    </row>
    <row r="203" spans="1:10" x14ac:dyDescent="0.25">
      <c r="A203" s="759">
        <v>38717</v>
      </c>
      <c r="B203" s="772">
        <v>30233</v>
      </c>
      <c r="C203" s="772">
        <v>30233</v>
      </c>
      <c r="D203" s="772">
        <v>0</v>
      </c>
      <c r="E203" s="772">
        <v>767</v>
      </c>
      <c r="F203" s="772">
        <v>23</v>
      </c>
      <c r="G203" s="772">
        <v>0</v>
      </c>
      <c r="H203" s="772">
        <v>0</v>
      </c>
      <c r="I203" s="772">
        <v>908</v>
      </c>
      <c r="J203" s="773">
        <v>4962</v>
      </c>
    </row>
    <row r="204" spans="1:10" x14ac:dyDescent="0.25">
      <c r="A204" s="760" t="s">
        <v>602</v>
      </c>
      <c r="B204" s="772">
        <v>29364</v>
      </c>
      <c r="C204" s="772">
        <v>29364</v>
      </c>
      <c r="D204" s="772">
        <v>0</v>
      </c>
      <c r="E204" s="772">
        <v>720</v>
      </c>
      <c r="F204" s="772">
        <v>16</v>
      </c>
      <c r="G204" s="772">
        <v>0</v>
      </c>
      <c r="H204" s="772">
        <v>662</v>
      </c>
      <c r="I204" s="772">
        <v>651</v>
      </c>
      <c r="J204" s="773">
        <v>4832</v>
      </c>
    </row>
    <row r="205" spans="1:10" x14ac:dyDescent="0.25">
      <c r="A205" s="760"/>
      <c r="B205" s="772"/>
      <c r="C205" s="772"/>
      <c r="D205" s="772"/>
      <c r="E205" s="772"/>
      <c r="F205" s="772"/>
      <c r="G205" s="772"/>
      <c r="H205" s="772"/>
      <c r="I205" s="772"/>
      <c r="J205" s="773"/>
    </row>
    <row r="206" spans="1:10" ht="14.4" x14ac:dyDescent="0.25">
      <c r="A206" s="749" t="s">
        <v>550</v>
      </c>
      <c r="B206" s="772">
        <v>29364.34</v>
      </c>
      <c r="C206" s="772">
        <v>29364.34</v>
      </c>
      <c r="D206" s="772">
        <v>0</v>
      </c>
      <c r="E206" s="772">
        <v>805.87199999999996</v>
      </c>
      <c r="F206" s="772">
        <v>16.295999999999999</v>
      </c>
      <c r="G206" s="772">
        <v>0</v>
      </c>
      <c r="H206" s="772">
        <v>662</v>
      </c>
      <c r="I206" s="772">
        <v>650.505</v>
      </c>
      <c r="J206" s="773">
        <v>4831.807683</v>
      </c>
    </row>
    <row r="207" spans="1:10" x14ac:dyDescent="0.25">
      <c r="A207" s="749">
        <v>39447</v>
      </c>
      <c r="B207" s="772">
        <v>29969.197</v>
      </c>
      <c r="C207" s="772">
        <v>29969.197</v>
      </c>
      <c r="D207" s="772">
        <v>0</v>
      </c>
      <c r="E207" s="772">
        <v>747.67700000000002</v>
      </c>
      <c r="F207" s="772">
        <v>0</v>
      </c>
      <c r="G207" s="772">
        <v>0</v>
      </c>
      <c r="H207" s="772">
        <v>481</v>
      </c>
      <c r="I207" s="772">
        <v>663.81700000000001</v>
      </c>
      <c r="J207" s="773">
        <v>4936.9190790000002</v>
      </c>
    </row>
    <row r="208" spans="1:10" x14ac:dyDescent="0.25">
      <c r="A208" s="749">
        <v>39813</v>
      </c>
      <c r="B208" s="772">
        <v>30555.294999999998</v>
      </c>
      <c r="C208" s="772">
        <v>30555.294999999998</v>
      </c>
      <c r="D208" s="772">
        <v>0</v>
      </c>
      <c r="E208" s="772">
        <v>715.47199999999998</v>
      </c>
      <c r="F208" s="772">
        <v>0</v>
      </c>
      <c r="G208" s="772">
        <v>0</v>
      </c>
      <c r="H208" s="772">
        <v>940</v>
      </c>
      <c r="I208" s="772">
        <v>1005.949</v>
      </c>
      <c r="J208" s="773">
        <v>5034.3304908</v>
      </c>
    </row>
    <row r="209" spans="1:10" x14ac:dyDescent="0.25">
      <c r="A209" s="749">
        <v>40178</v>
      </c>
      <c r="B209" s="772">
        <v>33405.665000000001</v>
      </c>
      <c r="C209" s="772">
        <v>33405.665000000001</v>
      </c>
      <c r="D209" s="772">
        <v>0</v>
      </c>
      <c r="E209" s="772">
        <v>590.87300000000005</v>
      </c>
      <c r="F209" s="772">
        <v>0</v>
      </c>
      <c r="G209" s="772">
        <v>0</v>
      </c>
      <c r="H209" s="772">
        <v>830</v>
      </c>
      <c r="I209" s="772">
        <v>814.52099999999996</v>
      </c>
      <c r="J209" s="773">
        <v>5512.8671438000001</v>
      </c>
    </row>
    <row r="210" spans="1:10" ht="24.75" customHeight="1" x14ac:dyDescent="0.25">
      <c r="A210" s="768"/>
      <c r="B210" s="769" t="s">
        <v>290</v>
      </c>
      <c r="C210" s="443"/>
      <c r="D210" s="443"/>
      <c r="E210" s="443"/>
      <c r="F210" s="443"/>
      <c r="G210" s="443"/>
      <c r="H210" s="443"/>
      <c r="I210" s="443"/>
      <c r="J210" s="774"/>
    </row>
    <row r="211" spans="1:10" x14ac:dyDescent="0.25">
      <c r="A211" s="760" t="s">
        <v>586</v>
      </c>
      <c r="B211" s="459">
        <v>235.70555723145674</v>
      </c>
      <c r="C211" s="459">
        <v>235.70555723145674</v>
      </c>
      <c r="D211" s="459">
        <v>0</v>
      </c>
      <c r="E211" s="459">
        <v>0</v>
      </c>
      <c r="F211" s="459">
        <v>0</v>
      </c>
      <c r="G211" s="459">
        <v>0</v>
      </c>
      <c r="H211" s="459">
        <v>0</v>
      </c>
      <c r="I211" s="459">
        <v>0</v>
      </c>
      <c r="J211" s="752">
        <v>123.4965719540272</v>
      </c>
    </row>
    <row r="212" spans="1:10" x14ac:dyDescent="0.25">
      <c r="A212" s="760" t="s">
        <v>610</v>
      </c>
      <c r="B212" s="459">
        <v>762.33619486356179</v>
      </c>
      <c r="C212" s="459">
        <v>762.33619486356179</v>
      </c>
      <c r="D212" s="459">
        <v>0</v>
      </c>
      <c r="E212" s="459">
        <v>0</v>
      </c>
      <c r="F212" s="459">
        <v>0</v>
      </c>
      <c r="G212" s="459">
        <v>0</v>
      </c>
      <c r="H212" s="459">
        <v>97.656749308477728</v>
      </c>
      <c r="I212" s="459">
        <v>158.50048317082772</v>
      </c>
      <c r="J212" s="752">
        <v>404.7874448380831</v>
      </c>
    </row>
    <row r="213" spans="1:10" x14ac:dyDescent="0.25">
      <c r="A213" s="760" t="s">
        <v>588</v>
      </c>
      <c r="B213" s="459">
        <v>1905.0735493371101</v>
      </c>
      <c r="C213" s="459">
        <v>1905.0735493371101</v>
      </c>
      <c r="D213" s="459">
        <v>0</v>
      </c>
      <c r="E213" s="459">
        <v>0</v>
      </c>
      <c r="F213" s="459">
        <v>0</v>
      </c>
      <c r="G213" s="459">
        <v>0</v>
      </c>
      <c r="H213" s="459">
        <v>0</v>
      </c>
      <c r="I213" s="459">
        <v>519.47255129535802</v>
      </c>
      <c r="J213" s="752">
        <v>1028.6018839895851</v>
      </c>
    </row>
    <row r="214" spans="1:10" x14ac:dyDescent="0.25">
      <c r="A214" s="760" t="s">
        <v>589</v>
      </c>
      <c r="B214" s="459">
        <v>2822.8424760843222</v>
      </c>
      <c r="C214" s="459">
        <v>2822.8424760843222</v>
      </c>
      <c r="D214" s="459">
        <v>0</v>
      </c>
      <c r="E214" s="459">
        <v>0</v>
      </c>
      <c r="F214" s="459">
        <v>0</v>
      </c>
      <c r="G214" s="459">
        <v>0</v>
      </c>
      <c r="H214" s="459">
        <v>217.29904950839287</v>
      </c>
      <c r="I214" s="459">
        <v>953.0480665497513</v>
      </c>
      <c r="J214" s="752">
        <v>1536.6589417987607</v>
      </c>
    </row>
    <row r="215" spans="1:10" x14ac:dyDescent="0.25">
      <c r="A215" s="760" t="s">
        <v>590</v>
      </c>
      <c r="B215" s="459">
        <v>3993.1895921424666</v>
      </c>
      <c r="C215" s="459">
        <v>3993.1895921424666</v>
      </c>
      <c r="D215" s="459">
        <v>0</v>
      </c>
      <c r="E215" s="459">
        <v>0</v>
      </c>
      <c r="F215" s="459">
        <v>0</v>
      </c>
      <c r="G215" s="459">
        <v>0</v>
      </c>
      <c r="H215" s="459">
        <v>230.59263841949453</v>
      </c>
      <c r="I215" s="459">
        <v>1129.4437655624467</v>
      </c>
      <c r="J215" s="752">
        <v>2183.6984463515232</v>
      </c>
    </row>
    <row r="216" spans="1:10" x14ac:dyDescent="0.25">
      <c r="A216" s="760" t="s">
        <v>591</v>
      </c>
      <c r="B216" s="459">
        <v>5014.2394788913152</v>
      </c>
      <c r="C216" s="459">
        <v>5014.2394788913152</v>
      </c>
      <c r="D216" s="459">
        <v>0</v>
      </c>
      <c r="E216" s="459">
        <v>0</v>
      </c>
      <c r="F216" s="459">
        <v>0</v>
      </c>
      <c r="G216" s="459">
        <v>0</v>
      </c>
      <c r="H216" s="459">
        <v>296.54929109380674</v>
      </c>
      <c r="I216" s="459">
        <v>1479.6787041818563</v>
      </c>
      <c r="J216" s="752">
        <v>2754.1883353508024</v>
      </c>
    </row>
    <row r="217" spans="1:10" x14ac:dyDescent="0.25">
      <c r="A217" s="760" t="s">
        <v>592</v>
      </c>
      <c r="B217" s="459">
        <v>5952.9713727675717</v>
      </c>
      <c r="C217" s="459">
        <v>5952.9713727675717</v>
      </c>
      <c r="D217" s="459">
        <v>0</v>
      </c>
      <c r="E217" s="459">
        <v>0</v>
      </c>
      <c r="F217" s="459">
        <v>0</v>
      </c>
      <c r="G217" s="459">
        <v>372.73178139204327</v>
      </c>
      <c r="H217" s="459">
        <v>0</v>
      </c>
      <c r="I217" s="459">
        <v>1600.343588144164</v>
      </c>
      <c r="J217" s="752">
        <v>3278.4035422301531</v>
      </c>
    </row>
    <row r="218" spans="1:10" x14ac:dyDescent="0.25">
      <c r="A218" s="760" t="s">
        <v>593</v>
      </c>
      <c r="B218" s="459">
        <v>6679.0058440662024</v>
      </c>
      <c r="C218" s="459">
        <v>6679.0058440662024</v>
      </c>
      <c r="D218" s="459">
        <v>0</v>
      </c>
      <c r="E218" s="459">
        <v>0</v>
      </c>
      <c r="F218" s="459">
        <v>0</v>
      </c>
      <c r="G218" s="459">
        <v>0</v>
      </c>
      <c r="H218" s="459">
        <v>176.39569901269539</v>
      </c>
      <c r="I218" s="459">
        <v>1518.5368871527689</v>
      </c>
      <c r="J218" s="752">
        <v>3703.2870955042104</v>
      </c>
    </row>
    <row r="219" spans="1:10" x14ac:dyDescent="0.25">
      <c r="A219" s="760" t="s">
        <v>594</v>
      </c>
      <c r="B219" s="459">
        <v>7106.4458567462407</v>
      </c>
      <c r="C219" s="459">
        <v>7106.4458567462407</v>
      </c>
      <c r="D219" s="459">
        <v>0</v>
      </c>
      <c r="E219" s="459">
        <v>0</v>
      </c>
      <c r="F219" s="459">
        <v>0</v>
      </c>
      <c r="G219" s="459">
        <v>0</v>
      </c>
      <c r="H219" s="459">
        <v>264.33790257844498</v>
      </c>
      <c r="I219" s="459">
        <v>1564.0418645792324</v>
      </c>
      <c r="J219" s="752">
        <v>3959.4443279835159</v>
      </c>
    </row>
    <row r="220" spans="1:10" x14ac:dyDescent="0.25">
      <c r="A220" s="760" t="s">
        <v>595</v>
      </c>
      <c r="B220" s="459">
        <v>7493.4938108117785</v>
      </c>
      <c r="C220" s="459">
        <v>7493.4938108117785</v>
      </c>
      <c r="D220" s="459">
        <v>0</v>
      </c>
      <c r="E220" s="459">
        <v>0</v>
      </c>
      <c r="F220" s="459">
        <v>0</v>
      </c>
      <c r="G220" s="459">
        <v>0</v>
      </c>
      <c r="H220" s="459">
        <v>311.88804752969327</v>
      </c>
      <c r="I220" s="459">
        <v>1493.4835849741542</v>
      </c>
      <c r="J220" s="752">
        <v>4199.7515121457391</v>
      </c>
    </row>
    <row r="221" spans="1:10" x14ac:dyDescent="0.25">
      <c r="A221" s="760" t="s">
        <v>598</v>
      </c>
      <c r="B221" s="459">
        <v>8164</v>
      </c>
      <c r="C221" s="459">
        <v>8164</v>
      </c>
      <c r="D221" s="459">
        <v>0</v>
      </c>
      <c r="E221" s="459">
        <v>0</v>
      </c>
      <c r="F221" s="459">
        <v>0</v>
      </c>
      <c r="G221" s="459">
        <v>0</v>
      </c>
      <c r="H221" s="459">
        <v>10</v>
      </c>
      <c r="I221" s="459">
        <v>1270</v>
      </c>
      <c r="J221" s="752">
        <v>4615</v>
      </c>
    </row>
    <row r="222" spans="1:10" x14ac:dyDescent="0.25">
      <c r="A222" s="760" t="s">
        <v>599</v>
      </c>
      <c r="B222" s="459">
        <v>8686</v>
      </c>
      <c r="C222" s="459">
        <v>8686</v>
      </c>
      <c r="D222" s="459">
        <v>0</v>
      </c>
      <c r="E222" s="459">
        <v>0</v>
      </c>
      <c r="F222" s="459">
        <v>0</v>
      </c>
      <c r="G222" s="459">
        <v>0</v>
      </c>
      <c r="H222" s="459">
        <v>380</v>
      </c>
      <c r="I222" s="459">
        <v>1378</v>
      </c>
      <c r="J222" s="752">
        <v>4955</v>
      </c>
    </row>
    <row r="223" spans="1:10" x14ac:dyDescent="0.25">
      <c r="A223" s="760" t="s">
        <v>600</v>
      </c>
      <c r="B223" s="459">
        <v>9499</v>
      </c>
      <c r="C223" s="459">
        <v>9499</v>
      </c>
      <c r="D223" s="459">
        <v>0</v>
      </c>
      <c r="E223" s="459">
        <v>0</v>
      </c>
      <c r="F223" s="459">
        <v>0</v>
      </c>
      <c r="G223" s="459">
        <v>0</v>
      </c>
      <c r="H223" s="459">
        <v>315</v>
      </c>
      <c r="I223" s="459">
        <v>1567</v>
      </c>
      <c r="J223" s="752">
        <v>5465</v>
      </c>
    </row>
    <row r="224" spans="1:10" x14ac:dyDescent="0.25">
      <c r="A224" s="760" t="s">
        <v>601</v>
      </c>
      <c r="B224" s="459">
        <v>10283</v>
      </c>
      <c r="C224" s="459">
        <v>10283</v>
      </c>
      <c r="D224" s="459">
        <v>0</v>
      </c>
      <c r="E224" s="459">
        <v>0</v>
      </c>
      <c r="F224" s="459">
        <v>0</v>
      </c>
      <c r="G224" s="459">
        <v>0</v>
      </c>
      <c r="H224" s="459">
        <v>61</v>
      </c>
      <c r="I224" s="459">
        <v>1610</v>
      </c>
      <c r="J224" s="752">
        <v>5957</v>
      </c>
    </row>
    <row r="225" spans="1:10" x14ac:dyDescent="0.25">
      <c r="A225" s="759">
        <v>38717</v>
      </c>
      <c r="B225" s="459">
        <v>10777</v>
      </c>
      <c r="C225" s="459">
        <v>10777</v>
      </c>
      <c r="D225" s="459">
        <v>0</v>
      </c>
      <c r="E225" s="459">
        <v>0</v>
      </c>
      <c r="F225" s="459">
        <v>0</v>
      </c>
      <c r="G225" s="459">
        <v>0</v>
      </c>
      <c r="H225" s="459">
        <v>0</v>
      </c>
      <c r="I225" s="459">
        <v>1490</v>
      </c>
      <c r="J225" s="752">
        <v>6290</v>
      </c>
    </row>
    <row r="226" spans="1:10" x14ac:dyDescent="0.25">
      <c r="A226" s="760" t="s">
        <v>602</v>
      </c>
      <c r="B226" s="459">
        <v>10737</v>
      </c>
      <c r="C226" s="459">
        <v>10737</v>
      </c>
      <c r="D226" s="459">
        <v>0</v>
      </c>
      <c r="E226" s="459">
        <v>0</v>
      </c>
      <c r="F226" s="459">
        <v>0</v>
      </c>
      <c r="G226" s="459">
        <v>0</v>
      </c>
      <c r="H226" s="459">
        <v>0</v>
      </c>
      <c r="I226" s="459">
        <v>1389</v>
      </c>
      <c r="J226" s="752">
        <v>6312</v>
      </c>
    </row>
    <row r="227" spans="1:10" x14ac:dyDescent="0.25">
      <c r="A227" s="760"/>
      <c r="B227" s="459"/>
      <c r="C227" s="459"/>
      <c r="D227" s="459"/>
      <c r="E227" s="459"/>
      <c r="F227" s="459"/>
      <c r="G227" s="459"/>
      <c r="H227" s="459"/>
      <c r="I227" s="459"/>
      <c r="J227" s="752"/>
    </row>
    <row r="228" spans="1:10" ht="14.4" x14ac:dyDescent="0.25">
      <c r="A228" s="749" t="s">
        <v>550</v>
      </c>
      <c r="B228" s="459">
        <v>10737.291999999999</v>
      </c>
      <c r="C228" s="459">
        <v>10737.291999999999</v>
      </c>
      <c r="D228" s="459">
        <v>0</v>
      </c>
      <c r="E228" s="459">
        <v>0</v>
      </c>
      <c r="F228" s="459">
        <v>0</v>
      </c>
      <c r="G228" s="459">
        <v>0</v>
      </c>
      <c r="H228" s="459">
        <v>0</v>
      </c>
      <c r="I228" s="459">
        <v>1389.175</v>
      </c>
      <c r="J228" s="752">
        <v>6312.3817967000005</v>
      </c>
    </row>
    <row r="229" spans="1:10" x14ac:dyDescent="0.25">
      <c r="A229" s="749">
        <v>39447</v>
      </c>
      <c r="B229" s="459">
        <v>10073.540000000001</v>
      </c>
      <c r="C229" s="459">
        <v>10073.540000000001</v>
      </c>
      <c r="D229" s="459">
        <v>0</v>
      </c>
      <c r="E229" s="459">
        <v>0.53</v>
      </c>
      <c r="F229" s="459">
        <v>0</v>
      </c>
      <c r="G229" s="459">
        <v>0</v>
      </c>
      <c r="H229" s="459">
        <v>79.5</v>
      </c>
      <c r="I229" s="459">
        <v>1423.934</v>
      </c>
      <c r="J229" s="752">
        <v>5970.8957405000001</v>
      </c>
    </row>
    <row r="230" spans="1:10" x14ac:dyDescent="0.25">
      <c r="A230" s="749">
        <v>39813</v>
      </c>
      <c r="B230" s="459">
        <v>9915.5769999999993</v>
      </c>
      <c r="C230" s="459">
        <v>9915.5769999999993</v>
      </c>
      <c r="D230" s="459">
        <v>0</v>
      </c>
      <c r="E230" s="459">
        <v>0.68500000000000005</v>
      </c>
      <c r="F230" s="459">
        <v>0</v>
      </c>
      <c r="G230" s="459">
        <v>0</v>
      </c>
      <c r="H230" s="459">
        <v>0</v>
      </c>
      <c r="I230" s="459">
        <v>1643.4010000000001</v>
      </c>
      <c r="J230" s="752">
        <v>5926.9518053000002</v>
      </c>
    </row>
    <row r="231" spans="1:10" x14ac:dyDescent="0.25">
      <c r="A231" s="749">
        <v>40178</v>
      </c>
      <c r="B231" s="459">
        <v>9905.2250000000004</v>
      </c>
      <c r="C231" s="459">
        <v>9905.2250000000004</v>
      </c>
      <c r="D231" s="459">
        <v>0</v>
      </c>
      <c r="E231" s="459">
        <v>2.04</v>
      </c>
      <c r="F231" s="459">
        <v>0</v>
      </c>
      <c r="G231" s="459">
        <v>0</v>
      </c>
      <c r="H231" s="459">
        <v>0</v>
      </c>
      <c r="I231" s="459">
        <v>1540.402</v>
      </c>
      <c r="J231" s="752">
        <v>5978.6686190999999</v>
      </c>
    </row>
    <row r="232" spans="1:10" ht="24.75" customHeight="1" x14ac:dyDescent="0.25">
      <c r="A232" s="768"/>
      <c r="B232" s="769" t="s">
        <v>249</v>
      </c>
      <c r="C232" s="443"/>
      <c r="D232" s="443"/>
      <c r="E232" s="443"/>
      <c r="F232" s="443"/>
      <c r="G232" s="443"/>
      <c r="H232" s="443"/>
      <c r="I232" s="443"/>
      <c r="J232" s="443"/>
    </row>
    <row r="233" spans="1:10" x14ac:dyDescent="0.25">
      <c r="A233" s="760" t="s">
        <v>628</v>
      </c>
      <c r="B233" s="775">
        <v>713.76346614992099</v>
      </c>
      <c r="C233" s="459">
        <v>62.888901387134872</v>
      </c>
      <c r="D233" s="459">
        <v>650.87456476278612</v>
      </c>
      <c r="E233" s="459">
        <v>6.6467944555508405</v>
      </c>
      <c r="F233" s="459">
        <v>0</v>
      </c>
      <c r="G233" s="459">
        <v>0</v>
      </c>
      <c r="H233" s="459">
        <v>0</v>
      </c>
      <c r="I233" s="459">
        <v>0</v>
      </c>
      <c r="J233" s="752">
        <v>106.0601304867785</v>
      </c>
    </row>
    <row r="234" spans="1:10" x14ac:dyDescent="0.25">
      <c r="A234" s="760" t="s">
        <v>551</v>
      </c>
      <c r="B234" s="775">
        <v>804.2621291216517</v>
      </c>
      <c r="C234" s="459">
        <v>123.73263524948487</v>
      </c>
      <c r="D234" s="459">
        <v>680.52949387216677</v>
      </c>
      <c r="E234" s="459">
        <v>412.61254812534833</v>
      </c>
      <c r="F234" s="459">
        <v>0</v>
      </c>
      <c r="G234" s="459">
        <v>0</v>
      </c>
      <c r="H234" s="459">
        <v>0</v>
      </c>
      <c r="I234" s="459">
        <v>0</v>
      </c>
      <c r="J234" s="752">
        <v>124.01309563499794</v>
      </c>
    </row>
    <row r="235" spans="1:10" x14ac:dyDescent="0.25">
      <c r="A235" s="760" t="s">
        <v>552</v>
      </c>
      <c r="B235" s="775">
        <v>853.8574415976849</v>
      </c>
      <c r="C235" s="459">
        <v>174.86182336910673</v>
      </c>
      <c r="D235" s="459">
        <v>678.48432634738197</v>
      </c>
      <c r="E235" s="459">
        <v>479.08049268085671</v>
      </c>
      <c r="F235" s="459">
        <v>0</v>
      </c>
      <c r="G235" s="459">
        <v>0</v>
      </c>
      <c r="H235" s="459">
        <v>0</v>
      </c>
      <c r="I235" s="459">
        <v>0</v>
      </c>
      <c r="J235" s="752">
        <v>131.77219074627089</v>
      </c>
    </row>
    <row r="236" spans="1:10" x14ac:dyDescent="0.25">
      <c r="A236" s="760" t="s">
        <v>553</v>
      </c>
      <c r="B236" s="775">
        <v>885.55753823185046</v>
      </c>
      <c r="C236" s="459">
        <v>204.00546059729118</v>
      </c>
      <c r="D236" s="459">
        <v>682.06336951575543</v>
      </c>
      <c r="E236" s="459">
        <v>587.98566337565126</v>
      </c>
      <c r="F236" s="459">
        <v>0</v>
      </c>
      <c r="G236" s="459">
        <v>0</v>
      </c>
      <c r="H236" s="459">
        <v>0</v>
      </c>
      <c r="I236" s="459">
        <v>0</v>
      </c>
      <c r="J236" s="752">
        <v>136.09933426035494</v>
      </c>
    </row>
    <row r="237" spans="1:10" x14ac:dyDescent="0.25">
      <c r="A237" s="760" t="s">
        <v>489</v>
      </c>
      <c r="B237" s="775">
        <v>763.35877862595419</v>
      </c>
      <c r="C237" s="459">
        <v>245.42010297418489</v>
      </c>
      <c r="D237" s="459">
        <v>518.4499675329655</v>
      </c>
      <c r="E237" s="459">
        <v>701.49246100121172</v>
      </c>
      <c r="F237" s="459">
        <v>0</v>
      </c>
      <c r="G237" s="459">
        <v>0</v>
      </c>
      <c r="H237" s="459">
        <v>0</v>
      </c>
      <c r="I237" s="459">
        <v>0</v>
      </c>
      <c r="J237" s="752">
        <v>116.81440573941907</v>
      </c>
    </row>
    <row r="238" spans="1:10" x14ac:dyDescent="0.25">
      <c r="A238" s="760" t="s">
        <v>554</v>
      </c>
      <c r="B238" s="775">
        <v>791.47983209174629</v>
      </c>
      <c r="C238" s="459">
        <v>278.6540752519391</v>
      </c>
      <c r="D238" s="459">
        <v>512.82575683980713</v>
      </c>
      <c r="E238" s="459">
        <v>841.07514456777938</v>
      </c>
      <c r="F238" s="459">
        <v>0</v>
      </c>
      <c r="G238" s="459">
        <v>0</v>
      </c>
      <c r="H238" s="459">
        <v>0</v>
      </c>
      <c r="I238" s="459">
        <v>0</v>
      </c>
      <c r="J238" s="752">
        <v>120.54032562582741</v>
      </c>
    </row>
    <row r="239" spans="1:10" x14ac:dyDescent="0.25">
      <c r="A239" s="760" t="s">
        <v>555</v>
      </c>
      <c r="B239" s="775">
        <v>739.83935209092817</v>
      </c>
      <c r="C239" s="459">
        <v>240.30718416222268</v>
      </c>
      <c r="D239" s="459">
        <v>500.04345980990166</v>
      </c>
      <c r="E239" s="459">
        <v>994.97400080784121</v>
      </c>
      <c r="F239" s="459">
        <v>0</v>
      </c>
      <c r="G239" s="459">
        <v>0</v>
      </c>
      <c r="H239" s="459">
        <v>0</v>
      </c>
      <c r="I239" s="459">
        <v>190.20057980499328</v>
      </c>
      <c r="J239" s="752">
        <v>111.97292198197185</v>
      </c>
    </row>
    <row r="240" spans="1:10" x14ac:dyDescent="0.25">
      <c r="A240" s="760" t="s">
        <v>556</v>
      </c>
      <c r="B240" s="459">
        <v>690.24403961489497</v>
      </c>
      <c r="C240" s="459">
        <v>197.35866614174034</v>
      </c>
      <c r="D240" s="459">
        <v>492.88537347315463</v>
      </c>
      <c r="E240" s="459">
        <v>1017.9821354616711</v>
      </c>
      <c r="F240" s="459">
        <v>0</v>
      </c>
      <c r="G240" s="459">
        <v>0</v>
      </c>
      <c r="H240" s="459">
        <v>0</v>
      </c>
      <c r="I240" s="459">
        <v>238.26201663743782</v>
      </c>
      <c r="J240" s="752">
        <v>103.4150932077154</v>
      </c>
    </row>
    <row r="241" spans="1:10" x14ac:dyDescent="0.25">
      <c r="A241" s="760" t="s">
        <v>557</v>
      </c>
      <c r="B241" s="459">
        <v>655.98748357474835</v>
      </c>
      <c r="C241" s="459">
        <v>169.74890455714453</v>
      </c>
      <c r="D241" s="459">
        <v>486.2385790176038</v>
      </c>
      <c r="E241" s="459">
        <v>1053.2612752642101</v>
      </c>
      <c r="F241" s="459">
        <v>0</v>
      </c>
      <c r="G241" s="459">
        <v>0</v>
      </c>
      <c r="H241" s="459">
        <v>0</v>
      </c>
      <c r="I241" s="459">
        <v>308.30900436131975</v>
      </c>
      <c r="J241" s="752">
        <v>97.448969572575322</v>
      </c>
    </row>
    <row r="242" spans="1:10" x14ac:dyDescent="0.25">
      <c r="A242" s="760" t="s">
        <v>558</v>
      </c>
      <c r="B242" s="459">
        <v>649.34068911919746</v>
      </c>
      <c r="C242" s="459">
        <v>169.23761267594833</v>
      </c>
      <c r="D242" s="459">
        <v>480.10307644324917</v>
      </c>
      <c r="E242" s="459">
        <v>1079.3371612052172</v>
      </c>
      <c r="F242" s="459">
        <v>0.51129188119621849</v>
      </c>
      <c r="G242" s="459">
        <v>0</v>
      </c>
      <c r="H242" s="459">
        <v>0</v>
      </c>
      <c r="I242" s="459">
        <v>423.86096951166513</v>
      </c>
      <c r="J242" s="752">
        <v>96.12287366488907</v>
      </c>
    </row>
    <row r="243" spans="1:10" x14ac:dyDescent="0.25">
      <c r="A243" s="760" t="s">
        <v>559</v>
      </c>
      <c r="B243" s="459">
        <v>799.14921030968947</v>
      </c>
      <c r="C243" s="459">
        <v>330.29455525275716</v>
      </c>
      <c r="D243" s="459">
        <v>468.85465505693236</v>
      </c>
      <c r="E243" s="459">
        <v>1114.1050091265602</v>
      </c>
      <c r="F243" s="459">
        <v>0.51129188119621849</v>
      </c>
      <c r="G243" s="459">
        <v>0</v>
      </c>
      <c r="H243" s="459">
        <v>0</v>
      </c>
      <c r="I243" s="459">
        <v>540.43551842440297</v>
      </c>
      <c r="J243" s="752">
        <v>117.08584079393404</v>
      </c>
    </row>
    <row r="244" spans="1:10" x14ac:dyDescent="0.25">
      <c r="A244" s="760" t="s">
        <v>560</v>
      </c>
      <c r="B244" s="459">
        <v>1115.1275928889524</v>
      </c>
      <c r="C244" s="459">
        <v>649.34068911919746</v>
      </c>
      <c r="D244" s="459">
        <v>465.78690376975504</v>
      </c>
      <c r="E244" s="459">
        <v>1136.6018518991937</v>
      </c>
      <c r="F244" s="459">
        <v>0.51129188119621849</v>
      </c>
      <c r="G244" s="459">
        <v>0</v>
      </c>
      <c r="H244" s="459">
        <v>0</v>
      </c>
      <c r="I244" s="459">
        <v>663.65686179269164</v>
      </c>
      <c r="J244" s="752">
        <v>161.80028915974344</v>
      </c>
    </row>
    <row r="245" spans="1:10" x14ac:dyDescent="0.25">
      <c r="A245" s="760" t="s">
        <v>561</v>
      </c>
      <c r="B245" s="459">
        <v>1347.765398833232</v>
      </c>
      <c r="C245" s="459">
        <v>888.11399763783152</v>
      </c>
      <c r="D245" s="459">
        <v>459.65140119540041</v>
      </c>
      <c r="E245" s="459">
        <v>1122.2856792256996</v>
      </c>
      <c r="F245" s="459">
        <v>1.022583762392437</v>
      </c>
      <c r="G245" s="459">
        <v>0</v>
      </c>
      <c r="H245" s="459">
        <v>0</v>
      </c>
      <c r="I245" s="459">
        <v>767.96040555672016</v>
      </c>
      <c r="J245" s="752">
        <v>193.7796229733668</v>
      </c>
    </row>
    <row r="246" spans="1:10" x14ac:dyDescent="0.25">
      <c r="A246" s="760" t="s">
        <v>562</v>
      </c>
      <c r="B246" s="459">
        <v>1647.8937330954122</v>
      </c>
      <c r="C246" s="459">
        <v>1195.4004182367589</v>
      </c>
      <c r="D246" s="459">
        <v>452.49331485865338</v>
      </c>
      <c r="E246" s="459">
        <v>1111.5485497205791</v>
      </c>
      <c r="F246" s="459">
        <v>0.51129188119621849</v>
      </c>
      <c r="G246" s="459">
        <v>0</v>
      </c>
      <c r="H246" s="459">
        <v>0</v>
      </c>
      <c r="I246" s="459">
        <v>885.0462463506542</v>
      </c>
      <c r="J246" s="752">
        <v>236.21684911265294</v>
      </c>
    </row>
    <row r="247" spans="1:10" x14ac:dyDescent="0.25">
      <c r="A247" s="760" t="s">
        <v>563</v>
      </c>
      <c r="B247" s="459">
        <v>1717.429428938098</v>
      </c>
      <c r="C247" s="459">
        <v>1273.6280760597804</v>
      </c>
      <c r="D247" s="459">
        <v>443.29006099712143</v>
      </c>
      <c r="E247" s="459">
        <v>1126.3760142752694</v>
      </c>
      <c r="F247" s="459">
        <v>1.022583762392437</v>
      </c>
      <c r="G247" s="459">
        <v>0</v>
      </c>
      <c r="H247" s="459">
        <v>0</v>
      </c>
      <c r="I247" s="459">
        <v>1014.9143841744938</v>
      </c>
      <c r="J247" s="752">
        <v>244.90881109298866</v>
      </c>
    </row>
    <row r="248" spans="1:10" x14ac:dyDescent="0.25">
      <c r="A248" s="760" t="s">
        <v>564</v>
      </c>
      <c r="B248" s="459">
        <v>1729.189142205611</v>
      </c>
      <c r="C248" s="459">
        <v>1300.72654576318</v>
      </c>
      <c r="D248" s="459">
        <v>428.46259644243111</v>
      </c>
      <c r="E248" s="459">
        <v>1112.0598416017751</v>
      </c>
      <c r="F248" s="459">
        <v>1.022583762392437</v>
      </c>
      <c r="G248" s="459">
        <v>0</v>
      </c>
      <c r="H248" s="459">
        <v>0</v>
      </c>
      <c r="I248" s="459">
        <v>1141.2034788299597</v>
      </c>
      <c r="J248" s="752">
        <v>244.90881109298866</v>
      </c>
    </row>
    <row r="249" spans="1:10" x14ac:dyDescent="0.25">
      <c r="A249" s="760" t="s">
        <v>565</v>
      </c>
      <c r="B249" s="459">
        <v>1841.1620641875827</v>
      </c>
      <c r="C249" s="459">
        <v>1423.4365972502724</v>
      </c>
      <c r="D249" s="459">
        <v>417.7254669373105</v>
      </c>
      <c r="E249" s="459">
        <v>1084.9613718983755</v>
      </c>
      <c r="F249" s="459">
        <v>1.022583762392437</v>
      </c>
      <c r="G249" s="459">
        <v>0</v>
      </c>
      <c r="H249" s="459">
        <v>0</v>
      </c>
      <c r="I249" s="459">
        <v>1250.6199414059504</v>
      </c>
      <c r="J249" s="752">
        <v>258.20240000409035</v>
      </c>
    </row>
    <row r="250" spans="1:10" x14ac:dyDescent="0.25">
      <c r="A250" s="760" t="s">
        <v>566</v>
      </c>
      <c r="B250" s="459">
        <v>2177.0808301334982</v>
      </c>
      <c r="C250" s="459">
        <v>1768.0473251765236</v>
      </c>
      <c r="D250" s="459">
        <v>409.03350495697481</v>
      </c>
      <c r="E250" s="459">
        <v>1062.464529125742</v>
      </c>
      <c r="F250" s="459">
        <v>1.022583762392437</v>
      </c>
      <c r="G250" s="459">
        <v>0</v>
      </c>
      <c r="H250" s="459">
        <v>0</v>
      </c>
      <c r="I250" s="459">
        <v>1461.7834883399887</v>
      </c>
      <c r="J250" s="752">
        <v>304.25704085494857</v>
      </c>
    </row>
    <row r="251" spans="1:10" x14ac:dyDescent="0.25">
      <c r="A251" s="760" t="s">
        <v>567</v>
      </c>
      <c r="B251" s="459">
        <v>2368.3039937008839</v>
      </c>
      <c r="C251" s="459">
        <v>1968.4737426054412</v>
      </c>
      <c r="D251" s="459">
        <v>400.34154297663906</v>
      </c>
      <c r="E251" s="459">
        <v>1040.4789782343046</v>
      </c>
      <c r="F251" s="459">
        <v>1.022583762392437</v>
      </c>
      <c r="G251" s="459">
        <v>0</v>
      </c>
      <c r="H251" s="459">
        <v>0</v>
      </c>
      <c r="I251" s="459">
        <v>1687.7744998287174</v>
      </c>
      <c r="J251" s="752">
        <v>328.99051130077407</v>
      </c>
    </row>
    <row r="252" spans="1:10" x14ac:dyDescent="0.25">
      <c r="A252" s="760" t="s">
        <v>568</v>
      </c>
      <c r="B252" s="459">
        <v>2474.6527049896977</v>
      </c>
      <c r="C252" s="459">
        <v>2083.5144158745902</v>
      </c>
      <c r="D252" s="459">
        <v>391.13828911510717</v>
      </c>
      <c r="E252" s="459">
        <v>1034.8547675411462</v>
      </c>
      <c r="F252" s="459">
        <v>1.022583762392437</v>
      </c>
      <c r="G252" s="459">
        <v>0</v>
      </c>
      <c r="H252" s="459">
        <v>0</v>
      </c>
      <c r="I252" s="459">
        <v>1849.8540261679186</v>
      </c>
      <c r="J252" s="752">
        <v>341.93037527664984</v>
      </c>
    </row>
    <row r="253" spans="1:10" x14ac:dyDescent="0.25">
      <c r="A253" s="760" t="s">
        <v>569</v>
      </c>
      <c r="B253" s="459">
        <v>3093.8271731183181</v>
      </c>
      <c r="C253" s="459">
        <v>2710.8695541023503</v>
      </c>
      <c r="D253" s="459">
        <v>382.95761901596768</v>
      </c>
      <c r="E253" s="459">
        <v>1077.2919936804324</v>
      </c>
      <c r="F253" s="459">
        <v>1.022583762392437</v>
      </c>
      <c r="G253" s="459">
        <v>168.7263207947521</v>
      </c>
      <c r="H253" s="459">
        <v>1.5338756435886556</v>
      </c>
      <c r="I253" s="459">
        <v>2149.4710685489026</v>
      </c>
      <c r="J253" s="752">
        <v>425.95337837048157</v>
      </c>
    </row>
    <row r="254" spans="1:10" x14ac:dyDescent="0.25">
      <c r="A254" s="760" t="s">
        <v>570</v>
      </c>
      <c r="B254" s="459">
        <v>4193.616009571384</v>
      </c>
      <c r="C254" s="459">
        <v>3819.8616444169484</v>
      </c>
      <c r="D254" s="459">
        <v>373.75436515443573</v>
      </c>
      <c r="E254" s="459">
        <v>1113.5937172453639</v>
      </c>
      <c r="F254" s="459">
        <v>1.022583762392437</v>
      </c>
      <c r="G254" s="459">
        <v>43.459809901678575</v>
      </c>
      <c r="H254" s="459">
        <v>12.271005148709245</v>
      </c>
      <c r="I254" s="459">
        <v>2385.1766257803592</v>
      </c>
      <c r="J254" s="752">
        <v>578.2383775814053</v>
      </c>
    </row>
    <row r="255" spans="1:10" x14ac:dyDescent="0.25">
      <c r="A255" s="760" t="s">
        <v>571</v>
      </c>
      <c r="B255" s="459">
        <v>5350.6695367184266</v>
      </c>
      <c r="C255" s="459">
        <v>4987.1410091879152</v>
      </c>
      <c r="D255" s="459">
        <v>363.52852753051133</v>
      </c>
      <c r="E255" s="459">
        <v>1132.5115168496241</v>
      </c>
      <c r="F255" s="459">
        <v>1.022583762392437</v>
      </c>
      <c r="G255" s="459">
        <v>0</v>
      </c>
      <c r="H255" s="459">
        <v>0</v>
      </c>
      <c r="I255" s="459">
        <v>2471.5849537025201</v>
      </c>
      <c r="J255" s="752">
        <v>740.35064397212443</v>
      </c>
    </row>
    <row r="256" spans="1:10" x14ac:dyDescent="0.25">
      <c r="A256" s="760" t="s">
        <v>572</v>
      </c>
      <c r="B256" s="459">
        <v>6190.7220975238133</v>
      </c>
      <c r="C256" s="459">
        <v>5836.9081157360306</v>
      </c>
      <c r="D256" s="459">
        <v>353.81398178778318</v>
      </c>
      <c r="E256" s="459">
        <v>1128.9324736812505</v>
      </c>
      <c r="F256" s="459">
        <v>1.022583762392437</v>
      </c>
      <c r="G256" s="459">
        <v>0</v>
      </c>
      <c r="H256" s="459">
        <v>0</v>
      </c>
      <c r="I256" s="459">
        <v>2568.2191192486057</v>
      </c>
      <c r="J256" s="752">
        <v>856.92519288486221</v>
      </c>
    </row>
    <row r="257" spans="1:10" x14ac:dyDescent="0.25">
      <c r="A257" s="760" t="s">
        <v>573</v>
      </c>
      <c r="B257" s="459">
        <v>7024.1278638736494</v>
      </c>
      <c r="C257" s="459">
        <v>6681.0510115909874</v>
      </c>
      <c r="D257" s="459">
        <v>343.07685228266263</v>
      </c>
      <c r="E257" s="459">
        <v>1115.1275928889524</v>
      </c>
      <c r="F257" s="459">
        <v>1.022583762392437</v>
      </c>
      <c r="G257" s="459">
        <v>306.77512871773109</v>
      </c>
      <c r="H257" s="459">
        <v>0</v>
      </c>
      <c r="I257" s="459">
        <v>2490.5027533067805</v>
      </c>
      <c r="J257" s="752">
        <v>972.18417238151062</v>
      </c>
    </row>
    <row r="258" spans="1:10" x14ac:dyDescent="0.25">
      <c r="A258" s="760" t="s">
        <v>574</v>
      </c>
      <c r="B258" s="459">
        <v>8017.5679890379024</v>
      </c>
      <c r="C258" s="459">
        <v>7685.2282662603602</v>
      </c>
      <c r="D258" s="459">
        <v>332.33972277754202</v>
      </c>
      <c r="E258" s="459">
        <v>1131.4889330872315</v>
      </c>
      <c r="F258" s="459">
        <v>1.022583762392437</v>
      </c>
      <c r="G258" s="459">
        <v>311.37675564849707</v>
      </c>
      <c r="H258" s="459">
        <v>95.611581783692856</v>
      </c>
      <c r="I258" s="459">
        <v>2520.1576824161612</v>
      </c>
      <c r="J258" s="752">
        <v>1109.3141458371383</v>
      </c>
    </row>
    <row r="259" spans="1:10" x14ac:dyDescent="0.25">
      <c r="A259" s="760" t="s">
        <v>575</v>
      </c>
      <c r="B259" s="459">
        <v>9248.7588389583962</v>
      </c>
      <c r="C259" s="459">
        <v>8927.6675375671712</v>
      </c>
      <c r="D259" s="459">
        <v>321.09130139122522</v>
      </c>
      <c r="E259" s="459">
        <v>1144.7825219983333</v>
      </c>
      <c r="F259" s="459">
        <v>0</v>
      </c>
      <c r="G259" s="459">
        <v>266.89436198442604</v>
      </c>
      <c r="H259" s="459">
        <v>66.979236436704625</v>
      </c>
      <c r="I259" s="459">
        <v>2493.5705045939576</v>
      </c>
      <c r="J259" s="752">
        <v>1276.3070225568736</v>
      </c>
    </row>
    <row r="260" spans="1:10" x14ac:dyDescent="0.25">
      <c r="A260" s="760" t="s">
        <v>576</v>
      </c>
      <c r="B260" s="459">
        <v>10466.144808086592</v>
      </c>
      <c r="C260" s="459">
        <v>10156.301928081684</v>
      </c>
      <c r="D260" s="459">
        <v>309.84288000490841</v>
      </c>
      <c r="E260" s="459">
        <v>1175.4600348701063</v>
      </c>
      <c r="F260" s="459">
        <v>1.022583762392437</v>
      </c>
      <c r="G260" s="459">
        <v>229.05876277590588</v>
      </c>
      <c r="H260" s="459">
        <v>170.26019643834076</v>
      </c>
      <c r="I260" s="459">
        <v>2412.2750954837588</v>
      </c>
      <c r="J260" s="752">
        <v>1441.260404870224</v>
      </c>
    </row>
    <row r="261" spans="1:10" x14ac:dyDescent="0.25">
      <c r="A261" s="760" t="s">
        <v>577</v>
      </c>
      <c r="B261" s="459">
        <v>11710.629246918188</v>
      </c>
      <c r="C261" s="459">
        <v>11412.546080180793</v>
      </c>
      <c r="D261" s="459">
        <v>298.0831667373954</v>
      </c>
      <c r="E261" s="459">
        <v>1196.9342938803475</v>
      </c>
      <c r="F261" s="459">
        <v>1.022583762392437</v>
      </c>
      <c r="G261" s="459">
        <v>182.01990970585379</v>
      </c>
      <c r="H261" s="459">
        <v>13.804880792297899</v>
      </c>
      <c r="I261" s="459">
        <v>2429.1477275632342</v>
      </c>
      <c r="J261" s="752">
        <v>1612.4790701436425</v>
      </c>
    </row>
    <row r="262" spans="1:10" x14ac:dyDescent="0.25">
      <c r="A262" s="760"/>
      <c r="B262" s="459"/>
      <c r="C262" s="459"/>
      <c r="D262" s="459"/>
      <c r="E262" s="459"/>
      <c r="F262" s="459"/>
      <c r="G262" s="459"/>
      <c r="H262" s="459"/>
      <c r="I262" s="459"/>
      <c r="J262" s="752"/>
    </row>
    <row r="263" spans="1:10" x14ac:dyDescent="0.25">
      <c r="A263" s="760" t="s">
        <v>578</v>
      </c>
      <c r="B263" s="459">
        <v>12879.442487332744</v>
      </c>
      <c r="C263" s="459">
        <v>12593.630325744058</v>
      </c>
      <c r="D263" s="459">
        <v>285.81216158868614</v>
      </c>
      <c r="E263" s="459">
        <v>1209.2052990290567</v>
      </c>
      <c r="F263" s="459">
        <v>1.022583762392437</v>
      </c>
      <c r="G263" s="459">
        <v>189.17799604260085</v>
      </c>
      <c r="H263" s="459">
        <v>0</v>
      </c>
      <c r="I263" s="459">
        <v>2296.2118384522173</v>
      </c>
      <c r="J263" s="752">
        <v>1776.1073553516871</v>
      </c>
    </row>
    <row r="264" spans="1:10" x14ac:dyDescent="0.25">
      <c r="A264" s="760" t="s">
        <v>579</v>
      </c>
      <c r="B264" s="459">
        <v>13880.040698833744</v>
      </c>
      <c r="C264" s="459">
        <v>13606.499542393767</v>
      </c>
      <c r="D264" s="459">
        <v>273.54115643997687</v>
      </c>
      <c r="E264" s="459">
        <v>1251.6425251683429</v>
      </c>
      <c r="F264" s="459">
        <v>0.51129188119621849</v>
      </c>
      <c r="G264" s="459">
        <v>353.81398178778318</v>
      </c>
      <c r="H264" s="459">
        <v>0</v>
      </c>
      <c r="I264" s="459">
        <v>2360.6346154829407</v>
      </c>
      <c r="J264" s="752">
        <v>1919.8374365589291</v>
      </c>
    </row>
    <row r="265" spans="1:10" x14ac:dyDescent="0.25">
      <c r="A265" s="760" t="s">
        <v>580</v>
      </c>
      <c r="B265" s="459">
        <v>14666.918903994723</v>
      </c>
      <c r="C265" s="459">
        <v>14406.160044584652</v>
      </c>
      <c r="D265" s="459">
        <v>260.75885941007141</v>
      </c>
      <c r="E265" s="459">
        <v>1333.4492261597379</v>
      </c>
      <c r="F265" s="459">
        <v>0.51129188119621849</v>
      </c>
      <c r="G265" s="459">
        <v>435.10939089798194</v>
      </c>
      <c r="H265" s="459">
        <v>0</v>
      </c>
      <c r="I265" s="459">
        <v>2428.1251438008417</v>
      </c>
      <c r="J265" s="752">
        <v>2036.0823077663242</v>
      </c>
    </row>
    <row r="266" spans="1:10" x14ac:dyDescent="0.25">
      <c r="A266" s="760" t="s">
        <v>581</v>
      </c>
      <c r="B266" s="459">
        <v>15760.06094599224</v>
      </c>
      <c r="C266" s="459">
        <v>15512.595675493269</v>
      </c>
      <c r="D266" s="459">
        <v>247.46527049896974</v>
      </c>
      <c r="E266" s="459">
        <v>1385.6009980417521</v>
      </c>
      <c r="F266" s="459">
        <v>0.51129188119621849</v>
      </c>
      <c r="G266" s="459">
        <v>559.35331802866301</v>
      </c>
      <c r="H266" s="459">
        <v>266.89436198442604</v>
      </c>
      <c r="I266" s="459">
        <v>2227.6987263719238</v>
      </c>
      <c r="J266" s="752">
        <v>2190.6316036295739</v>
      </c>
    </row>
    <row r="267" spans="1:10" x14ac:dyDescent="0.25">
      <c r="A267" s="760" t="s">
        <v>582</v>
      </c>
      <c r="B267" s="459">
        <v>17385.969128196215</v>
      </c>
      <c r="C267" s="459">
        <v>17152.308738489541</v>
      </c>
      <c r="D267" s="459">
        <v>233.66038970667185</v>
      </c>
      <c r="E267" s="459">
        <v>1411.6768839827594</v>
      </c>
      <c r="F267" s="459">
        <v>1.022583762392437</v>
      </c>
      <c r="G267" s="459">
        <v>250.53302178614706</v>
      </c>
      <c r="H267" s="459">
        <v>304.72996119294623</v>
      </c>
      <c r="I267" s="459">
        <v>2296.2118384522173</v>
      </c>
      <c r="J267" s="752">
        <v>2427.6138519196456</v>
      </c>
    </row>
    <row r="268" spans="1:10" x14ac:dyDescent="0.25">
      <c r="A268" s="760" t="s">
        <v>583</v>
      </c>
      <c r="B268" s="459">
        <v>18923.93510683444</v>
      </c>
      <c r="C268" s="459">
        <v>18704.59088980126</v>
      </c>
      <c r="D268" s="459">
        <v>219.34421703317773</v>
      </c>
      <c r="E268" s="459">
        <v>1445.9334400229059</v>
      </c>
      <c r="F268" s="459">
        <v>1.022583762392437</v>
      </c>
      <c r="G268" s="459">
        <v>254.62335683571681</v>
      </c>
      <c r="H268" s="459">
        <v>0</v>
      </c>
      <c r="I268" s="459">
        <v>2349.89748597782</v>
      </c>
      <c r="J268" s="752">
        <v>2639.616011107857</v>
      </c>
    </row>
    <row r="269" spans="1:10" x14ac:dyDescent="0.25">
      <c r="A269" s="760" t="s">
        <v>584</v>
      </c>
      <c r="B269" s="459">
        <v>19267.011959117102</v>
      </c>
      <c r="C269" s="459">
        <v>19061.983914757417</v>
      </c>
      <c r="D269" s="459">
        <v>205.02804435968361</v>
      </c>
      <c r="E269" s="459">
        <v>1460.2496126963999</v>
      </c>
      <c r="F269" s="459">
        <v>0.51129188119621849</v>
      </c>
      <c r="G269" s="459">
        <v>562.93236119703658</v>
      </c>
      <c r="H269" s="459">
        <v>137.53751604178277</v>
      </c>
      <c r="I269" s="459">
        <v>2264.0004499368556</v>
      </c>
      <c r="J269" s="752">
        <v>2670.817721221129</v>
      </c>
    </row>
    <row r="270" spans="1:10" x14ac:dyDescent="0.25">
      <c r="A270" s="760" t="s">
        <v>585</v>
      </c>
      <c r="B270" s="459">
        <v>20610.175731019568</v>
      </c>
      <c r="C270" s="459">
        <v>20420.486443095771</v>
      </c>
      <c r="D270" s="459">
        <v>189.68928792379705</v>
      </c>
      <c r="E270" s="459">
        <v>1464.851239627166</v>
      </c>
      <c r="F270" s="459">
        <v>0.51129188119621849</v>
      </c>
      <c r="G270" s="459">
        <v>932.08509942070634</v>
      </c>
      <c r="H270" s="459">
        <v>0</v>
      </c>
      <c r="I270" s="459">
        <v>2349.386194096624</v>
      </c>
      <c r="J270" s="752">
        <v>2807.9258489127478</v>
      </c>
    </row>
    <row r="271" spans="1:10" x14ac:dyDescent="0.25">
      <c r="A271" s="760" t="s">
        <v>586</v>
      </c>
      <c r="B271" s="459">
        <v>21282.524554792595</v>
      </c>
      <c r="C271" s="459">
        <v>21108.174023304684</v>
      </c>
      <c r="D271" s="459">
        <v>174.3505314879105</v>
      </c>
      <c r="E271" s="459">
        <v>1473.5432016075017</v>
      </c>
      <c r="F271" s="459">
        <v>0.51129188119621849</v>
      </c>
      <c r="G271" s="459">
        <v>688.71016397130632</v>
      </c>
      <c r="H271" s="459">
        <v>0</v>
      </c>
      <c r="I271" s="459">
        <v>2361.6571992453332</v>
      </c>
      <c r="J271" s="752">
        <v>2866.8352108507333</v>
      </c>
    </row>
    <row r="272" spans="1:10" x14ac:dyDescent="0.25">
      <c r="A272" s="760" t="s">
        <v>610</v>
      </c>
      <c r="B272" s="459">
        <v>22661.990050259992</v>
      </c>
      <c r="C272" s="459">
        <v>22504.000858970361</v>
      </c>
      <c r="D272" s="459">
        <v>157.98919128963152</v>
      </c>
      <c r="E272" s="459">
        <v>1483.7690392314262</v>
      </c>
      <c r="F272" s="459">
        <v>0.51129188119621849</v>
      </c>
      <c r="G272" s="459">
        <v>1091.6081663539264</v>
      </c>
      <c r="H272" s="459">
        <v>166.16986138877101</v>
      </c>
      <c r="I272" s="459">
        <v>2305.415092313749</v>
      </c>
      <c r="J272" s="752">
        <v>3013.0816957746074</v>
      </c>
    </row>
    <row r="273" spans="1:10" x14ac:dyDescent="0.25">
      <c r="A273" s="760" t="s">
        <v>588</v>
      </c>
      <c r="B273" s="459">
        <v>25012.39882811901</v>
      </c>
      <c r="C273" s="459">
        <v>24870.770977027656</v>
      </c>
      <c r="D273" s="459">
        <v>141.62785109135251</v>
      </c>
      <c r="E273" s="459">
        <v>1489.3932499245846</v>
      </c>
      <c r="F273" s="459">
        <v>0.51129188119621849</v>
      </c>
      <c r="G273" s="459">
        <v>798.12662654729706</v>
      </c>
      <c r="H273" s="459">
        <v>0</v>
      </c>
      <c r="I273" s="459">
        <v>2835.624773114228</v>
      </c>
      <c r="J273" s="752">
        <v>3284.7085712190733</v>
      </c>
    </row>
    <row r="274" spans="1:10" x14ac:dyDescent="0.25">
      <c r="A274" s="760" t="s">
        <v>589</v>
      </c>
      <c r="B274" s="459">
        <v>26973.203192506506</v>
      </c>
      <c r="C274" s="459">
        <v>26847.936681613432</v>
      </c>
      <c r="D274" s="459">
        <v>124.75521901187732</v>
      </c>
      <c r="E274" s="459">
        <v>1487.8593742809958</v>
      </c>
      <c r="F274" s="459">
        <v>0.51129188119621849</v>
      </c>
      <c r="G274" s="459">
        <v>220.36680079557019</v>
      </c>
      <c r="H274" s="459">
        <v>204.00546059729118</v>
      </c>
      <c r="I274" s="459">
        <v>2847.8957782629368</v>
      </c>
      <c r="J274" s="752">
        <v>3511.9529181431312</v>
      </c>
    </row>
    <row r="275" spans="1:10" x14ac:dyDescent="0.25">
      <c r="A275" s="760" t="s">
        <v>590</v>
      </c>
      <c r="B275" s="459">
        <v>28625.698552532685</v>
      </c>
      <c r="C275" s="459">
        <v>28625.698552532685</v>
      </c>
      <c r="D275" s="459">
        <v>0</v>
      </c>
      <c r="E275" s="459">
        <v>1480.7012879442489</v>
      </c>
      <c r="F275" s="459">
        <v>0.51129188119621849</v>
      </c>
      <c r="G275" s="459">
        <v>172.30536396312564</v>
      </c>
      <c r="H275" s="459">
        <v>397.785083570658</v>
      </c>
      <c r="I275" s="459">
        <v>2912.3185552936607</v>
      </c>
      <c r="J275" s="752">
        <v>3696.181018521605</v>
      </c>
    </row>
    <row r="276" spans="1:10" x14ac:dyDescent="0.25">
      <c r="A276" s="760" t="s">
        <v>591</v>
      </c>
      <c r="B276" s="459">
        <v>30283.306831370825</v>
      </c>
      <c r="C276" s="459">
        <v>30283.306831370825</v>
      </c>
      <c r="D276" s="459">
        <v>0</v>
      </c>
      <c r="E276" s="459">
        <v>1473.5432016075017</v>
      </c>
      <c r="F276" s="459">
        <v>0.51129188119621849</v>
      </c>
      <c r="G276" s="459">
        <v>285.81216158868614</v>
      </c>
      <c r="H276" s="459">
        <v>104.30354376402857</v>
      </c>
      <c r="I276" s="459">
        <v>3296.810049953217</v>
      </c>
      <c r="J276" s="752">
        <v>3884.8913383657987</v>
      </c>
    </row>
    <row r="277" spans="1:10" x14ac:dyDescent="0.25">
      <c r="A277" s="760" t="s">
        <v>592</v>
      </c>
      <c r="B277" s="459">
        <v>31887.740754564558</v>
      </c>
      <c r="C277" s="459">
        <v>31887.740754564558</v>
      </c>
      <c r="D277" s="459">
        <v>0</v>
      </c>
      <c r="E277" s="459">
        <v>1449.5124831912794</v>
      </c>
      <c r="F277" s="459">
        <v>0</v>
      </c>
      <c r="G277" s="459">
        <v>432.04163961080462</v>
      </c>
      <c r="H277" s="459">
        <v>253.08948119212815</v>
      </c>
      <c r="I277" s="459">
        <v>3399.0684261924607</v>
      </c>
      <c r="J277" s="752">
        <v>4071.4172499654878</v>
      </c>
    </row>
    <row r="278" spans="1:10" x14ac:dyDescent="0.25">
      <c r="A278" s="760" t="s">
        <v>593</v>
      </c>
      <c r="B278" s="459">
        <v>33046.839449236388</v>
      </c>
      <c r="C278" s="459">
        <v>33046.839449236388</v>
      </c>
      <c r="D278" s="459">
        <v>0</v>
      </c>
      <c r="E278" s="459">
        <v>1410.6543002203668</v>
      </c>
      <c r="F278" s="459">
        <v>0</v>
      </c>
      <c r="G278" s="459">
        <v>439.19972594755171</v>
      </c>
      <c r="H278" s="459">
        <v>43.459809901678575</v>
      </c>
      <c r="I278" s="459">
        <v>3747.2581972870853</v>
      </c>
      <c r="J278" s="752">
        <v>4208.9547660072703</v>
      </c>
    </row>
    <row r="279" spans="1:10" x14ac:dyDescent="0.25">
      <c r="A279" s="760" t="s">
        <v>594</v>
      </c>
      <c r="B279" s="459">
        <v>33436.955154589101</v>
      </c>
      <c r="C279" s="459">
        <v>33436.955154589101</v>
      </c>
      <c r="D279" s="459">
        <v>0</v>
      </c>
      <c r="E279" s="459">
        <v>1369.7509497246695</v>
      </c>
      <c r="F279" s="459">
        <v>0</v>
      </c>
      <c r="G279" s="459">
        <v>668.76978060465376</v>
      </c>
      <c r="H279" s="459">
        <v>281.72182653911636</v>
      </c>
      <c r="I279" s="459">
        <v>3461.9573275795956</v>
      </c>
      <c r="J279" s="752">
        <v>4244.2339058098096</v>
      </c>
    </row>
    <row r="280" spans="1:10" x14ac:dyDescent="0.25">
      <c r="A280" s="760" t="s">
        <v>595</v>
      </c>
      <c r="B280" s="459">
        <v>34076.070006084374</v>
      </c>
      <c r="C280" s="459">
        <v>34076.070006084374</v>
      </c>
      <c r="D280" s="459">
        <v>0</v>
      </c>
      <c r="E280" s="459">
        <v>1284.8764974460971</v>
      </c>
      <c r="F280" s="459">
        <v>0</v>
      </c>
      <c r="G280" s="459">
        <v>798.63791842849332</v>
      </c>
      <c r="H280" s="459">
        <v>577.75982575172691</v>
      </c>
      <c r="I280" s="459">
        <v>3753.9049917426364</v>
      </c>
      <c r="J280" s="752">
        <v>4307.1228071969444</v>
      </c>
    </row>
    <row r="281" spans="1:10" x14ac:dyDescent="0.25">
      <c r="A281" s="760" t="s">
        <v>598</v>
      </c>
      <c r="B281" s="459">
        <v>36880</v>
      </c>
      <c r="C281" s="459">
        <v>36880</v>
      </c>
      <c r="D281" s="459">
        <v>0</v>
      </c>
      <c r="E281" s="459">
        <v>1259</v>
      </c>
      <c r="F281" s="459">
        <v>0</v>
      </c>
      <c r="G281" s="459">
        <v>1413</v>
      </c>
      <c r="H281" s="459">
        <v>1333</v>
      </c>
      <c r="I281" s="459">
        <v>3792</v>
      </c>
      <c r="J281" s="752">
        <v>4645</v>
      </c>
    </row>
    <row r="282" spans="1:10" x14ac:dyDescent="0.25">
      <c r="A282" s="760" t="s">
        <v>599</v>
      </c>
      <c r="B282" s="459">
        <v>40010</v>
      </c>
      <c r="C282" s="459">
        <v>40010</v>
      </c>
      <c r="D282" s="459">
        <v>0</v>
      </c>
      <c r="E282" s="459">
        <v>1214</v>
      </c>
      <c r="F282" s="776" t="s">
        <v>635</v>
      </c>
      <c r="G282" s="459">
        <v>996</v>
      </c>
      <c r="H282" s="459">
        <v>925</v>
      </c>
      <c r="I282" s="459">
        <v>3665</v>
      </c>
      <c r="J282" s="752">
        <v>5020</v>
      </c>
    </row>
    <row r="283" spans="1:10" x14ac:dyDescent="0.25">
      <c r="A283" s="760" t="s">
        <v>600</v>
      </c>
      <c r="B283" s="459">
        <v>43339</v>
      </c>
      <c r="C283" s="459">
        <v>43339</v>
      </c>
      <c r="D283" s="459">
        <v>0</v>
      </c>
      <c r="E283" s="459">
        <v>1157</v>
      </c>
      <c r="F283" s="776" t="s">
        <v>635</v>
      </c>
      <c r="G283" s="459">
        <v>433</v>
      </c>
      <c r="H283" s="459">
        <v>815</v>
      </c>
      <c r="I283" s="459">
        <v>3691</v>
      </c>
      <c r="J283" s="752">
        <v>5425</v>
      </c>
    </row>
    <row r="284" spans="1:10" x14ac:dyDescent="0.25">
      <c r="A284" s="760" t="s">
        <v>601</v>
      </c>
      <c r="B284" s="459">
        <v>46735</v>
      </c>
      <c r="C284" s="459">
        <v>46735</v>
      </c>
      <c r="D284" s="459">
        <v>0</v>
      </c>
      <c r="E284" s="459">
        <v>1080</v>
      </c>
      <c r="F284" s="776" t="s">
        <v>635</v>
      </c>
      <c r="G284" s="459">
        <v>338</v>
      </c>
      <c r="H284" s="459">
        <v>0</v>
      </c>
      <c r="I284" s="459">
        <v>3533</v>
      </c>
      <c r="J284" s="752">
        <v>5841</v>
      </c>
    </row>
    <row r="285" spans="1:10" x14ac:dyDescent="0.25">
      <c r="A285" s="759">
        <v>38717</v>
      </c>
      <c r="B285" s="459">
        <v>47855</v>
      </c>
      <c r="C285" s="459">
        <v>47855</v>
      </c>
      <c r="D285" s="459">
        <v>0</v>
      </c>
      <c r="E285" s="459">
        <v>1041</v>
      </c>
      <c r="F285" s="776" t="s">
        <v>635</v>
      </c>
      <c r="G285" s="459">
        <v>483</v>
      </c>
      <c r="H285" s="459">
        <v>782</v>
      </c>
      <c r="I285" s="459">
        <v>4203</v>
      </c>
      <c r="J285" s="752">
        <v>5977</v>
      </c>
    </row>
    <row r="286" spans="1:10" x14ac:dyDescent="0.25">
      <c r="A286" s="760" t="s">
        <v>602</v>
      </c>
      <c r="B286" s="459">
        <v>48774</v>
      </c>
      <c r="C286" s="459">
        <v>48774</v>
      </c>
      <c r="D286" s="459">
        <v>0</v>
      </c>
      <c r="E286" s="459">
        <v>972</v>
      </c>
      <c r="F286" s="459">
        <v>0</v>
      </c>
      <c r="G286" s="459">
        <v>606</v>
      </c>
      <c r="H286" s="459">
        <v>0</v>
      </c>
      <c r="I286" s="459">
        <v>4572</v>
      </c>
      <c r="J286" s="752">
        <v>6099</v>
      </c>
    </row>
    <row r="287" spans="1:10" x14ac:dyDescent="0.25">
      <c r="A287" s="760"/>
      <c r="B287" s="459"/>
      <c r="C287" s="459"/>
      <c r="D287" s="459"/>
      <c r="E287" s="459"/>
      <c r="F287" s="459"/>
      <c r="G287" s="459"/>
      <c r="H287" s="459"/>
      <c r="I287" s="459"/>
      <c r="J287" s="752"/>
    </row>
    <row r="288" spans="1:10" ht="14.4" x14ac:dyDescent="0.25">
      <c r="A288" s="749" t="s">
        <v>550</v>
      </c>
      <c r="B288" s="459">
        <v>48775.749000000003</v>
      </c>
      <c r="C288" s="459">
        <v>48775.749000000003</v>
      </c>
      <c r="D288" s="459">
        <v>0</v>
      </c>
      <c r="E288" s="459">
        <v>1029.7049999999999</v>
      </c>
      <c r="F288" s="459">
        <v>0</v>
      </c>
      <c r="G288" s="459">
        <v>605.6</v>
      </c>
      <c r="H288" s="459">
        <v>0</v>
      </c>
      <c r="I288" s="459">
        <v>4571.7579999999998</v>
      </c>
      <c r="J288" s="752">
        <v>6099.3000824999999</v>
      </c>
    </row>
    <row r="289" spans="1:10" x14ac:dyDescent="0.25">
      <c r="A289" s="749">
        <v>39447</v>
      </c>
      <c r="B289" s="459">
        <v>49446.108999999997</v>
      </c>
      <c r="C289" s="459">
        <v>49446.108999999997</v>
      </c>
      <c r="D289" s="459">
        <v>0</v>
      </c>
      <c r="E289" s="459">
        <v>941.37</v>
      </c>
      <c r="F289" s="776">
        <v>0.11899999999999999</v>
      </c>
      <c r="G289" s="459">
        <v>781.8</v>
      </c>
      <c r="H289" s="459">
        <v>0</v>
      </c>
      <c r="I289" s="459">
        <v>4864.0969999999998</v>
      </c>
      <c r="J289" s="752">
        <v>6190.6989229000001</v>
      </c>
    </row>
    <row r="290" spans="1:10" x14ac:dyDescent="0.25">
      <c r="A290" s="749">
        <v>39813</v>
      </c>
      <c r="B290" s="459">
        <v>50212.341999999997</v>
      </c>
      <c r="C290" s="459">
        <v>50212.341999999997</v>
      </c>
      <c r="D290" s="459">
        <v>0</v>
      </c>
      <c r="E290" s="459">
        <v>926.61699999999996</v>
      </c>
      <c r="F290" s="776">
        <v>5.5E-2</v>
      </c>
      <c r="G290" s="459">
        <v>769.6</v>
      </c>
      <c r="H290" s="459">
        <v>0.97499999999999998</v>
      </c>
      <c r="I290" s="459">
        <v>4809.7359999999999</v>
      </c>
      <c r="J290" s="752">
        <v>6301.4895594999998</v>
      </c>
    </row>
    <row r="291" spans="1:10" x14ac:dyDescent="0.25">
      <c r="A291" s="749">
        <v>40178</v>
      </c>
      <c r="B291" s="459">
        <v>51461.451000000001</v>
      </c>
      <c r="C291" s="459">
        <v>51461.451000000001</v>
      </c>
      <c r="D291" s="459">
        <v>0</v>
      </c>
      <c r="E291" s="459">
        <v>862.38599999999997</v>
      </c>
      <c r="F291" s="776">
        <v>7.8E-2</v>
      </c>
      <c r="G291" s="459">
        <v>1150.2</v>
      </c>
      <c r="H291" s="459">
        <v>0.16400000000000001</v>
      </c>
      <c r="I291" s="459">
        <v>4992.2060000000001</v>
      </c>
      <c r="J291" s="752">
        <v>6477.0132924999998</v>
      </c>
    </row>
    <row r="292" spans="1:10" ht="24.75" customHeight="1" x14ac:dyDescent="0.25">
      <c r="A292" s="768"/>
      <c r="B292" s="769" t="s">
        <v>291</v>
      </c>
      <c r="C292" s="769"/>
      <c r="D292" s="769"/>
      <c r="E292" s="769"/>
      <c r="F292" s="769"/>
      <c r="G292" s="769"/>
      <c r="H292" s="769"/>
      <c r="I292" s="769"/>
      <c r="J292" s="770"/>
    </row>
    <row r="293" spans="1:10" x14ac:dyDescent="0.25">
      <c r="A293" s="760" t="s">
        <v>628</v>
      </c>
      <c r="B293" s="775">
        <v>1347.2541069520357</v>
      </c>
      <c r="C293" s="459">
        <v>32.722680396557983</v>
      </c>
      <c r="D293" s="459">
        <v>1314.5314265554778</v>
      </c>
      <c r="E293" s="459">
        <v>0</v>
      </c>
      <c r="F293" s="459">
        <v>0</v>
      </c>
      <c r="G293" s="459">
        <v>0</v>
      </c>
      <c r="H293" s="459">
        <v>0</v>
      </c>
      <c r="I293" s="459">
        <v>0</v>
      </c>
      <c r="J293" s="752">
        <v>103.03810290792862</v>
      </c>
    </row>
    <row r="294" spans="1:10" x14ac:dyDescent="0.25">
      <c r="A294" s="760" t="s">
        <v>551</v>
      </c>
      <c r="B294" s="775">
        <v>1636.1340198278992</v>
      </c>
      <c r="C294" s="459">
        <v>133.44718099221302</v>
      </c>
      <c r="D294" s="459">
        <v>1502.6868388356861</v>
      </c>
      <c r="E294" s="459">
        <v>982.70299565913194</v>
      </c>
      <c r="F294" s="459">
        <v>0</v>
      </c>
      <c r="G294" s="459">
        <v>0</v>
      </c>
      <c r="H294" s="459">
        <v>0</v>
      </c>
      <c r="I294" s="459">
        <v>0</v>
      </c>
      <c r="J294" s="752">
        <v>112.14308860551633</v>
      </c>
    </row>
    <row r="295" spans="1:10" x14ac:dyDescent="0.25">
      <c r="A295" s="760" t="s">
        <v>552</v>
      </c>
      <c r="B295" s="775">
        <v>1602.900047550145</v>
      </c>
      <c r="C295" s="459">
        <v>102.2583762392437</v>
      </c>
      <c r="D295" s="459">
        <v>1500.6416713109013</v>
      </c>
      <c r="E295" s="459">
        <v>1202.5585045735058</v>
      </c>
      <c r="F295" s="459">
        <v>0</v>
      </c>
      <c r="G295" s="459">
        <v>0</v>
      </c>
      <c r="H295" s="459">
        <v>0</v>
      </c>
      <c r="I295" s="459">
        <v>0</v>
      </c>
      <c r="J295" s="752">
        <v>107.74132722672421</v>
      </c>
    </row>
    <row r="296" spans="1:10" x14ac:dyDescent="0.25">
      <c r="A296" s="760" t="s">
        <v>553</v>
      </c>
      <c r="B296" s="775">
        <v>1588.0725829954547</v>
      </c>
      <c r="C296" s="459">
        <v>106.34871128881345</v>
      </c>
      <c r="D296" s="459">
        <v>1481.7238717066411</v>
      </c>
      <c r="E296" s="459">
        <v>1411.1655921015631</v>
      </c>
      <c r="F296" s="459">
        <v>0</v>
      </c>
      <c r="G296" s="459">
        <v>0</v>
      </c>
      <c r="H296" s="459">
        <v>0</v>
      </c>
      <c r="I296" s="459">
        <v>0</v>
      </c>
      <c r="J296" s="752">
        <v>104.61749054634811</v>
      </c>
    </row>
    <row r="297" spans="1:10" x14ac:dyDescent="0.25">
      <c r="A297" s="760" t="s">
        <v>489</v>
      </c>
      <c r="B297" s="775">
        <v>1238.8602281384374</v>
      </c>
      <c r="C297" s="459">
        <v>109.92775445718698</v>
      </c>
      <c r="D297" s="459">
        <v>1128.9324736812505</v>
      </c>
      <c r="E297" s="459">
        <v>1679.5938297295777</v>
      </c>
      <c r="F297" s="459">
        <v>0</v>
      </c>
      <c r="G297" s="459">
        <v>0</v>
      </c>
      <c r="H297" s="459">
        <v>0</v>
      </c>
      <c r="I297" s="459">
        <v>0</v>
      </c>
      <c r="J297" s="752">
        <v>80.28854175529878</v>
      </c>
    </row>
    <row r="298" spans="1:10" x14ac:dyDescent="0.25">
      <c r="A298" s="760" t="s">
        <v>554</v>
      </c>
      <c r="B298" s="775">
        <v>1208.1827152666642</v>
      </c>
      <c r="C298" s="459">
        <v>110.43904633838319</v>
      </c>
      <c r="D298" s="459">
        <v>1097.7436689282811</v>
      </c>
      <c r="E298" s="459">
        <v>1891.2686685448123</v>
      </c>
      <c r="F298" s="459">
        <v>0</v>
      </c>
      <c r="G298" s="459">
        <v>0</v>
      </c>
      <c r="H298" s="459">
        <v>0</v>
      </c>
      <c r="I298" s="459">
        <v>0</v>
      </c>
      <c r="J298" s="752">
        <v>77.385602258873718</v>
      </c>
    </row>
    <row r="299" spans="1:10" x14ac:dyDescent="0.25">
      <c r="A299" s="760" t="s">
        <v>555</v>
      </c>
      <c r="B299" s="775">
        <v>1338.0508530905038</v>
      </c>
      <c r="C299" s="459">
        <v>213.20871445882312</v>
      </c>
      <c r="D299" s="459">
        <v>1124.8421386316807</v>
      </c>
      <c r="E299" s="459">
        <v>2348.3636103342315</v>
      </c>
      <c r="F299" s="459">
        <v>0</v>
      </c>
      <c r="G299" s="459">
        <v>0</v>
      </c>
      <c r="H299" s="459">
        <v>0</v>
      </c>
      <c r="I299" s="459">
        <v>291.94766416304077</v>
      </c>
      <c r="J299" s="752">
        <v>84.874452278572264</v>
      </c>
    </row>
    <row r="300" spans="1:10" x14ac:dyDescent="0.25">
      <c r="A300" s="760" t="s">
        <v>556</v>
      </c>
      <c r="B300" s="775">
        <v>1412.6994677451517</v>
      </c>
      <c r="C300" s="459">
        <v>320.06871762883276</v>
      </c>
      <c r="D300" s="459">
        <v>1092.6307501163189</v>
      </c>
      <c r="E300" s="459">
        <v>2372.394328750454</v>
      </c>
      <c r="F300" s="459">
        <v>0</v>
      </c>
      <c r="G300" s="459">
        <v>0</v>
      </c>
      <c r="H300" s="459">
        <v>0</v>
      </c>
      <c r="I300" s="459">
        <v>395.22862416467689</v>
      </c>
      <c r="J300" s="752">
        <v>88.134523750547331</v>
      </c>
    </row>
    <row r="301" spans="1:10" x14ac:dyDescent="0.25">
      <c r="A301" s="760" t="s">
        <v>557</v>
      </c>
      <c r="B301" s="775">
        <v>1420.3688459630951</v>
      </c>
      <c r="C301" s="459">
        <v>343.07685228266263</v>
      </c>
      <c r="D301" s="459">
        <v>1077.2919936804324</v>
      </c>
      <c r="E301" s="459">
        <v>2441.9300245931395</v>
      </c>
      <c r="F301" s="459">
        <v>0</v>
      </c>
      <c r="G301" s="459">
        <v>0</v>
      </c>
      <c r="H301" s="459">
        <v>0</v>
      </c>
      <c r="I301" s="459">
        <v>463.23044436377398</v>
      </c>
      <c r="J301" s="752">
        <v>87.705783124299671</v>
      </c>
    </row>
    <row r="302" spans="1:10" x14ac:dyDescent="0.25">
      <c r="A302" s="760" t="s">
        <v>558</v>
      </c>
      <c r="B302" s="775">
        <v>1373.8412847742391</v>
      </c>
      <c r="C302" s="459">
        <v>306.77512871773109</v>
      </c>
      <c r="D302" s="459">
        <v>1067.0661560565079</v>
      </c>
      <c r="E302" s="459">
        <v>2504.8189259802743</v>
      </c>
      <c r="F302" s="459">
        <v>0</v>
      </c>
      <c r="G302" s="459">
        <v>0</v>
      </c>
      <c r="H302" s="459">
        <v>0</v>
      </c>
      <c r="I302" s="459">
        <v>542.48068594918777</v>
      </c>
      <c r="J302" s="752">
        <v>84.363160397376049</v>
      </c>
    </row>
    <row r="303" spans="1:10" x14ac:dyDescent="0.25">
      <c r="A303" s="760" t="s">
        <v>559</v>
      </c>
      <c r="B303" s="775">
        <v>1379.9767873485937</v>
      </c>
      <c r="C303" s="459">
        <v>339.49780911428905</v>
      </c>
      <c r="D303" s="459">
        <v>1040.9902701155008</v>
      </c>
      <c r="E303" s="459">
        <v>2544.1884008323832</v>
      </c>
      <c r="F303" s="459">
        <v>0</v>
      </c>
      <c r="G303" s="459">
        <v>0</v>
      </c>
      <c r="H303" s="459">
        <v>0</v>
      </c>
      <c r="I303" s="459">
        <v>612.52767367306978</v>
      </c>
      <c r="J303" s="752">
        <v>83.851868516179835</v>
      </c>
    </row>
    <row r="304" spans="1:10" x14ac:dyDescent="0.25">
      <c r="A304" s="760" t="s">
        <v>560</v>
      </c>
      <c r="B304" s="775">
        <v>1172.9035754641252</v>
      </c>
      <c r="C304" s="459">
        <v>142.13914297254874</v>
      </c>
      <c r="D304" s="459">
        <v>1030.2531406103803</v>
      </c>
      <c r="E304" s="459">
        <v>2815.1730978663791</v>
      </c>
      <c r="F304" s="459">
        <v>0</v>
      </c>
      <c r="G304" s="459">
        <v>0</v>
      </c>
      <c r="H304" s="459">
        <v>0</v>
      </c>
      <c r="I304" s="459">
        <v>737.28289268494711</v>
      </c>
      <c r="J304" s="752">
        <v>70.398572433909393</v>
      </c>
    </row>
    <row r="305" spans="1:10" x14ac:dyDescent="0.25">
      <c r="A305" s="760" t="s">
        <v>561</v>
      </c>
      <c r="B305" s="775">
        <v>1239.3715200196336</v>
      </c>
      <c r="C305" s="459">
        <v>227.01359525112102</v>
      </c>
      <c r="D305" s="459">
        <v>1012.3579247685126</v>
      </c>
      <c r="E305" s="459">
        <v>2835.1134812330315</v>
      </c>
      <c r="F305" s="459">
        <v>0</v>
      </c>
      <c r="G305" s="459">
        <v>0</v>
      </c>
      <c r="H305" s="459">
        <v>0</v>
      </c>
      <c r="I305" s="459">
        <v>874.30911684553359</v>
      </c>
      <c r="J305" s="752">
        <v>73.616555494023501</v>
      </c>
    </row>
    <row r="306" spans="1:10" x14ac:dyDescent="0.25">
      <c r="A306" s="760" t="s">
        <v>562</v>
      </c>
      <c r="B306" s="459">
        <v>1627.4420578475635</v>
      </c>
      <c r="C306" s="459">
        <v>631.44547327732982</v>
      </c>
      <c r="D306" s="459">
        <v>995.99658457023361</v>
      </c>
      <c r="E306" s="459">
        <v>2756.8858234100103</v>
      </c>
      <c r="F306" s="459">
        <v>0</v>
      </c>
      <c r="G306" s="459">
        <v>0</v>
      </c>
      <c r="H306" s="459">
        <v>0</v>
      </c>
      <c r="I306" s="459">
        <v>972.98844991640385</v>
      </c>
      <c r="J306" s="752">
        <v>96.626533780269241</v>
      </c>
    </row>
    <row r="307" spans="1:10" x14ac:dyDescent="0.25">
      <c r="A307" s="760" t="s">
        <v>563</v>
      </c>
      <c r="B307" s="459">
        <v>1771.6263683448972</v>
      </c>
      <c r="C307" s="459">
        <v>794.03629149772735</v>
      </c>
      <c r="D307" s="459">
        <v>977.59007684716971</v>
      </c>
      <c r="E307" s="459">
        <v>2792.6762550937456</v>
      </c>
      <c r="F307" s="459">
        <v>5.1129188119621851</v>
      </c>
      <c r="G307" s="459">
        <v>0</v>
      </c>
      <c r="H307" s="459">
        <v>0</v>
      </c>
      <c r="I307" s="459">
        <v>1061.4419453633495</v>
      </c>
      <c r="J307" s="752">
        <v>104.70295607960151</v>
      </c>
    </row>
    <row r="308" spans="1:10" x14ac:dyDescent="0.25">
      <c r="A308" s="760" t="s">
        <v>564</v>
      </c>
      <c r="B308" s="459">
        <v>1615.1710526988543</v>
      </c>
      <c r="C308" s="459">
        <v>664.67944555508404</v>
      </c>
      <c r="D308" s="459">
        <v>950.49160714377024</v>
      </c>
      <c r="E308" s="459">
        <v>2770.6907042023081</v>
      </c>
      <c r="F308" s="459">
        <v>5.1129188119621851</v>
      </c>
      <c r="G308" s="459">
        <v>0</v>
      </c>
      <c r="H308" s="459">
        <v>0</v>
      </c>
      <c r="I308" s="459">
        <v>1439.286645567355</v>
      </c>
      <c r="J308" s="752">
        <v>94.588998021300426</v>
      </c>
    </row>
    <row r="309" spans="1:10" x14ac:dyDescent="0.25">
      <c r="A309" s="760" t="s">
        <v>565</v>
      </c>
      <c r="B309" s="459">
        <v>1563.5305726980362</v>
      </c>
      <c r="C309" s="459">
        <v>635.0245164457034</v>
      </c>
      <c r="D309" s="459">
        <v>928.50605625233277</v>
      </c>
      <c r="E309" s="459">
        <v>2746.6599857860856</v>
      </c>
      <c r="F309" s="459">
        <v>5.1129188119621851</v>
      </c>
      <c r="G309" s="459">
        <v>0</v>
      </c>
      <c r="H309" s="459">
        <v>0</v>
      </c>
      <c r="I309" s="459">
        <v>1611.5920095304807</v>
      </c>
      <c r="J309" s="752">
        <v>91.009954852926896</v>
      </c>
    </row>
    <row r="310" spans="1:10" x14ac:dyDescent="0.25">
      <c r="A310" s="760" t="s">
        <v>566</v>
      </c>
      <c r="B310" s="459">
        <v>1668.3454083432609</v>
      </c>
      <c r="C310" s="459">
        <v>762.33619486356179</v>
      </c>
      <c r="D310" s="459">
        <v>906.00921347969916</v>
      </c>
      <c r="E310" s="459">
        <v>2747.1712776672821</v>
      </c>
      <c r="F310" s="459">
        <v>5.1129188119621851</v>
      </c>
      <c r="G310" s="459">
        <v>0</v>
      </c>
      <c r="H310" s="459">
        <v>0</v>
      </c>
      <c r="I310" s="459">
        <v>1913.2542194362495</v>
      </c>
      <c r="J310" s="752">
        <v>97.723502576909553</v>
      </c>
    </row>
    <row r="311" spans="1:10" x14ac:dyDescent="0.25">
      <c r="A311" s="760" t="s">
        <v>567</v>
      </c>
      <c r="B311" s="459">
        <v>2344.7845671658579</v>
      </c>
      <c r="C311" s="459">
        <v>1457.6931532904189</v>
      </c>
      <c r="D311" s="459">
        <v>887.09141387543912</v>
      </c>
      <c r="E311" s="459">
        <v>2758.9309909347949</v>
      </c>
      <c r="F311" s="459">
        <v>4.6016269307659661</v>
      </c>
      <c r="G311" s="459">
        <v>0</v>
      </c>
      <c r="H311" s="459">
        <v>0</v>
      </c>
      <c r="I311" s="459">
        <v>1876.4412039901219</v>
      </c>
      <c r="J311" s="752">
        <v>136.59071838556827</v>
      </c>
    </row>
    <row r="312" spans="1:10" x14ac:dyDescent="0.25">
      <c r="A312" s="760" t="s">
        <v>568</v>
      </c>
      <c r="B312" s="459">
        <v>2252.7520285505389</v>
      </c>
      <c r="C312" s="459">
        <v>1385.6009980417521</v>
      </c>
      <c r="D312" s="459">
        <v>867.15103050878656</v>
      </c>
      <c r="E312" s="459">
        <v>2801.8795089552773</v>
      </c>
      <c r="F312" s="459">
        <v>4.6016269307659661</v>
      </c>
      <c r="G312" s="459">
        <v>0</v>
      </c>
      <c r="H312" s="459">
        <v>0</v>
      </c>
      <c r="I312" s="459">
        <v>2025.7384332994177</v>
      </c>
      <c r="J312" s="752">
        <v>130.79677115015926</v>
      </c>
    </row>
    <row r="313" spans="1:10" x14ac:dyDescent="0.25">
      <c r="A313" s="760" t="s">
        <v>569</v>
      </c>
      <c r="B313" s="459">
        <v>2901.5814257885399</v>
      </c>
      <c r="C313" s="459">
        <v>2054.8820705276021</v>
      </c>
      <c r="D313" s="459">
        <v>846.69935526093786</v>
      </c>
      <c r="E313" s="459">
        <v>2834.090897470639</v>
      </c>
      <c r="F313" s="459">
        <v>4.6016269307659661</v>
      </c>
      <c r="G313" s="459">
        <v>120.66488396230757</v>
      </c>
      <c r="H313" s="459">
        <v>0</v>
      </c>
      <c r="I313" s="459">
        <v>2647.4693608340194</v>
      </c>
      <c r="J313" s="752">
        <v>168.40482337511389</v>
      </c>
    </row>
    <row r="314" spans="1:10" x14ac:dyDescent="0.25">
      <c r="A314" s="760" t="s">
        <v>570</v>
      </c>
      <c r="B314" s="459">
        <v>5749.9884959326728</v>
      </c>
      <c r="C314" s="459">
        <v>4923.2295240383883</v>
      </c>
      <c r="D314" s="459">
        <v>826.75897189428531</v>
      </c>
      <c r="E314" s="459">
        <v>2886.2426693526536</v>
      </c>
      <c r="F314" s="459">
        <v>4.0903350495697479</v>
      </c>
      <c r="G314" s="459">
        <v>0</v>
      </c>
      <c r="H314" s="459">
        <v>0</v>
      </c>
      <c r="I314" s="459">
        <v>2597.3627564767899</v>
      </c>
      <c r="J314" s="752">
        <v>334.77267410732992</v>
      </c>
    </row>
    <row r="315" spans="1:10" x14ac:dyDescent="0.25">
      <c r="A315" s="760" t="s">
        <v>571</v>
      </c>
      <c r="B315" s="459">
        <v>6855.9128349600942</v>
      </c>
      <c r="C315" s="459">
        <v>6051.1394139572458</v>
      </c>
      <c r="D315" s="459">
        <v>804.77342100284795</v>
      </c>
      <c r="E315" s="459">
        <v>2949.6428626209845</v>
      </c>
      <c r="F315" s="459">
        <v>4.0903350495697479</v>
      </c>
      <c r="G315" s="459">
        <v>0</v>
      </c>
      <c r="H315" s="459">
        <v>0</v>
      </c>
      <c r="I315" s="459">
        <v>2627.528977467367</v>
      </c>
      <c r="J315" s="752">
        <v>401.36412673903152</v>
      </c>
    </row>
    <row r="316" spans="1:10" x14ac:dyDescent="0.25">
      <c r="A316" s="760" t="s">
        <v>572</v>
      </c>
      <c r="B316" s="459">
        <v>7470.996968039145</v>
      </c>
      <c r="C316" s="459">
        <v>6689.2316816901266</v>
      </c>
      <c r="D316" s="459">
        <v>781.76528634901808</v>
      </c>
      <c r="E316" s="459">
        <v>3017.6446828200815</v>
      </c>
      <c r="F316" s="459">
        <v>2.5564594059810926</v>
      </c>
      <c r="G316" s="459">
        <v>0</v>
      </c>
      <c r="H316" s="459">
        <v>0</v>
      </c>
      <c r="I316" s="459">
        <v>2722.1179754886671</v>
      </c>
      <c r="J316" s="752">
        <v>438.14052452785313</v>
      </c>
    </row>
    <row r="317" spans="1:10" x14ac:dyDescent="0.25">
      <c r="A317" s="760" t="s">
        <v>573</v>
      </c>
      <c r="B317" s="459">
        <v>9610.2421989641225</v>
      </c>
      <c r="C317" s="459">
        <v>8851.9963391501315</v>
      </c>
      <c r="D317" s="459">
        <v>758.24585981399207</v>
      </c>
      <c r="E317" s="459">
        <v>3048.8334875730511</v>
      </c>
      <c r="F317" s="459">
        <v>2.5564594059810926</v>
      </c>
      <c r="G317" s="459">
        <v>0</v>
      </c>
      <c r="H317" s="459">
        <v>0</v>
      </c>
      <c r="I317" s="459">
        <v>2705.2453434091922</v>
      </c>
      <c r="J317" s="752">
        <v>564.81996150176656</v>
      </c>
    </row>
    <row r="318" spans="1:10" x14ac:dyDescent="0.25">
      <c r="A318" s="760" t="s">
        <v>574</v>
      </c>
      <c r="B318" s="459">
        <v>12230.613090094743</v>
      </c>
      <c r="C318" s="459">
        <v>11496.397948696973</v>
      </c>
      <c r="D318" s="459">
        <v>734.2151413977698</v>
      </c>
      <c r="E318" s="459">
        <v>3106.6094701482234</v>
      </c>
      <c r="F318" s="459">
        <v>0</v>
      </c>
      <c r="G318" s="459">
        <v>0</v>
      </c>
      <c r="H318" s="459">
        <v>0</v>
      </c>
      <c r="I318" s="459">
        <v>2571.2868705357828</v>
      </c>
      <c r="J318" s="752">
        <v>719.89896872427562</v>
      </c>
    </row>
    <row r="319" spans="1:10" x14ac:dyDescent="0.25">
      <c r="A319" s="760" t="s">
        <v>575</v>
      </c>
      <c r="B319" s="459">
        <v>16082.174831145856</v>
      </c>
      <c r="C319" s="459">
        <v>15373.012991926702</v>
      </c>
      <c r="D319" s="459">
        <v>709.16183921915501</v>
      </c>
      <c r="E319" s="459">
        <v>3192.5065061891883</v>
      </c>
      <c r="F319" s="459">
        <v>0</v>
      </c>
      <c r="G319" s="459">
        <v>9.2032538615319321</v>
      </c>
      <c r="H319" s="459">
        <v>555.26298297909329</v>
      </c>
      <c r="I319" s="459">
        <v>2634.6870638041141</v>
      </c>
      <c r="J319" s="752">
        <v>943.84481268821935</v>
      </c>
    </row>
    <row r="320" spans="1:10" x14ac:dyDescent="0.25">
      <c r="A320" s="760" t="s">
        <v>576</v>
      </c>
      <c r="B320" s="459">
        <v>21901.18773104002</v>
      </c>
      <c r="C320" s="459">
        <v>21217.079193999478</v>
      </c>
      <c r="D320" s="459">
        <v>683.59724515934408</v>
      </c>
      <c r="E320" s="459">
        <v>3323.3972277754201</v>
      </c>
      <c r="F320" s="459">
        <v>0</v>
      </c>
      <c r="G320" s="459">
        <v>10.737129505120588</v>
      </c>
      <c r="H320" s="459">
        <v>543.50326971158029</v>
      </c>
      <c r="I320" s="459">
        <v>2624.4612261801894</v>
      </c>
      <c r="J320" s="752">
        <v>1284.8764974460971</v>
      </c>
    </row>
    <row r="321" spans="1:10" x14ac:dyDescent="0.25">
      <c r="A321" s="760" t="s">
        <v>577</v>
      </c>
      <c r="B321" s="459">
        <v>26487.987197251296</v>
      </c>
      <c r="C321" s="459">
        <v>25830.46583803296</v>
      </c>
      <c r="D321" s="459">
        <v>657.52135921833701</v>
      </c>
      <c r="E321" s="459">
        <v>3451.7314899556709</v>
      </c>
      <c r="F321" s="459">
        <v>0</v>
      </c>
      <c r="G321" s="459">
        <v>19.429091485456304</v>
      </c>
      <c r="H321" s="459">
        <v>803.2395453592593</v>
      </c>
      <c r="I321" s="459">
        <v>2434.2606463751963</v>
      </c>
      <c r="J321" s="752">
        <v>1557.4297925768803</v>
      </c>
    </row>
    <row r="322" spans="1:10" x14ac:dyDescent="0.25">
      <c r="A322" s="760" t="s">
        <v>578</v>
      </c>
      <c r="B322" s="459">
        <v>30994.002546233569</v>
      </c>
      <c r="C322" s="459">
        <v>30363.068364837436</v>
      </c>
      <c r="D322" s="459">
        <v>630.93418139613368</v>
      </c>
      <c r="E322" s="459">
        <v>3542.2301529274018</v>
      </c>
      <c r="F322" s="459">
        <v>0</v>
      </c>
      <c r="G322" s="459">
        <v>7.6693782179432777</v>
      </c>
      <c r="H322" s="459">
        <v>252.57818931093195</v>
      </c>
      <c r="I322" s="459">
        <v>2418.4105980581135</v>
      </c>
      <c r="J322" s="752">
        <v>1833.9537959085196</v>
      </c>
    </row>
    <row r="323" spans="1:10" x14ac:dyDescent="0.25">
      <c r="A323" s="760" t="s">
        <v>579</v>
      </c>
      <c r="B323" s="459">
        <v>34653.318539954904</v>
      </c>
      <c r="C323" s="459">
        <v>34050.505412024562</v>
      </c>
      <c r="D323" s="459">
        <v>602.81312793034158</v>
      </c>
      <c r="E323" s="459">
        <v>3671.5869988700451</v>
      </c>
      <c r="F323" s="459">
        <v>0</v>
      </c>
      <c r="G323" s="459">
        <v>4.6016269307659661</v>
      </c>
      <c r="H323" s="459">
        <v>258.71369188528655</v>
      </c>
      <c r="I323" s="459">
        <v>2759.4422828159913</v>
      </c>
      <c r="J323" s="752">
        <v>2065.5499582730249</v>
      </c>
    </row>
    <row r="324" spans="1:10" x14ac:dyDescent="0.25">
      <c r="A324" s="760" t="s">
        <v>580</v>
      </c>
      <c r="B324" s="459">
        <v>38315.190993082222</v>
      </c>
      <c r="C324" s="459">
        <v>37741.010210498869</v>
      </c>
      <c r="D324" s="459">
        <v>574.18078258335333</v>
      </c>
      <c r="E324" s="459">
        <v>3808.6132230306316</v>
      </c>
      <c r="F324" s="459">
        <v>0</v>
      </c>
      <c r="G324" s="459">
        <v>4.6016269307659661</v>
      </c>
      <c r="H324" s="459">
        <v>395.73991604587314</v>
      </c>
      <c r="I324" s="459">
        <v>2781.9391255886248</v>
      </c>
      <c r="J324" s="752">
        <v>2296.4680176141892</v>
      </c>
    </row>
    <row r="325" spans="1:10" x14ac:dyDescent="0.25">
      <c r="A325" s="760" t="s">
        <v>581</v>
      </c>
      <c r="B325" s="459">
        <v>41307.78237372369</v>
      </c>
      <c r="C325" s="459">
        <v>40763.256520249714</v>
      </c>
      <c r="D325" s="459">
        <v>544.52585347397269</v>
      </c>
      <c r="E325" s="459">
        <v>3921.6087287749961</v>
      </c>
      <c r="F325" s="459">
        <v>0</v>
      </c>
      <c r="G325" s="459">
        <v>18.406507723063864</v>
      </c>
      <c r="H325" s="459">
        <v>596.1663334747908</v>
      </c>
      <c r="I325" s="459">
        <v>2673.0339548938305</v>
      </c>
      <c r="J325" s="752">
        <v>2478.6701933792765</v>
      </c>
    </row>
    <row r="326" spans="1:10" x14ac:dyDescent="0.25">
      <c r="A326" s="760" t="s">
        <v>582</v>
      </c>
      <c r="B326" s="459">
        <v>44854.10286170066</v>
      </c>
      <c r="C326" s="459">
        <v>44340.254521098461</v>
      </c>
      <c r="D326" s="459">
        <v>513.84834060219964</v>
      </c>
      <c r="E326" s="459">
        <v>3993.7008840236626</v>
      </c>
      <c r="F326" s="459">
        <v>0</v>
      </c>
      <c r="G326" s="459">
        <v>5.6242106931584033</v>
      </c>
      <c r="H326" s="459">
        <v>194.29091485456303</v>
      </c>
      <c r="I326" s="459">
        <v>2631.1080206357406</v>
      </c>
      <c r="J326" s="752">
        <v>2683.7710843989507</v>
      </c>
    </row>
    <row r="327" spans="1:10" x14ac:dyDescent="0.25">
      <c r="A327" s="760" t="s">
        <v>583</v>
      </c>
      <c r="B327" s="459">
        <v>46822.065312424907</v>
      </c>
      <c r="C327" s="459">
        <v>46340.428360338068</v>
      </c>
      <c r="D327" s="459">
        <v>482.14824396803402</v>
      </c>
      <c r="E327" s="459">
        <v>4074.9962931338614</v>
      </c>
      <c r="F327" s="459">
        <v>0</v>
      </c>
      <c r="G327" s="459">
        <v>5.6242106931584033</v>
      </c>
      <c r="H327" s="459">
        <v>559.35331802866301</v>
      </c>
      <c r="I327" s="459">
        <v>2666.3871604382794</v>
      </c>
      <c r="J327" s="752">
        <v>2788.7374588244534</v>
      </c>
    </row>
    <row r="328" spans="1:10" x14ac:dyDescent="0.25">
      <c r="A328" s="760" t="s">
        <v>584</v>
      </c>
      <c r="B328" s="459">
        <v>47831.866777787436</v>
      </c>
      <c r="C328" s="459">
        <v>47382.441214215964</v>
      </c>
      <c r="D328" s="459">
        <v>449.42556357147606</v>
      </c>
      <c r="E328" s="459">
        <v>4111.2980166987927</v>
      </c>
      <c r="F328" s="459">
        <v>0</v>
      </c>
      <c r="G328" s="459">
        <v>0</v>
      </c>
      <c r="H328" s="459">
        <v>269.45082139040716</v>
      </c>
      <c r="I328" s="459">
        <v>2620.3708911306198</v>
      </c>
      <c r="J328" s="752">
        <v>2824.4051902420665</v>
      </c>
    </row>
    <row r="329" spans="1:10" x14ac:dyDescent="0.25">
      <c r="A329" s="760" t="s">
        <v>585</v>
      </c>
      <c r="B329" s="459">
        <v>49959.3522954449</v>
      </c>
      <c r="C329" s="459">
        <v>49544.183287913569</v>
      </c>
      <c r="D329" s="459">
        <v>415.68029941252564</v>
      </c>
      <c r="E329" s="459">
        <v>4130.2158163030526</v>
      </c>
      <c r="F329" s="459">
        <v>0</v>
      </c>
      <c r="G329" s="459">
        <v>0</v>
      </c>
      <c r="H329" s="459">
        <v>14.827464554690337</v>
      </c>
      <c r="I329" s="459">
        <v>2474.6527049896977</v>
      </c>
      <c r="J329" s="752">
        <v>2898.5804137576938</v>
      </c>
    </row>
    <row r="330" spans="1:10" x14ac:dyDescent="0.25">
      <c r="A330" s="760" t="s">
        <v>586</v>
      </c>
      <c r="B330" s="459">
        <v>51684.962394482136</v>
      </c>
      <c r="C330" s="459">
        <v>51304.049942990954</v>
      </c>
      <c r="D330" s="459">
        <v>380.40115960998656</v>
      </c>
      <c r="E330" s="459">
        <v>4157.8255778876492</v>
      </c>
      <c r="F330" s="459">
        <v>0</v>
      </c>
      <c r="G330" s="459">
        <v>0</v>
      </c>
      <c r="H330" s="459">
        <v>583.38403644488528</v>
      </c>
      <c r="I330" s="459">
        <v>2516.0673473665911</v>
      </c>
      <c r="J330" s="752">
        <v>2967.8586953977442</v>
      </c>
    </row>
    <row r="331" spans="1:10" x14ac:dyDescent="0.25">
      <c r="A331" s="760" t="s">
        <v>610</v>
      </c>
      <c r="B331" s="459">
        <v>52858.37726182746</v>
      </c>
      <c r="C331" s="459">
        <v>52513.766533901209</v>
      </c>
      <c r="D331" s="459">
        <v>344.61072792625129</v>
      </c>
      <c r="E331" s="459">
        <v>4158.8481616500412</v>
      </c>
      <c r="F331" s="459">
        <v>0</v>
      </c>
      <c r="G331" s="459">
        <v>0</v>
      </c>
      <c r="H331" s="459">
        <v>433.06422337319708</v>
      </c>
      <c r="I331" s="459">
        <v>2772.7358717270931</v>
      </c>
      <c r="J331" s="752">
        <v>3005.810346186463</v>
      </c>
    </row>
    <row r="332" spans="1:10" x14ac:dyDescent="0.25">
      <c r="A332" s="760" t="s">
        <v>588</v>
      </c>
      <c r="B332" s="459">
        <v>55154.589100279678</v>
      </c>
      <c r="C332" s="459">
        <v>54847.302679680753</v>
      </c>
      <c r="D332" s="459">
        <v>307.28642059892729</v>
      </c>
      <c r="E332" s="459">
        <v>4149.644907788509</v>
      </c>
      <c r="F332" s="459">
        <v>0</v>
      </c>
      <c r="G332" s="459">
        <v>0</v>
      </c>
      <c r="H332" s="459">
        <v>622.75351129699413</v>
      </c>
      <c r="I332" s="459">
        <v>2685.3049600425397</v>
      </c>
      <c r="J332" s="752">
        <v>3112.1399528438415</v>
      </c>
    </row>
    <row r="333" spans="1:10" x14ac:dyDescent="0.25">
      <c r="A333" s="760" t="s">
        <v>589</v>
      </c>
      <c r="B333" s="459">
        <v>56949.7348951596</v>
      </c>
      <c r="C333" s="459">
        <v>56679.2614900068</v>
      </c>
      <c r="D333" s="459">
        <v>270.47340515279956</v>
      </c>
      <c r="E333" s="459">
        <v>4136.3513188774077</v>
      </c>
      <c r="F333" s="459">
        <v>0</v>
      </c>
      <c r="G333" s="459">
        <v>0</v>
      </c>
      <c r="H333" s="459">
        <v>2097.8305885480845</v>
      </c>
      <c r="I333" s="459">
        <v>2828.4666867774808</v>
      </c>
      <c r="J333" s="752">
        <v>3203.1663345459624</v>
      </c>
    </row>
    <row r="334" spans="1:10" x14ac:dyDescent="0.25">
      <c r="A334" s="760" t="s">
        <v>590</v>
      </c>
      <c r="B334" s="459">
        <v>61711.907476621178</v>
      </c>
      <c r="C334" s="459">
        <v>61711.907476621178</v>
      </c>
      <c r="D334" s="459">
        <v>0</v>
      </c>
      <c r="E334" s="459">
        <v>4119.9899786791284</v>
      </c>
      <c r="F334" s="459">
        <v>0</v>
      </c>
      <c r="G334" s="459">
        <v>0</v>
      </c>
      <c r="H334" s="459">
        <v>0</v>
      </c>
      <c r="I334" s="459">
        <v>2879.0845830159064</v>
      </c>
      <c r="J334" s="752">
        <v>3459.3225989433899</v>
      </c>
    </row>
    <row r="335" spans="1:10" x14ac:dyDescent="0.25">
      <c r="A335" s="760" t="s">
        <v>591</v>
      </c>
      <c r="B335" s="459">
        <v>65232.663370538343</v>
      </c>
      <c r="C335" s="459">
        <v>65232.663370538343</v>
      </c>
      <c r="D335" s="459">
        <v>0</v>
      </c>
      <c r="E335" s="459">
        <v>4082.6656713518046</v>
      </c>
      <c r="F335" s="459">
        <v>0</v>
      </c>
      <c r="G335" s="459">
        <v>0</v>
      </c>
      <c r="H335" s="459">
        <v>61.866317624742436</v>
      </c>
      <c r="I335" s="459">
        <v>3050.8786550978357</v>
      </c>
      <c r="J335" s="752">
        <v>3642.5586575995821</v>
      </c>
    </row>
    <row r="336" spans="1:10" x14ac:dyDescent="0.25">
      <c r="A336" s="760" t="s">
        <v>592</v>
      </c>
      <c r="B336" s="459">
        <v>69917.630877939286</v>
      </c>
      <c r="C336" s="459">
        <v>69917.630877939286</v>
      </c>
      <c r="D336" s="459">
        <v>0</v>
      </c>
      <c r="E336" s="459">
        <v>4036.6494020441451</v>
      </c>
      <c r="F336" s="459">
        <v>0</v>
      </c>
      <c r="G336" s="459">
        <v>0</v>
      </c>
      <c r="H336" s="459">
        <v>0</v>
      </c>
      <c r="I336" s="459">
        <v>3410.8281394599735</v>
      </c>
      <c r="J336" s="752">
        <v>3892.4650915468114</v>
      </c>
    </row>
    <row r="337" spans="1:10" x14ac:dyDescent="0.25">
      <c r="A337" s="760" t="s">
        <v>593</v>
      </c>
      <c r="B337" s="459">
        <v>73382.144664924868</v>
      </c>
      <c r="C337" s="459">
        <v>73382.144664924868</v>
      </c>
      <c r="D337" s="459">
        <v>0</v>
      </c>
      <c r="E337" s="459">
        <v>3976.8282519441873</v>
      </c>
      <c r="F337" s="459">
        <v>0</v>
      </c>
      <c r="G337" s="459">
        <v>0</v>
      </c>
      <c r="H337" s="459">
        <v>0</v>
      </c>
      <c r="I337" s="459">
        <v>4739.1644468077493</v>
      </c>
      <c r="J337" s="752">
        <v>4084.1995469953936</v>
      </c>
    </row>
    <row r="338" spans="1:10" x14ac:dyDescent="0.25">
      <c r="A338" s="760" t="s">
        <v>594</v>
      </c>
      <c r="B338" s="459">
        <v>74804.558678412752</v>
      </c>
      <c r="C338" s="459">
        <v>74804.558678412752</v>
      </c>
      <c r="D338" s="459">
        <v>0</v>
      </c>
      <c r="E338" s="459">
        <v>3889.3973402596339</v>
      </c>
      <c r="F338" s="459">
        <v>0</v>
      </c>
      <c r="G338" s="459">
        <v>0</v>
      </c>
      <c r="H338" s="459">
        <v>0</v>
      </c>
      <c r="I338" s="459">
        <v>4992.2539279998773</v>
      </c>
      <c r="J338" s="752">
        <v>4159.8707454124333</v>
      </c>
    </row>
    <row r="339" spans="1:10" x14ac:dyDescent="0.25">
      <c r="A339" s="760" t="s">
        <v>595</v>
      </c>
      <c r="B339" s="459">
        <v>76670.262752897746</v>
      </c>
      <c r="C339" s="459">
        <v>76670.262752897746</v>
      </c>
      <c r="D339" s="459">
        <v>0</v>
      </c>
      <c r="E339" s="459">
        <v>3733.9646083759835</v>
      </c>
      <c r="F339" s="459">
        <v>0</v>
      </c>
      <c r="G339" s="459">
        <v>0</v>
      </c>
      <c r="H339" s="459">
        <v>0</v>
      </c>
      <c r="I339" s="459">
        <v>5146.6640761211356</v>
      </c>
      <c r="J339" s="752">
        <v>4260</v>
      </c>
    </row>
    <row r="340" spans="1:10" x14ac:dyDescent="0.25">
      <c r="A340" s="760" t="s">
        <v>598</v>
      </c>
      <c r="B340" s="459">
        <v>83162</v>
      </c>
      <c r="C340" s="459">
        <v>83162</v>
      </c>
      <c r="D340" s="459">
        <v>0</v>
      </c>
      <c r="E340" s="459">
        <v>3745</v>
      </c>
      <c r="F340" s="459">
        <v>0</v>
      </c>
      <c r="G340" s="459">
        <v>0</v>
      </c>
      <c r="H340" s="459">
        <v>0</v>
      </c>
      <c r="I340" s="459">
        <v>5671</v>
      </c>
      <c r="J340" s="752">
        <v>4614</v>
      </c>
    </row>
    <row r="341" spans="1:10" x14ac:dyDescent="0.25">
      <c r="A341" s="760" t="s">
        <v>599</v>
      </c>
      <c r="B341" s="459">
        <v>88471</v>
      </c>
      <c r="C341" s="459">
        <v>88471</v>
      </c>
      <c r="D341" s="459">
        <v>0</v>
      </c>
      <c r="E341" s="459">
        <v>3641</v>
      </c>
      <c r="F341" s="459">
        <v>0</v>
      </c>
      <c r="G341" s="459">
        <v>0</v>
      </c>
      <c r="H341" s="459">
        <v>946</v>
      </c>
      <c r="I341" s="459">
        <v>5716</v>
      </c>
      <c r="J341" s="752">
        <v>4899</v>
      </c>
    </row>
    <row r="342" spans="1:10" x14ac:dyDescent="0.25">
      <c r="A342" s="760" t="s">
        <v>600</v>
      </c>
      <c r="B342" s="459">
        <v>95243</v>
      </c>
      <c r="C342" s="459">
        <v>95243</v>
      </c>
      <c r="D342" s="459">
        <v>0</v>
      </c>
      <c r="E342" s="459">
        <v>3541</v>
      </c>
      <c r="F342" s="459">
        <v>0</v>
      </c>
      <c r="G342" s="459">
        <v>0</v>
      </c>
      <c r="H342" s="459">
        <v>1207</v>
      </c>
      <c r="I342" s="459">
        <v>6217</v>
      </c>
      <c r="J342" s="752">
        <v>5270</v>
      </c>
    </row>
    <row r="343" spans="1:10" x14ac:dyDescent="0.25">
      <c r="A343" s="760" t="s">
        <v>601</v>
      </c>
      <c r="B343" s="459">
        <v>102494</v>
      </c>
      <c r="C343" s="459">
        <v>102494</v>
      </c>
      <c r="D343" s="459">
        <v>0</v>
      </c>
      <c r="E343" s="459">
        <v>3392</v>
      </c>
      <c r="F343" s="459">
        <v>0</v>
      </c>
      <c r="G343" s="459">
        <v>0</v>
      </c>
      <c r="H343" s="459">
        <v>796</v>
      </c>
      <c r="I343" s="459">
        <v>6668</v>
      </c>
      <c r="J343" s="752">
        <v>5672</v>
      </c>
    </row>
    <row r="344" spans="1:10" x14ac:dyDescent="0.25">
      <c r="A344" s="759">
        <v>38717</v>
      </c>
      <c r="B344" s="459">
        <v>108939</v>
      </c>
      <c r="C344" s="459">
        <v>108939</v>
      </c>
      <c r="D344" s="459">
        <v>0</v>
      </c>
      <c r="E344" s="459">
        <v>3277</v>
      </c>
      <c r="F344" s="459">
        <v>0</v>
      </c>
      <c r="G344" s="459">
        <v>0</v>
      </c>
      <c r="H344" s="459">
        <v>500</v>
      </c>
      <c r="I344" s="459">
        <v>8648</v>
      </c>
      <c r="J344" s="752">
        <v>6032</v>
      </c>
    </row>
    <row r="345" spans="1:10" x14ac:dyDescent="0.25">
      <c r="A345" s="760" t="s">
        <v>602</v>
      </c>
      <c r="B345" s="459">
        <v>112900</v>
      </c>
      <c r="C345" s="459">
        <v>112900</v>
      </c>
      <c r="D345" s="459">
        <v>0</v>
      </c>
      <c r="E345" s="459">
        <v>3124</v>
      </c>
      <c r="F345" s="459">
        <v>0</v>
      </c>
      <c r="G345" s="459">
        <v>0</v>
      </c>
      <c r="H345" s="459">
        <v>684</v>
      </c>
      <c r="I345" s="459">
        <v>7671</v>
      </c>
      <c r="J345" s="752">
        <v>6258</v>
      </c>
    </row>
    <row r="346" spans="1:10" x14ac:dyDescent="0.25">
      <c r="A346" s="760"/>
      <c r="B346" s="459"/>
      <c r="C346" s="459"/>
      <c r="D346" s="459"/>
      <c r="E346" s="459"/>
      <c r="F346" s="459"/>
      <c r="G346" s="459"/>
      <c r="H346" s="459"/>
      <c r="I346" s="459"/>
      <c r="J346" s="752"/>
    </row>
    <row r="347" spans="1:10" ht="14.4" x14ac:dyDescent="0.25">
      <c r="A347" s="749" t="s">
        <v>550</v>
      </c>
      <c r="B347" s="459">
        <v>112900.431</v>
      </c>
      <c r="C347" s="459">
        <v>112900.431</v>
      </c>
      <c r="D347" s="459">
        <v>0</v>
      </c>
      <c r="E347" s="459">
        <v>3123.6729999999998</v>
      </c>
      <c r="F347" s="459">
        <v>0</v>
      </c>
      <c r="G347" s="459">
        <v>0</v>
      </c>
      <c r="H347" s="459">
        <v>684</v>
      </c>
      <c r="I347" s="459">
        <v>7671.4920000000002</v>
      </c>
      <c r="J347" s="752">
        <v>6258.3918255999997</v>
      </c>
    </row>
    <row r="348" spans="1:10" x14ac:dyDescent="0.25">
      <c r="A348" s="749">
        <v>39447</v>
      </c>
      <c r="B348" s="459">
        <v>113913.302</v>
      </c>
      <c r="C348" s="459">
        <v>113913.302</v>
      </c>
      <c r="D348" s="459">
        <v>0</v>
      </c>
      <c r="E348" s="459">
        <v>3185.6</v>
      </c>
      <c r="F348" s="459">
        <v>0</v>
      </c>
      <c r="G348" s="459">
        <v>0</v>
      </c>
      <c r="H348" s="459">
        <v>612</v>
      </c>
      <c r="I348" s="459">
        <v>7171.2879999999996</v>
      </c>
      <c r="J348" s="752">
        <v>6325.1949961999999</v>
      </c>
    </row>
    <row r="349" spans="1:10" x14ac:dyDescent="0.25">
      <c r="A349" s="749">
        <v>39813</v>
      </c>
      <c r="B349" s="459">
        <v>113114.643</v>
      </c>
      <c r="C349" s="459">
        <v>113114.643</v>
      </c>
      <c r="D349" s="459">
        <v>0</v>
      </c>
      <c r="E349" s="459">
        <v>3408.982</v>
      </c>
      <c r="F349" s="459">
        <v>0</v>
      </c>
      <c r="G349" s="459">
        <v>0</v>
      </c>
      <c r="H349" s="459">
        <v>1852</v>
      </c>
      <c r="I349" s="459">
        <v>12006.496999999999</v>
      </c>
      <c r="J349" s="752">
        <v>6295.2951014999999</v>
      </c>
    </row>
    <row r="350" spans="1:10" x14ac:dyDescent="0.25">
      <c r="A350" s="749">
        <v>40178</v>
      </c>
      <c r="B350" s="459">
        <v>122060.878</v>
      </c>
      <c r="C350" s="459">
        <v>122060.878</v>
      </c>
      <c r="D350" s="459">
        <v>0</v>
      </c>
      <c r="E350" s="459">
        <v>8117.424</v>
      </c>
      <c r="F350" s="459">
        <v>0</v>
      </c>
      <c r="G350" s="459">
        <v>0</v>
      </c>
      <c r="H350" s="459">
        <v>1271.5999999999999</v>
      </c>
      <c r="I350" s="459">
        <v>12349.638999999999</v>
      </c>
      <c r="J350" s="752">
        <v>6821.6303478999998</v>
      </c>
    </row>
    <row r="351" spans="1:10" ht="24.75" customHeight="1" x14ac:dyDescent="0.25">
      <c r="A351" s="761"/>
      <c r="B351" s="423" t="s">
        <v>0</v>
      </c>
      <c r="C351" s="444"/>
      <c r="D351" s="444"/>
      <c r="E351" s="444"/>
      <c r="F351" s="444"/>
      <c r="G351" s="444"/>
      <c r="H351" s="444"/>
      <c r="I351" s="444"/>
      <c r="J351" s="444"/>
    </row>
    <row r="352" spans="1:10" x14ac:dyDescent="0.25">
      <c r="A352" s="760" t="s">
        <v>628</v>
      </c>
      <c r="B352" s="459">
        <v>369.15273822366976</v>
      </c>
      <c r="C352" s="459">
        <v>29.654929109380674</v>
      </c>
      <c r="D352" s="459">
        <v>339.49780911428905</v>
      </c>
      <c r="E352" s="459">
        <v>0</v>
      </c>
      <c r="F352" s="459">
        <v>0</v>
      </c>
      <c r="G352" s="459">
        <v>0</v>
      </c>
      <c r="H352" s="459">
        <v>0</v>
      </c>
      <c r="I352" s="459">
        <v>0</v>
      </c>
      <c r="J352" s="752">
        <v>123.56990634788454</v>
      </c>
    </row>
    <row r="353" spans="1:10" x14ac:dyDescent="0.25">
      <c r="A353" s="760" t="s">
        <v>551</v>
      </c>
      <c r="B353" s="459">
        <v>358.41560871854915</v>
      </c>
      <c r="C353" s="459">
        <v>79.761533466610089</v>
      </c>
      <c r="D353" s="459">
        <v>278.6540752519391</v>
      </c>
      <c r="E353" s="459">
        <v>174.3505314879105</v>
      </c>
      <c r="F353" s="459">
        <v>0</v>
      </c>
      <c r="G353" s="459">
        <v>0</v>
      </c>
      <c r="H353" s="459">
        <v>0</v>
      </c>
      <c r="I353" s="459">
        <v>0</v>
      </c>
      <c r="J353" s="752">
        <v>111.08151265063835</v>
      </c>
    </row>
    <row r="354" spans="1:10" x14ac:dyDescent="0.25">
      <c r="A354" s="760" t="s">
        <v>552</v>
      </c>
      <c r="B354" s="459">
        <v>412.61254812534833</v>
      </c>
      <c r="C354" s="459">
        <v>126.28909465546597</v>
      </c>
      <c r="D354" s="459">
        <v>286.32345346988234</v>
      </c>
      <c r="E354" s="459">
        <v>195.31349861695546</v>
      </c>
      <c r="F354" s="459">
        <v>0</v>
      </c>
      <c r="G354" s="459">
        <v>0</v>
      </c>
      <c r="H354" s="459">
        <v>0</v>
      </c>
      <c r="I354" s="459">
        <v>0</v>
      </c>
      <c r="J354" s="752">
        <v>126.32801057049437</v>
      </c>
    </row>
    <row r="355" spans="1:10" x14ac:dyDescent="0.25">
      <c r="A355" s="760" t="s">
        <v>553</v>
      </c>
      <c r="B355" s="459">
        <v>473.96757386889453</v>
      </c>
      <c r="C355" s="459">
        <v>188.1554122802084</v>
      </c>
      <c r="D355" s="459">
        <v>285.30086970748994</v>
      </c>
      <c r="E355" s="459">
        <v>214.23129822121555</v>
      </c>
      <c r="F355" s="459">
        <v>0</v>
      </c>
      <c r="G355" s="459">
        <v>0</v>
      </c>
      <c r="H355" s="459">
        <v>0</v>
      </c>
      <c r="I355" s="459">
        <v>0</v>
      </c>
      <c r="J355" s="752">
        <v>143.30951950802626</v>
      </c>
    </row>
    <row r="356" spans="1:10" x14ac:dyDescent="0.25">
      <c r="A356" s="760" t="s">
        <v>489</v>
      </c>
      <c r="B356" s="459">
        <v>486.2385790176038</v>
      </c>
      <c r="C356" s="459">
        <v>272.51857267758447</v>
      </c>
      <c r="D356" s="459">
        <v>213.72000634001932</v>
      </c>
      <c r="E356" s="459">
        <v>255.64594059810923</v>
      </c>
      <c r="F356" s="459">
        <v>0</v>
      </c>
      <c r="G356" s="459">
        <v>0</v>
      </c>
      <c r="H356" s="459">
        <v>0</v>
      </c>
      <c r="I356" s="459">
        <v>0</v>
      </c>
      <c r="J356" s="752">
        <v>145.33239053639122</v>
      </c>
    </row>
    <row r="357" spans="1:10" x14ac:dyDescent="0.25">
      <c r="A357" s="760" t="s">
        <v>554</v>
      </c>
      <c r="B357" s="459">
        <v>463.74173624497018</v>
      </c>
      <c r="C357" s="459">
        <v>255.13464871691303</v>
      </c>
      <c r="D357" s="459">
        <v>208.60708752805715</v>
      </c>
      <c r="E357" s="459">
        <v>295.01541545021809</v>
      </c>
      <c r="F357" s="459">
        <v>0</v>
      </c>
      <c r="G357" s="459">
        <v>0</v>
      </c>
      <c r="H357" s="459">
        <v>0</v>
      </c>
      <c r="I357" s="459">
        <v>0</v>
      </c>
      <c r="J357" s="752">
        <v>137.76825888861609</v>
      </c>
    </row>
    <row r="358" spans="1:10" x14ac:dyDescent="0.25">
      <c r="A358" s="760" t="s">
        <v>555</v>
      </c>
      <c r="B358" s="459">
        <v>416.19159129372184</v>
      </c>
      <c r="C358" s="459">
        <v>212.18613069643067</v>
      </c>
      <c r="D358" s="459">
        <v>204.00546059729118</v>
      </c>
      <c r="E358" s="459">
        <v>376.31082456041679</v>
      </c>
      <c r="F358" s="459">
        <v>0</v>
      </c>
      <c r="G358" s="459">
        <v>0</v>
      </c>
      <c r="H358" s="459">
        <v>0</v>
      </c>
      <c r="I358" s="459">
        <v>77.205074060628988</v>
      </c>
      <c r="J358" s="752">
        <v>122.71005148709244</v>
      </c>
    </row>
    <row r="359" spans="1:10" x14ac:dyDescent="0.25">
      <c r="A359" s="760" t="s">
        <v>556</v>
      </c>
      <c r="B359" s="459">
        <v>366.59627881768864</v>
      </c>
      <c r="C359" s="459">
        <v>164.63598574518235</v>
      </c>
      <c r="D359" s="459">
        <v>201.96029307250632</v>
      </c>
      <c r="E359" s="459">
        <v>380.91245149118276</v>
      </c>
      <c r="F359" s="459">
        <v>0</v>
      </c>
      <c r="G359" s="459">
        <v>0</v>
      </c>
      <c r="H359" s="459">
        <v>0</v>
      </c>
      <c r="I359" s="459">
        <v>80.272825347806304</v>
      </c>
      <c r="J359" s="752">
        <v>106.61517487790861</v>
      </c>
    </row>
    <row r="360" spans="1:10" x14ac:dyDescent="0.25">
      <c r="A360" s="760" t="s">
        <v>557</v>
      </c>
      <c r="B360" s="459">
        <v>333.36230653993448</v>
      </c>
      <c r="C360" s="459">
        <v>131.91330534862436</v>
      </c>
      <c r="D360" s="459">
        <v>201.44900119131009</v>
      </c>
      <c r="E360" s="459">
        <v>389.09312159032226</v>
      </c>
      <c r="F360" s="459">
        <v>0</v>
      </c>
      <c r="G360" s="459">
        <v>0</v>
      </c>
      <c r="H360" s="459">
        <v>0</v>
      </c>
      <c r="I360" s="459">
        <v>95.611581783692856</v>
      </c>
      <c r="J360" s="752">
        <v>96.634165546085299</v>
      </c>
    </row>
    <row r="361" spans="1:10" x14ac:dyDescent="0.25">
      <c r="A361" s="760" t="s">
        <v>558</v>
      </c>
      <c r="B361" s="459">
        <v>322.62517703481387</v>
      </c>
      <c r="C361" s="459">
        <v>123.73263524948487</v>
      </c>
      <c r="D361" s="459">
        <v>198.892541785329</v>
      </c>
      <c r="E361" s="459">
        <v>393.69474852108823</v>
      </c>
      <c r="F361" s="459">
        <v>0</v>
      </c>
      <c r="G361" s="459">
        <v>0</v>
      </c>
      <c r="H361" s="459">
        <v>0</v>
      </c>
      <c r="I361" s="459">
        <v>105.83741940761723</v>
      </c>
      <c r="J361" s="752">
        <v>92.543830496515554</v>
      </c>
    </row>
    <row r="362" spans="1:10" x14ac:dyDescent="0.25">
      <c r="A362" s="760" t="s">
        <v>559</v>
      </c>
      <c r="B362" s="459">
        <v>342.05426852027017</v>
      </c>
      <c r="C362" s="459">
        <v>145.20689425972606</v>
      </c>
      <c r="D362" s="459">
        <v>196.33608237934791</v>
      </c>
      <c r="E362" s="459">
        <v>397.785083570658</v>
      </c>
      <c r="F362" s="459">
        <v>0</v>
      </c>
      <c r="G362" s="459">
        <v>0</v>
      </c>
      <c r="H362" s="459">
        <v>0</v>
      </c>
      <c r="I362" s="459">
        <v>109.41646257599076</v>
      </c>
      <c r="J362" s="752">
        <v>97.145457427281514</v>
      </c>
    </row>
    <row r="363" spans="1:10" x14ac:dyDescent="0.25">
      <c r="A363" s="760" t="s">
        <v>560</v>
      </c>
      <c r="B363" s="459">
        <v>434.59809901678574</v>
      </c>
      <c r="C363" s="459">
        <v>240.81847604341891</v>
      </c>
      <c r="D363" s="459">
        <v>193.7796229733668</v>
      </c>
      <c r="E363" s="459">
        <v>396.25120792706934</v>
      </c>
      <c r="F363" s="459">
        <v>0</v>
      </c>
      <c r="G363" s="459">
        <v>0</v>
      </c>
      <c r="H363" s="459">
        <v>33.233972277754205</v>
      </c>
      <c r="I363" s="459">
        <v>111.46163010077564</v>
      </c>
      <c r="J363" s="752">
        <v>121.82830124093455</v>
      </c>
    </row>
    <row r="364" spans="1:10" x14ac:dyDescent="0.25">
      <c r="A364" s="760" t="s">
        <v>561</v>
      </c>
      <c r="B364" s="459">
        <v>588.49695525684751</v>
      </c>
      <c r="C364" s="459">
        <v>398.2963754518542</v>
      </c>
      <c r="D364" s="459">
        <v>190.20057980499328</v>
      </c>
      <c r="E364" s="459">
        <v>390.11570535271471</v>
      </c>
      <c r="F364" s="459">
        <v>0</v>
      </c>
      <c r="G364" s="459">
        <v>0</v>
      </c>
      <c r="H364" s="459">
        <v>30.677512871773111</v>
      </c>
      <c r="I364" s="459">
        <v>96.12287366488907</v>
      </c>
      <c r="J364" s="752">
        <v>162.89671305584383</v>
      </c>
    </row>
    <row r="365" spans="1:10" x14ac:dyDescent="0.25">
      <c r="A365" s="760" t="s">
        <v>562</v>
      </c>
      <c r="B365" s="459">
        <v>766.93782179432776</v>
      </c>
      <c r="C365" s="459">
        <v>577.75982575172691</v>
      </c>
      <c r="D365" s="459">
        <v>188.66670416140462</v>
      </c>
      <c r="E365" s="459">
        <v>372.22048951084707</v>
      </c>
      <c r="F365" s="459">
        <v>0</v>
      </c>
      <c r="G365" s="459">
        <v>0</v>
      </c>
      <c r="H365" s="459">
        <v>15.338756435886555</v>
      </c>
      <c r="I365" s="459">
        <v>97.656749308477728</v>
      </c>
      <c r="J365" s="752">
        <v>211.5457113130492</v>
      </c>
    </row>
    <row r="366" spans="1:10" x14ac:dyDescent="0.25">
      <c r="A366" s="760" t="s">
        <v>563</v>
      </c>
      <c r="B366" s="459">
        <v>888.62528951902777</v>
      </c>
      <c r="C366" s="459">
        <v>703.53762852599664</v>
      </c>
      <c r="D366" s="459">
        <v>185.08766099303111</v>
      </c>
      <c r="E366" s="459">
        <v>369.66403010486596</v>
      </c>
      <c r="F366" s="459">
        <v>0</v>
      </c>
      <c r="G366" s="459">
        <v>0</v>
      </c>
      <c r="H366" s="459">
        <v>0</v>
      </c>
      <c r="I366" s="459">
        <v>112.99550574436429</v>
      </c>
      <c r="J366" s="752">
        <v>244.39751921179243</v>
      </c>
    </row>
    <row r="367" spans="1:10" x14ac:dyDescent="0.25">
      <c r="A367" s="760" t="s">
        <v>564</v>
      </c>
      <c r="B367" s="459">
        <v>927.48347248994037</v>
      </c>
      <c r="C367" s="459">
        <v>748.02002219006761</v>
      </c>
      <c r="D367" s="459">
        <v>179.4634502998727</v>
      </c>
      <c r="E367" s="459">
        <v>360.97206812453027</v>
      </c>
      <c r="F367" s="459">
        <v>0</v>
      </c>
      <c r="G367" s="459">
        <v>0</v>
      </c>
      <c r="H367" s="459">
        <v>0</v>
      </c>
      <c r="I367" s="459">
        <v>124.2439271306811</v>
      </c>
      <c r="J367" s="752">
        <v>253.60077307332438</v>
      </c>
    </row>
    <row r="368" spans="1:10" x14ac:dyDescent="0.25">
      <c r="A368" s="760" t="s">
        <v>565</v>
      </c>
      <c r="B368" s="459">
        <v>1035.3660594223425</v>
      </c>
      <c r="C368" s="459">
        <v>859.48165229084327</v>
      </c>
      <c r="D368" s="459">
        <v>175.88440713149916</v>
      </c>
      <c r="E368" s="459">
        <v>350.74623050060586</v>
      </c>
      <c r="F368" s="459">
        <v>0</v>
      </c>
      <c r="G368" s="459">
        <v>0</v>
      </c>
      <c r="H368" s="459">
        <v>12.271005148709245</v>
      </c>
      <c r="I368" s="459">
        <v>129.8681378238395</v>
      </c>
      <c r="J368" s="752">
        <v>281.21053465792016</v>
      </c>
    </row>
    <row r="369" spans="1:10" x14ac:dyDescent="0.25">
      <c r="A369" s="760" t="s">
        <v>566</v>
      </c>
      <c r="B369" s="459">
        <v>1249.0860657623618</v>
      </c>
      <c r="C369" s="459">
        <v>1076.7807017992361</v>
      </c>
      <c r="D369" s="459">
        <v>172.30536396312564</v>
      </c>
      <c r="E369" s="459">
        <v>340.00910099548531</v>
      </c>
      <c r="F369" s="459">
        <v>0</v>
      </c>
      <c r="G369" s="459">
        <v>0</v>
      </c>
      <c r="H369" s="459">
        <v>62.888901387134872</v>
      </c>
      <c r="I369" s="459">
        <v>170.77148831953699</v>
      </c>
      <c r="J369" s="752">
        <v>340.29479261220558</v>
      </c>
    </row>
    <row r="370" spans="1:10" x14ac:dyDescent="0.25">
      <c r="A370" s="760" t="s">
        <v>567</v>
      </c>
      <c r="B370" s="459">
        <v>1449.5124831912794</v>
      </c>
      <c r="C370" s="459">
        <v>1280.7861623965273</v>
      </c>
      <c r="D370" s="459">
        <v>168.7263207947521</v>
      </c>
      <c r="E370" s="459">
        <v>334.38489030232688</v>
      </c>
      <c r="F370" s="459">
        <v>0</v>
      </c>
      <c r="G370" s="459">
        <v>0</v>
      </c>
      <c r="H370" s="459">
        <v>8.691961980335714</v>
      </c>
      <c r="I370" s="459">
        <v>198.38124990413277</v>
      </c>
      <c r="J370" s="752">
        <v>393.36548703934392</v>
      </c>
    </row>
    <row r="371" spans="1:10" x14ac:dyDescent="0.25">
      <c r="A371" s="760" t="s">
        <v>568</v>
      </c>
      <c r="B371" s="459">
        <v>1651.9840681449821</v>
      </c>
      <c r="C371" s="459">
        <v>1486.8367905186035</v>
      </c>
      <c r="D371" s="459">
        <v>165.14727762637858</v>
      </c>
      <c r="E371" s="459">
        <v>340.00910099548531</v>
      </c>
      <c r="F371" s="459">
        <v>0</v>
      </c>
      <c r="G371" s="459">
        <v>0</v>
      </c>
      <c r="H371" s="459">
        <v>0</v>
      </c>
      <c r="I371" s="459">
        <v>223.9458439639437</v>
      </c>
      <c r="J371" s="752">
        <v>446.78406170249661</v>
      </c>
    </row>
    <row r="372" spans="1:10" x14ac:dyDescent="0.25">
      <c r="A372" s="760" t="s">
        <v>569</v>
      </c>
      <c r="B372" s="459">
        <v>1922.4574732977815</v>
      </c>
      <c r="C372" s="459">
        <v>1760.8892388397765</v>
      </c>
      <c r="D372" s="459">
        <v>161.56823445800504</v>
      </c>
      <c r="E372" s="459">
        <v>341.54297663907397</v>
      </c>
      <c r="F372" s="459">
        <v>0</v>
      </c>
      <c r="G372" s="459">
        <v>0.51129188119621849</v>
      </c>
      <c r="H372" s="459">
        <v>14.316172673494117</v>
      </c>
      <c r="I372" s="459">
        <v>289.90249663825591</v>
      </c>
      <c r="J372" s="752">
        <v>520.1594938439282</v>
      </c>
    </row>
    <row r="373" spans="1:10" x14ac:dyDescent="0.25">
      <c r="A373" s="760" t="s">
        <v>570</v>
      </c>
      <c r="B373" s="459">
        <v>2452.1558622170637</v>
      </c>
      <c r="C373" s="459">
        <v>2294.1666709274323</v>
      </c>
      <c r="D373" s="459">
        <v>157.98919128963152</v>
      </c>
      <c r="E373" s="459">
        <v>346.65589545103614</v>
      </c>
      <c r="F373" s="459">
        <v>0</v>
      </c>
      <c r="G373" s="459">
        <v>0.51129188119621849</v>
      </c>
      <c r="H373" s="459">
        <v>69.024403961489497</v>
      </c>
      <c r="I373" s="459">
        <v>336.941349708308</v>
      </c>
      <c r="J373" s="752">
        <v>666.70904356091785</v>
      </c>
    </row>
    <row r="374" spans="1:10" x14ac:dyDescent="0.25">
      <c r="A374" s="760" t="s">
        <v>571</v>
      </c>
      <c r="B374" s="459">
        <v>3028.8931042063982</v>
      </c>
      <c r="C374" s="459">
        <v>2874.9942479663364</v>
      </c>
      <c r="D374" s="459">
        <v>153.89885624006178</v>
      </c>
      <c r="E374" s="459">
        <v>362.50594376811893</v>
      </c>
      <c r="F374" s="459">
        <v>0</v>
      </c>
      <c r="G374" s="459">
        <v>0.51129188119621849</v>
      </c>
      <c r="H374" s="459">
        <v>16.87263207947521</v>
      </c>
      <c r="I374" s="459">
        <v>336.4300578271118</v>
      </c>
      <c r="J374" s="752">
        <v>828.2679603506798</v>
      </c>
    </row>
    <row r="375" spans="1:10" x14ac:dyDescent="0.25">
      <c r="A375" s="760" t="s">
        <v>572</v>
      </c>
      <c r="B375" s="459">
        <v>3318.284308963458</v>
      </c>
      <c r="C375" s="459">
        <v>3168.9870796541622</v>
      </c>
      <c r="D375" s="459">
        <v>149.2972293092958</v>
      </c>
      <c r="E375" s="459">
        <v>370.68661386725842</v>
      </c>
      <c r="F375" s="459">
        <v>0</v>
      </c>
      <c r="G375" s="459">
        <v>0.51129188119621849</v>
      </c>
      <c r="H375" s="459">
        <v>0</v>
      </c>
      <c r="I375" s="459">
        <v>350.23493861940966</v>
      </c>
      <c r="J375" s="752">
        <v>910.09954852926887</v>
      </c>
    </row>
    <row r="376" spans="1:10" x14ac:dyDescent="0.25">
      <c r="A376" s="760" t="s">
        <v>573</v>
      </c>
      <c r="B376" s="459">
        <v>3623.5255620376006</v>
      </c>
      <c r="C376" s="459">
        <v>3478.3186677778745</v>
      </c>
      <c r="D376" s="459">
        <v>145.20689425972606</v>
      </c>
      <c r="E376" s="459">
        <v>376.31082456041679</v>
      </c>
      <c r="F376" s="459">
        <v>0</v>
      </c>
      <c r="G376" s="459">
        <v>0.51129188119621849</v>
      </c>
      <c r="H376" s="459">
        <v>0</v>
      </c>
      <c r="I376" s="459">
        <v>330.80584713395336</v>
      </c>
      <c r="J376" s="752">
        <v>996.98048205739258</v>
      </c>
    </row>
    <row r="377" spans="1:10" x14ac:dyDescent="0.25">
      <c r="A377" s="760" t="s">
        <v>574</v>
      </c>
      <c r="B377" s="459">
        <v>4032.5590669945755</v>
      </c>
      <c r="C377" s="459">
        <v>3891.9537996656154</v>
      </c>
      <c r="D377" s="459">
        <v>140.60526732896008</v>
      </c>
      <c r="E377" s="459">
        <v>385.00278654075254</v>
      </c>
      <c r="F377" s="459">
        <v>0</v>
      </c>
      <c r="G377" s="459">
        <v>0.51129188119621849</v>
      </c>
      <c r="H377" s="459">
        <v>0</v>
      </c>
      <c r="I377" s="459">
        <v>323.64776079720633</v>
      </c>
      <c r="J377" s="752">
        <v>1110.3778029557989</v>
      </c>
    </row>
    <row r="378" spans="1:10" x14ac:dyDescent="0.25">
      <c r="A378" s="760" t="s">
        <v>575</v>
      </c>
      <c r="B378" s="459">
        <v>4536.6928618540469</v>
      </c>
      <c r="C378" s="459">
        <v>4400.6892214558529</v>
      </c>
      <c r="D378" s="459">
        <v>136.00364039819411</v>
      </c>
      <c r="E378" s="459">
        <v>394.20604040228449</v>
      </c>
      <c r="F378" s="459">
        <v>0</v>
      </c>
      <c r="G378" s="459">
        <v>0.51129188119621849</v>
      </c>
      <c r="H378" s="459">
        <v>10.22583762392437</v>
      </c>
      <c r="I378" s="459">
        <v>338.47522535189665</v>
      </c>
      <c r="J378" s="752">
        <v>1247.0408982375768</v>
      </c>
    </row>
    <row r="379" spans="1:10" x14ac:dyDescent="0.25">
      <c r="A379" s="760" t="s">
        <v>576</v>
      </c>
      <c r="B379" s="459">
        <v>5360.3840824611543</v>
      </c>
      <c r="C379" s="459">
        <v>5228.9820689937269</v>
      </c>
      <c r="D379" s="459">
        <v>131.40201346742816</v>
      </c>
      <c r="E379" s="459">
        <v>416.7028831749181</v>
      </c>
      <c r="F379" s="459">
        <v>0</v>
      </c>
      <c r="G379" s="459">
        <v>0.51129188119621849</v>
      </c>
      <c r="H379" s="459">
        <v>9.7145457427281521</v>
      </c>
      <c r="I379" s="459">
        <v>338.98651723309285</v>
      </c>
      <c r="J379" s="752">
        <v>1472.0093259639129</v>
      </c>
    </row>
    <row r="380" spans="1:10" x14ac:dyDescent="0.25">
      <c r="A380" s="760" t="s">
        <v>577</v>
      </c>
      <c r="B380" s="459">
        <v>6167.2026709887878</v>
      </c>
      <c r="C380" s="459">
        <v>6040.4022844521251</v>
      </c>
      <c r="D380" s="459">
        <v>126.80038653666219</v>
      </c>
      <c r="E380" s="459">
        <v>437.66585030396305</v>
      </c>
      <c r="F380" s="459">
        <v>0</v>
      </c>
      <c r="G380" s="459">
        <v>0</v>
      </c>
      <c r="H380" s="459">
        <v>0</v>
      </c>
      <c r="I380" s="459">
        <v>343.07685228266263</v>
      </c>
      <c r="J380" s="752">
        <v>1694.7054686567546</v>
      </c>
    </row>
    <row r="381" spans="1:10" x14ac:dyDescent="0.25">
      <c r="A381" s="760" t="s">
        <v>578</v>
      </c>
      <c r="B381" s="459">
        <v>6864.6047969404299</v>
      </c>
      <c r="C381" s="459">
        <v>6742.9173292157293</v>
      </c>
      <c r="D381" s="459">
        <v>121.6874677247</v>
      </c>
      <c r="E381" s="459">
        <v>460.67398495779287</v>
      </c>
      <c r="F381" s="459">
        <v>0</v>
      </c>
      <c r="G381" s="459">
        <v>0</v>
      </c>
      <c r="H381" s="459">
        <v>0</v>
      </c>
      <c r="I381" s="459">
        <v>230.59263841949453</v>
      </c>
      <c r="J381" s="752">
        <v>1889.7347929012235</v>
      </c>
    </row>
    <row r="382" spans="1:10" x14ac:dyDescent="0.25">
      <c r="A382" s="760" t="s">
        <v>579</v>
      </c>
      <c r="B382" s="459">
        <v>7415.7774448699529</v>
      </c>
      <c r="C382" s="459">
        <v>7299.2028959572153</v>
      </c>
      <c r="D382" s="459">
        <v>116.57454891273781</v>
      </c>
      <c r="E382" s="459">
        <v>487.77245466119246</v>
      </c>
      <c r="F382" s="459">
        <v>0</v>
      </c>
      <c r="G382" s="459">
        <v>0</v>
      </c>
      <c r="H382" s="459">
        <v>0</v>
      </c>
      <c r="I382" s="459">
        <v>239.28460039983025</v>
      </c>
      <c r="J382" s="752">
        <v>2044.1449410224816</v>
      </c>
    </row>
    <row r="383" spans="1:10" x14ac:dyDescent="0.25">
      <c r="A383" s="760" t="s">
        <v>580</v>
      </c>
      <c r="B383" s="459">
        <v>7985.8678924037367</v>
      </c>
      <c r="C383" s="459">
        <v>7874.4062623029613</v>
      </c>
      <c r="D383" s="459">
        <v>111.46163010077564</v>
      </c>
      <c r="E383" s="459">
        <v>516.4048000081807</v>
      </c>
      <c r="F383" s="459">
        <v>0</v>
      </c>
      <c r="G383" s="459">
        <v>0</v>
      </c>
      <c r="H383" s="459">
        <v>0.51129188119621849</v>
      </c>
      <c r="I383" s="459">
        <v>242.8636435682038</v>
      </c>
      <c r="J383" s="752">
        <v>2206.5284848595634</v>
      </c>
    </row>
    <row r="384" spans="1:10" x14ac:dyDescent="0.25">
      <c r="A384" s="760" t="s">
        <v>581</v>
      </c>
      <c r="B384" s="459">
        <v>8527.8372864717276</v>
      </c>
      <c r="C384" s="459">
        <v>8421.9998670641107</v>
      </c>
      <c r="D384" s="459">
        <v>105.83741940761723</v>
      </c>
      <c r="E384" s="459">
        <v>552.70652357311224</v>
      </c>
      <c r="F384" s="459">
        <v>0</v>
      </c>
      <c r="G384" s="459">
        <v>0</v>
      </c>
      <c r="H384" s="459">
        <v>119.64230019991513</v>
      </c>
      <c r="I384" s="459">
        <v>224.45713584513993</v>
      </c>
      <c r="J384" s="752">
        <v>2362.0200771304358</v>
      </c>
    </row>
    <row r="385" spans="1:10" x14ac:dyDescent="0.25">
      <c r="A385" s="760" t="s">
        <v>582</v>
      </c>
      <c r="B385" s="459">
        <v>9345.3930045044817</v>
      </c>
      <c r="C385" s="459">
        <v>9245.1797957900235</v>
      </c>
      <c r="D385" s="459">
        <v>100.21320871445883</v>
      </c>
      <c r="E385" s="459">
        <v>580.82757703890422</v>
      </c>
      <c r="F385" s="459">
        <v>0</v>
      </c>
      <c r="G385" s="459">
        <v>0</v>
      </c>
      <c r="H385" s="459">
        <v>0</v>
      </c>
      <c r="I385" s="459">
        <v>259.73627564767901</v>
      </c>
      <c r="J385" s="752">
        <v>2573.3320380605678</v>
      </c>
    </row>
    <row r="386" spans="1:10" x14ac:dyDescent="0.25">
      <c r="A386" s="760" t="s">
        <v>583</v>
      </c>
      <c r="B386" s="459">
        <v>9770.2765577785394</v>
      </c>
      <c r="C386" s="459">
        <v>9675.687559757238</v>
      </c>
      <c r="D386" s="459">
        <v>94.588998021300426</v>
      </c>
      <c r="E386" s="459">
        <v>600.76796040555678</v>
      </c>
      <c r="F386" s="459">
        <v>0</v>
      </c>
      <c r="G386" s="459">
        <v>0</v>
      </c>
      <c r="H386" s="459">
        <v>28.121053465792016</v>
      </c>
      <c r="I386" s="459">
        <v>231.10393030069076</v>
      </c>
      <c r="J386" s="752">
        <v>2684.0681733409906</v>
      </c>
    </row>
    <row r="387" spans="1:10" x14ac:dyDescent="0.25">
      <c r="A387" s="760" t="s">
        <v>584</v>
      </c>
      <c r="B387" s="459">
        <v>9944.1157973852532</v>
      </c>
      <c r="C387" s="459">
        <v>9855.6623019383078</v>
      </c>
      <c r="D387" s="459">
        <v>88.453495446945794</v>
      </c>
      <c r="E387" s="459">
        <v>614.06154931665844</v>
      </c>
      <c r="F387" s="459">
        <v>0</v>
      </c>
      <c r="G387" s="459">
        <v>0</v>
      </c>
      <c r="H387" s="459">
        <v>65.956652674312181</v>
      </c>
      <c r="I387" s="459">
        <v>254.62335683571681</v>
      </c>
      <c r="J387" s="752">
        <v>2713.1168278362024</v>
      </c>
    </row>
    <row r="388" spans="1:10" x14ac:dyDescent="0.25">
      <c r="A388" s="760" t="s">
        <v>585</v>
      </c>
      <c r="B388" s="459">
        <v>10601.125864722395</v>
      </c>
      <c r="C388" s="459">
        <v>10518.807871849804</v>
      </c>
      <c r="D388" s="459">
        <v>82.317992872591176</v>
      </c>
      <c r="E388" s="459">
        <v>623.26480317819039</v>
      </c>
      <c r="F388" s="459">
        <v>0</v>
      </c>
      <c r="G388" s="459">
        <v>0</v>
      </c>
      <c r="H388" s="459">
        <v>103.79225188283236</v>
      </c>
      <c r="I388" s="459">
        <v>254.1120649545206</v>
      </c>
      <c r="J388" s="752">
        <v>2840.9824104843619</v>
      </c>
    </row>
    <row r="389" spans="1:10" x14ac:dyDescent="0.25">
      <c r="A389" s="760" t="s">
        <v>586</v>
      </c>
      <c r="B389" s="459">
        <v>11256.602056415946</v>
      </c>
      <c r="C389" s="459">
        <v>11180.930857998907</v>
      </c>
      <c r="D389" s="459">
        <v>75.671198417040344</v>
      </c>
      <c r="E389" s="459">
        <v>634.00193268331088</v>
      </c>
      <c r="F389" s="459">
        <v>0</v>
      </c>
      <c r="G389" s="459">
        <v>0</v>
      </c>
      <c r="H389" s="459">
        <v>257.17981624169789</v>
      </c>
      <c r="I389" s="459">
        <v>272.00728079638822</v>
      </c>
      <c r="J389" s="752">
        <v>2974.184872918403</v>
      </c>
    </row>
    <row r="390" spans="1:10" x14ac:dyDescent="0.25">
      <c r="A390" s="760" t="s">
        <v>610</v>
      </c>
      <c r="B390" s="459">
        <v>11971.899398209456</v>
      </c>
      <c r="C390" s="459">
        <v>11902.363702366771</v>
      </c>
      <c r="D390" s="459">
        <v>69.535695842685712</v>
      </c>
      <c r="E390" s="459">
        <v>640.64872713886177</v>
      </c>
      <c r="F390" s="459">
        <v>0</v>
      </c>
      <c r="G390" s="459">
        <v>0</v>
      </c>
      <c r="H390" s="459">
        <v>152.36498059647312</v>
      </c>
      <c r="I390" s="459">
        <v>272.51857267758447</v>
      </c>
      <c r="J390" s="752">
        <v>3107.8083687787384</v>
      </c>
    </row>
    <row r="391" spans="1:10" x14ac:dyDescent="0.25">
      <c r="A391" s="760" t="s">
        <v>588</v>
      </c>
      <c r="B391" s="459">
        <v>12491.371949504814</v>
      </c>
      <c r="C391" s="459">
        <v>12428.994339998875</v>
      </c>
      <c r="D391" s="459">
        <v>62.377609505938658</v>
      </c>
      <c r="E391" s="459">
        <v>641.67131090125417</v>
      </c>
      <c r="F391" s="459">
        <v>0</v>
      </c>
      <c r="G391" s="459">
        <v>0</v>
      </c>
      <c r="H391" s="459">
        <v>245.42010297418489</v>
      </c>
      <c r="I391" s="459">
        <v>289.39120475705965</v>
      </c>
      <c r="J391" s="752">
        <v>3199.880100803035</v>
      </c>
    </row>
    <row r="392" spans="1:10" x14ac:dyDescent="0.25">
      <c r="A392" s="760" t="s">
        <v>589</v>
      </c>
      <c r="B392" s="459">
        <v>13273.648527735028</v>
      </c>
      <c r="C392" s="459">
        <v>13217.917712684641</v>
      </c>
      <c r="D392" s="459">
        <v>55.730815050387818</v>
      </c>
      <c r="E392" s="459">
        <v>637.0696839704882</v>
      </c>
      <c r="F392" s="459">
        <v>15.850048317082774</v>
      </c>
      <c r="G392" s="459">
        <v>0</v>
      </c>
      <c r="H392" s="459">
        <v>50.617896238425629</v>
      </c>
      <c r="I392" s="459">
        <v>293.48153980662943</v>
      </c>
      <c r="J392" s="752">
        <v>3370.9997276856525</v>
      </c>
    </row>
    <row r="393" spans="1:10" x14ac:dyDescent="0.25">
      <c r="A393" s="760" t="s">
        <v>590</v>
      </c>
      <c r="B393" s="459">
        <v>13922.989216854226</v>
      </c>
      <c r="C393" s="459">
        <v>13922.989216854226</v>
      </c>
      <c r="D393" s="459">
        <v>0</v>
      </c>
      <c r="E393" s="459">
        <v>633.49064080211474</v>
      </c>
      <c r="F393" s="459">
        <v>15.850048317082774</v>
      </c>
      <c r="G393" s="459">
        <v>0</v>
      </c>
      <c r="H393" s="459">
        <v>398.8076673330504</v>
      </c>
      <c r="I393" s="459">
        <v>325.69292832199119</v>
      </c>
      <c r="J393" s="752">
        <v>3514.5129877433005</v>
      </c>
    </row>
    <row r="394" spans="1:10" x14ac:dyDescent="0.25">
      <c r="A394" s="760" t="s">
        <v>591</v>
      </c>
      <c r="B394" s="459">
        <v>15154.180066774719</v>
      </c>
      <c r="C394" s="459">
        <v>15154.180066774719</v>
      </c>
      <c r="D394" s="459">
        <v>0</v>
      </c>
      <c r="E394" s="459">
        <v>622.75351129699413</v>
      </c>
      <c r="F394" s="459">
        <v>15.850048317082774</v>
      </c>
      <c r="G394" s="459">
        <v>0</v>
      </c>
      <c r="H394" s="459">
        <v>224.96842772633613</v>
      </c>
      <c r="I394" s="459">
        <v>323.13646891601007</v>
      </c>
      <c r="J394" s="752">
        <v>3804.4456974863256</v>
      </c>
    </row>
    <row r="395" spans="1:10" x14ac:dyDescent="0.25">
      <c r="A395" s="760" t="s">
        <v>592</v>
      </c>
      <c r="B395" s="459">
        <v>16274.931870356831</v>
      </c>
      <c r="C395" s="459">
        <v>16274.931870356831</v>
      </c>
      <c r="D395" s="459">
        <v>0</v>
      </c>
      <c r="E395" s="459">
        <v>617.12930060383576</v>
      </c>
      <c r="F395" s="459">
        <v>15.850048317082774</v>
      </c>
      <c r="G395" s="459">
        <v>0</v>
      </c>
      <c r="H395" s="459">
        <v>0</v>
      </c>
      <c r="I395" s="459">
        <v>327.22680396557985</v>
      </c>
      <c r="J395" s="752">
        <v>4058.6349529355825</v>
      </c>
    </row>
    <row r="396" spans="1:10" x14ac:dyDescent="0.25">
      <c r="A396" s="760" t="s">
        <v>593</v>
      </c>
      <c r="B396" s="459">
        <v>17272.462330570652</v>
      </c>
      <c r="C396" s="459">
        <v>17272.462330570652</v>
      </c>
      <c r="D396" s="459">
        <v>0</v>
      </c>
      <c r="E396" s="459">
        <v>606.90346297991141</v>
      </c>
      <c r="F396" s="459">
        <v>15.850048317082774</v>
      </c>
      <c r="G396" s="459">
        <v>0</v>
      </c>
      <c r="H396" s="459">
        <v>0</v>
      </c>
      <c r="I396" s="459">
        <v>325.18163644079499</v>
      </c>
      <c r="J396" s="752">
        <v>4298.4308452166088</v>
      </c>
    </row>
    <row r="397" spans="1:10" x14ac:dyDescent="0.25">
      <c r="A397" s="760" t="s">
        <v>594</v>
      </c>
      <c r="B397" s="459">
        <v>17902.373928204393</v>
      </c>
      <c r="C397" s="459">
        <v>17902.373928204393</v>
      </c>
      <c r="D397" s="459">
        <v>0</v>
      </c>
      <c r="E397" s="459">
        <v>593.60987406880963</v>
      </c>
      <c r="F397" s="459">
        <v>15.850048317082774</v>
      </c>
      <c r="G397" s="459">
        <v>0</v>
      </c>
      <c r="H397" s="459">
        <v>0</v>
      </c>
      <c r="I397" s="459">
        <v>298.0831667373954</v>
      </c>
      <c r="J397" s="752">
        <v>4444.1490313575314</v>
      </c>
    </row>
    <row r="398" spans="1:10" x14ac:dyDescent="0.25">
      <c r="A398" s="760" t="s">
        <v>595</v>
      </c>
      <c r="B398" s="459">
        <v>18345.663989201516</v>
      </c>
      <c r="C398" s="459">
        <v>18345.663989201516</v>
      </c>
      <c r="D398" s="459">
        <v>0</v>
      </c>
      <c r="E398" s="459">
        <v>578.27111763292316</v>
      </c>
      <c r="F398" s="459">
        <v>15.850048317082774</v>
      </c>
      <c r="G398" s="459">
        <v>0</v>
      </c>
      <c r="H398" s="459">
        <v>56.242106931584033</v>
      </c>
      <c r="I398" s="459">
        <v>287.3460372322748</v>
      </c>
      <c r="J398" s="752">
        <v>4554.0767858147183</v>
      </c>
    </row>
    <row r="399" spans="1:10" x14ac:dyDescent="0.25">
      <c r="A399" s="760" t="s">
        <v>598</v>
      </c>
      <c r="B399" s="459">
        <v>19588</v>
      </c>
      <c r="C399" s="459">
        <v>19588</v>
      </c>
      <c r="D399" s="459">
        <v>0</v>
      </c>
      <c r="E399" s="459">
        <v>573</v>
      </c>
      <c r="F399" s="459">
        <v>18</v>
      </c>
      <c r="G399" s="776" t="s">
        <v>635</v>
      </c>
      <c r="H399" s="459">
        <v>86</v>
      </c>
      <c r="I399" s="459">
        <v>259</v>
      </c>
      <c r="J399" s="752">
        <v>4847</v>
      </c>
    </row>
    <row r="400" spans="1:10" x14ac:dyDescent="0.25">
      <c r="A400" s="760" t="s">
        <v>599</v>
      </c>
      <c r="B400" s="777">
        <v>20858</v>
      </c>
      <c r="C400" s="777">
        <v>20858</v>
      </c>
      <c r="D400" s="777">
        <v>0</v>
      </c>
      <c r="E400" s="777">
        <v>553</v>
      </c>
      <c r="F400" s="777">
        <v>21</v>
      </c>
      <c r="G400" s="777">
        <v>0</v>
      </c>
      <c r="H400" s="777">
        <v>34</v>
      </c>
      <c r="I400" s="777">
        <v>272</v>
      </c>
      <c r="J400" s="778">
        <v>5150</v>
      </c>
    </row>
    <row r="401" spans="1:10" x14ac:dyDescent="0.25">
      <c r="A401" s="760" t="s">
        <v>600</v>
      </c>
      <c r="B401" s="777">
        <v>22138</v>
      </c>
      <c r="C401" s="777">
        <v>22138</v>
      </c>
      <c r="D401" s="777">
        <v>0</v>
      </c>
      <c r="E401" s="777">
        <v>516</v>
      </c>
      <c r="F401" s="777">
        <v>20</v>
      </c>
      <c r="G401" s="777">
        <v>0</v>
      </c>
      <c r="H401" s="777">
        <v>265</v>
      </c>
      <c r="I401" s="777">
        <v>308</v>
      </c>
      <c r="J401" s="778">
        <v>5457</v>
      </c>
    </row>
    <row r="402" spans="1:10" x14ac:dyDescent="0.25">
      <c r="A402" s="760" t="s">
        <v>601</v>
      </c>
      <c r="B402" s="777">
        <v>23242</v>
      </c>
      <c r="C402" s="777">
        <v>23242</v>
      </c>
      <c r="D402" s="777">
        <v>0</v>
      </c>
      <c r="E402" s="777">
        <v>487</v>
      </c>
      <c r="F402" s="777">
        <v>18</v>
      </c>
      <c r="G402" s="777">
        <v>0</v>
      </c>
      <c r="H402" s="777">
        <v>345</v>
      </c>
      <c r="I402" s="777">
        <v>307</v>
      </c>
      <c r="J402" s="778">
        <v>5727</v>
      </c>
    </row>
    <row r="403" spans="1:10" x14ac:dyDescent="0.25">
      <c r="A403" s="759">
        <v>38717</v>
      </c>
      <c r="B403" s="777">
        <v>24638</v>
      </c>
      <c r="C403" s="777">
        <v>24638</v>
      </c>
      <c r="D403" s="777">
        <v>0</v>
      </c>
      <c r="E403" s="777">
        <v>460</v>
      </c>
      <c r="F403" s="777">
        <v>16</v>
      </c>
      <c r="G403" s="777">
        <v>0</v>
      </c>
      <c r="H403" s="777">
        <v>75</v>
      </c>
      <c r="I403" s="777">
        <v>346</v>
      </c>
      <c r="J403" s="778">
        <v>6069</v>
      </c>
    </row>
    <row r="404" spans="1:10" x14ac:dyDescent="0.25">
      <c r="A404" s="760" t="s">
        <v>602</v>
      </c>
      <c r="B404" s="459">
        <v>25252</v>
      </c>
      <c r="C404" s="459">
        <v>25252</v>
      </c>
      <c r="D404" s="459">
        <v>0</v>
      </c>
      <c r="E404" s="459">
        <v>435</v>
      </c>
      <c r="F404" s="459">
        <v>15</v>
      </c>
      <c r="G404" s="459">
        <v>0</v>
      </c>
      <c r="H404" s="459">
        <v>85</v>
      </c>
      <c r="I404" s="459">
        <v>722</v>
      </c>
      <c r="J404" s="752">
        <v>6229</v>
      </c>
    </row>
    <row r="405" spans="1:10" x14ac:dyDescent="0.25">
      <c r="A405" s="760"/>
      <c r="B405" s="459"/>
      <c r="C405" s="459"/>
      <c r="D405" s="459"/>
      <c r="E405" s="459"/>
      <c r="F405" s="459"/>
      <c r="G405" s="459"/>
      <c r="H405" s="459"/>
      <c r="I405" s="459"/>
      <c r="J405" s="752"/>
    </row>
    <row r="406" spans="1:10" ht="14.4" x14ac:dyDescent="0.25">
      <c r="A406" s="749" t="s">
        <v>550</v>
      </c>
      <c r="B406" s="459">
        <v>26236.345000000001</v>
      </c>
      <c r="C406" s="459">
        <v>26236.345000000001</v>
      </c>
      <c r="D406" s="459">
        <v>0</v>
      </c>
      <c r="E406" s="459">
        <v>2364.8510000000001</v>
      </c>
      <c r="F406" s="459">
        <v>14.965</v>
      </c>
      <c r="G406" s="459">
        <v>0</v>
      </c>
      <c r="H406" s="459">
        <v>94.905000000000001</v>
      </c>
      <c r="I406" s="459">
        <v>722.04200000000003</v>
      </c>
      <c r="J406" s="752">
        <v>6471.5887522000003</v>
      </c>
    </row>
    <row r="407" spans="1:10" x14ac:dyDescent="0.25">
      <c r="A407" s="749">
        <v>39447</v>
      </c>
      <c r="B407" s="459">
        <v>26824.534</v>
      </c>
      <c r="C407" s="459">
        <v>26824.534</v>
      </c>
      <c r="D407" s="459">
        <v>0</v>
      </c>
      <c r="E407" s="459">
        <v>2199.9319999999998</v>
      </c>
      <c r="F407" s="459">
        <v>13.587999999999999</v>
      </c>
      <c r="G407" s="459">
        <v>0</v>
      </c>
      <c r="H407" s="459">
        <v>345</v>
      </c>
      <c r="I407" s="459">
        <v>533.13400000000001</v>
      </c>
      <c r="J407" s="752">
        <v>6625.0986063999999</v>
      </c>
    </row>
    <row r="408" spans="1:10" x14ac:dyDescent="0.25">
      <c r="A408" s="749">
        <v>39813</v>
      </c>
      <c r="B408" s="459">
        <v>27043.879000000001</v>
      </c>
      <c r="C408" s="459">
        <v>27043.879000000001</v>
      </c>
      <c r="D408" s="459">
        <v>0</v>
      </c>
      <c r="E408" s="459">
        <v>2042.672</v>
      </c>
      <c r="F408" s="459">
        <v>12.138999999999999</v>
      </c>
      <c r="G408" s="459">
        <v>0</v>
      </c>
      <c r="H408" s="459">
        <v>133.78</v>
      </c>
      <c r="I408" s="459">
        <v>845.13400000000001</v>
      </c>
      <c r="J408" s="752">
        <v>6695.9802398000002</v>
      </c>
    </row>
    <row r="409" spans="1:10" x14ac:dyDescent="0.25">
      <c r="A409" s="749">
        <v>40178</v>
      </c>
      <c r="B409" s="459">
        <v>28454.575000000001</v>
      </c>
      <c r="C409" s="459">
        <v>28454.575000000001</v>
      </c>
      <c r="D409" s="459">
        <v>0</v>
      </c>
      <c r="E409" s="459">
        <v>1887.7729999999999</v>
      </c>
      <c r="F409" s="459">
        <v>10.705</v>
      </c>
      <c r="G409" s="459">
        <v>0</v>
      </c>
      <c r="H409" s="459">
        <v>234.387</v>
      </c>
      <c r="I409" s="459">
        <v>996.28599999999994</v>
      </c>
      <c r="J409" s="752">
        <v>7080.2691314000003</v>
      </c>
    </row>
    <row r="410" spans="1:10" ht="24.75" customHeight="1" x14ac:dyDescent="0.25">
      <c r="A410" s="768"/>
      <c r="B410" s="769" t="s">
        <v>250</v>
      </c>
      <c r="C410" s="443"/>
      <c r="D410" s="443"/>
      <c r="E410" s="443"/>
      <c r="F410" s="443"/>
      <c r="G410" s="779"/>
      <c r="H410" s="779"/>
      <c r="I410" s="779"/>
      <c r="J410" s="780"/>
    </row>
    <row r="411" spans="1:10" x14ac:dyDescent="0.25">
      <c r="A411" s="760" t="s">
        <v>555</v>
      </c>
      <c r="B411" s="459">
        <v>63.400193268331094</v>
      </c>
      <c r="C411" s="459">
        <v>63.400193268331094</v>
      </c>
      <c r="D411" s="459">
        <v>0</v>
      </c>
      <c r="E411" s="459">
        <v>179.4634502998727</v>
      </c>
      <c r="F411" s="459">
        <v>0</v>
      </c>
      <c r="G411" s="459">
        <v>0</v>
      </c>
      <c r="H411" s="459">
        <v>0</v>
      </c>
      <c r="I411" s="459">
        <v>207.58450376566472</v>
      </c>
      <c r="J411" s="752">
        <v>59.821150099957563</v>
      </c>
    </row>
    <row r="412" spans="1:10" x14ac:dyDescent="0.25">
      <c r="A412" s="760" t="s">
        <v>556</v>
      </c>
      <c r="B412" s="459">
        <v>56.753398812780254</v>
      </c>
      <c r="C412" s="459">
        <v>56.753398812780254</v>
      </c>
      <c r="D412" s="459">
        <v>0</v>
      </c>
      <c r="E412" s="459">
        <v>197.35866614174034</v>
      </c>
      <c r="F412" s="459">
        <v>0</v>
      </c>
      <c r="G412" s="459">
        <v>0</v>
      </c>
      <c r="H412" s="459">
        <v>0</v>
      </c>
      <c r="I412" s="459">
        <v>228.54747089470968</v>
      </c>
      <c r="J412" s="752">
        <v>52.40387702011116</v>
      </c>
    </row>
    <row r="413" spans="1:10" x14ac:dyDescent="0.25">
      <c r="A413" s="760" t="s">
        <v>557</v>
      </c>
      <c r="B413" s="459">
        <v>128.84555406144707</v>
      </c>
      <c r="C413" s="459">
        <v>128.84555406144707</v>
      </c>
      <c r="D413" s="459">
        <v>0</v>
      </c>
      <c r="E413" s="459">
        <v>210.14096317164581</v>
      </c>
      <c r="F413" s="459">
        <v>0</v>
      </c>
      <c r="G413" s="459">
        <v>0</v>
      </c>
      <c r="H413" s="459">
        <v>0</v>
      </c>
      <c r="I413" s="459">
        <v>268.93952950921096</v>
      </c>
      <c r="J413" s="752">
        <v>118.10842455632647</v>
      </c>
    </row>
    <row r="414" spans="1:10" x14ac:dyDescent="0.25">
      <c r="A414" s="760" t="s">
        <v>558</v>
      </c>
      <c r="B414" s="459">
        <v>178.95215841867648</v>
      </c>
      <c r="C414" s="459">
        <v>178.95215841867648</v>
      </c>
      <c r="D414" s="459">
        <v>0</v>
      </c>
      <c r="E414" s="459">
        <v>214.74259010241178</v>
      </c>
      <c r="F414" s="459">
        <v>0</v>
      </c>
      <c r="G414" s="459">
        <v>0</v>
      </c>
      <c r="H414" s="459">
        <v>0</v>
      </c>
      <c r="I414" s="459">
        <v>242.8636435682038</v>
      </c>
      <c r="J414" s="752">
        <v>162.07952633920127</v>
      </c>
    </row>
    <row r="415" spans="1:10" x14ac:dyDescent="0.25">
      <c r="A415" s="760" t="s">
        <v>559</v>
      </c>
      <c r="B415" s="459">
        <v>248.4878542613622</v>
      </c>
      <c r="C415" s="459">
        <v>248.4878542613622</v>
      </c>
      <c r="D415" s="459">
        <v>0</v>
      </c>
      <c r="E415" s="459">
        <v>219.85550891437396</v>
      </c>
      <c r="F415" s="459">
        <v>0</v>
      </c>
      <c r="G415" s="459">
        <v>0</v>
      </c>
      <c r="H415" s="459">
        <v>1.022583762392437</v>
      </c>
      <c r="I415" s="459">
        <v>263.82661069724873</v>
      </c>
      <c r="J415" s="752">
        <v>223.43455208274747</v>
      </c>
    </row>
    <row r="416" spans="1:10" x14ac:dyDescent="0.25">
      <c r="A416" s="760" t="s">
        <v>560</v>
      </c>
      <c r="B416" s="459">
        <v>325.18163644079499</v>
      </c>
      <c r="C416" s="459">
        <v>325.18163644079499</v>
      </c>
      <c r="D416" s="459">
        <v>0</v>
      </c>
      <c r="E416" s="459">
        <v>224.96842772633613</v>
      </c>
      <c r="F416" s="459">
        <v>0</v>
      </c>
      <c r="G416" s="459">
        <v>0</v>
      </c>
      <c r="H416" s="459">
        <v>7.6693782179432777</v>
      </c>
      <c r="I416" s="459">
        <v>273.54115643997687</v>
      </c>
      <c r="J416" s="752">
        <v>289.48779172153002</v>
      </c>
    </row>
    <row r="417" spans="1:10" x14ac:dyDescent="0.25">
      <c r="A417" s="760" t="s">
        <v>561</v>
      </c>
      <c r="B417" s="459">
        <v>384.49149465955628</v>
      </c>
      <c r="C417" s="459">
        <v>384.49149465955628</v>
      </c>
      <c r="D417" s="459">
        <v>0</v>
      </c>
      <c r="E417" s="459">
        <v>99.190624952066386</v>
      </c>
      <c r="F417" s="459">
        <v>0</v>
      </c>
      <c r="G417" s="459">
        <v>0</v>
      </c>
      <c r="H417" s="459">
        <v>14.827464554690337</v>
      </c>
      <c r="I417" s="459">
        <v>315.97838257926304</v>
      </c>
      <c r="J417" s="752">
        <v>340.00910099548531</v>
      </c>
    </row>
    <row r="418" spans="1:10" x14ac:dyDescent="0.25">
      <c r="A418" s="760" t="s">
        <v>562</v>
      </c>
      <c r="B418" s="459">
        <v>428.46259644243111</v>
      </c>
      <c r="C418" s="459">
        <v>428.46259644243111</v>
      </c>
      <c r="D418" s="459">
        <v>0</v>
      </c>
      <c r="E418" s="459">
        <v>101.74708435804749</v>
      </c>
      <c r="F418" s="459">
        <v>0</v>
      </c>
      <c r="G418" s="459">
        <v>0</v>
      </c>
      <c r="H418" s="459">
        <v>18.406507723063864</v>
      </c>
      <c r="I418" s="459">
        <v>329.27197149036471</v>
      </c>
      <c r="J418" s="752">
        <v>378.35599208520171</v>
      </c>
    </row>
    <row r="419" spans="1:10" x14ac:dyDescent="0.25">
      <c r="A419" s="760" t="s">
        <v>563</v>
      </c>
      <c r="B419" s="459">
        <v>442.77876911592523</v>
      </c>
      <c r="C419" s="459">
        <v>442.77876911592523</v>
      </c>
      <c r="D419" s="459">
        <v>0</v>
      </c>
      <c r="E419" s="459">
        <v>114.01808950675672</v>
      </c>
      <c r="F419" s="459">
        <v>0</v>
      </c>
      <c r="G419" s="459">
        <v>0</v>
      </c>
      <c r="H419" s="459">
        <v>8.691961980335714</v>
      </c>
      <c r="I419" s="459">
        <v>359.94948436213781</v>
      </c>
      <c r="J419" s="752">
        <v>391.64958099630337</v>
      </c>
    </row>
    <row r="420" spans="1:10" x14ac:dyDescent="0.25">
      <c r="A420" s="760" t="s">
        <v>564</v>
      </c>
      <c r="B420" s="459">
        <v>427.95130456123491</v>
      </c>
      <c r="C420" s="459">
        <v>427.95130456123491</v>
      </c>
      <c r="D420" s="459">
        <v>0</v>
      </c>
      <c r="E420" s="459">
        <v>127.3116784178584</v>
      </c>
      <c r="F420" s="459">
        <v>0</v>
      </c>
      <c r="G420" s="459">
        <v>0</v>
      </c>
      <c r="H420" s="459">
        <v>4.0903350495697479</v>
      </c>
      <c r="I420" s="459">
        <v>394.20604040228449</v>
      </c>
      <c r="J420" s="752">
        <v>378.86728396639791</v>
      </c>
    </row>
    <row r="421" spans="1:10" x14ac:dyDescent="0.25">
      <c r="A421" s="760" t="s">
        <v>565</v>
      </c>
      <c r="B421" s="459">
        <v>455.56106614583069</v>
      </c>
      <c r="C421" s="459">
        <v>455.56106614583069</v>
      </c>
      <c r="D421" s="459">
        <v>0</v>
      </c>
      <c r="E421" s="459">
        <v>98.679333070870172</v>
      </c>
      <c r="F421" s="459">
        <v>0</v>
      </c>
      <c r="G421" s="459">
        <v>0</v>
      </c>
      <c r="H421" s="459">
        <v>0</v>
      </c>
      <c r="I421" s="459">
        <v>408.01092119458235</v>
      </c>
      <c r="J421" s="752">
        <v>404.43187802620884</v>
      </c>
    </row>
    <row r="422" spans="1:10" x14ac:dyDescent="0.25">
      <c r="A422" s="760" t="s">
        <v>566</v>
      </c>
      <c r="B422" s="459">
        <v>468.85465505693236</v>
      </c>
      <c r="C422" s="459">
        <v>468.85465505693236</v>
      </c>
      <c r="D422" s="459">
        <v>0</v>
      </c>
      <c r="E422" s="459">
        <v>98.679333070870172</v>
      </c>
      <c r="F422" s="459">
        <v>0</v>
      </c>
      <c r="G422" s="459">
        <v>0</v>
      </c>
      <c r="H422" s="459">
        <v>12.782297029905463</v>
      </c>
      <c r="I422" s="459">
        <v>481.63695208683782</v>
      </c>
      <c r="J422" s="752">
        <v>417.83678375985437</v>
      </c>
    </row>
    <row r="423" spans="1:10" x14ac:dyDescent="0.25">
      <c r="A423" s="760" t="s">
        <v>567</v>
      </c>
      <c r="B423" s="459">
        <v>540.94681030559912</v>
      </c>
      <c r="C423" s="459">
        <v>540.94681030559912</v>
      </c>
      <c r="D423" s="459">
        <v>0</v>
      </c>
      <c r="E423" s="459">
        <v>100.21320871445883</v>
      </c>
      <c r="F423" s="459">
        <v>0</v>
      </c>
      <c r="G423" s="459">
        <v>0</v>
      </c>
      <c r="H423" s="459">
        <v>0</v>
      </c>
      <c r="I423" s="459">
        <v>489.30633030478111</v>
      </c>
      <c r="J423" s="752">
        <v>482.68654439689391</v>
      </c>
    </row>
    <row r="424" spans="1:10" x14ac:dyDescent="0.25">
      <c r="A424" s="760" t="s">
        <v>568</v>
      </c>
      <c r="B424" s="459">
        <v>586.96307961325886</v>
      </c>
      <c r="C424" s="459">
        <v>586.96307961325886</v>
      </c>
      <c r="D424" s="459">
        <v>0</v>
      </c>
      <c r="E424" s="459">
        <v>101.74708435804749</v>
      </c>
      <c r="F424" s="459">
        <v>0</v>
      </c>
      <c r="G424" s="459">
        <v>0</v>
      </c>
      <c r="H424" s="459">
        <v>0</v>
      </c>
      <c r="I424" s="459">
        <v>505.15637862186389</v>
      </c>
      <c r="J424" s="752">
        <v>526.1883277572897</v>
      </c>
    </row>
    <row r="425" spans="1:10" x14ac:dyDescent="0.25">
      <c r="A425" s="760" t="s">
        <v>569</v>
      </c>
      <c r="B425" s="459">
        <v>675.92786694140091</v>
      </c>
      <c r="C425" s="459">
        <v>675.92786694140091</v>
      </c>
      <c r="D425" s="459">
        <v>0</v>
      </c>
      <c r="E425" s="459">
        <v>104.81483564522479</v>
      </c>
      <c r="F425" s="459">
        <v>0</v>
      </c>
      <c r="G425" s="459">
        <v>0</v>
      </c>
      <c r="H425" s="459">
        <v>0</v>
      </c>
      <c r="I425" s="459">
        <v>508.73542179023741</v>
      </c>
      <c r="J425" s="752">
        <v>610.09826423088919</v>
      </c>
    </row>
    <row r="426" spans="1:10" x14ac:dyDescent="0.25">
      <c r="A426" s="760" t="s">
        <v>570</v>
      </c>
      <c r="B426" s="459">
        <v>878.91074377629957</v>
      </c>
      <c r="C426" s="459">
        <v>878.91074377629957</v>
      </c>
      <c r="D426" s="459">
        <v>0</v>
      </c>
      <c r="E426" s="459">
        <v>109.92775445718698</v>
      </c>
      <c r="F426" s="459">
        <v>0</v>
      </c>
      <c r="G426" s="459">
        <v>0</v>
      </c>
      <c r="H426" s="459">
        <v>0</v>
      </c>
      <c r="I426" s="459">
        <v>508.73542179023741</v>
      </c>
      <c r="J426" s="752">
        <v>798.63791842849332</v>
      </c>
    </row>
    <row r="427" spans="1:10" x14ac:dyDescent="0.25">
      <c r="A427" s="760" t="s">
        <v>571</v>
      </c>
      <c r="B427" s="459">
        <v>1068.6000317000967</v>
      </c>
      <c r="C427" s="459">
        <v>1068.6000317000967</v>
      </c>
      <c r="D427" s="459">
        <v>0</v>
      </c>
      <c r="E427" s="459">
        <v>111.46163010077564</v>
      </c>
      <c r="F427" s="459">
        <v>0</v>
      </c>
      <c r="G427" s="459">
        <v>0</v>
      </c>
      <c r="H427" s="459">
        <v>0</v>
      </c>
      <c r="I427" s="459">
        <v>514.35963248339579</v>
      </c>
      <c r="J427" s="752">
        <v>977.59007684716971</v>
      </c>
    </row>
    <row r="428" spans="1:10" x14ac:dyDescent="0.25">
      <c r="A428" s="760" t="s">
        <v>572</v>
      </c>
      <c r="B428" s="459">
        <v>1176.4826186324988</v>
      </c>
      <c r="C428" s="459">
        <v>1176.4826186324988</v>
      </c>
      <c r="D428" s="459">
        <v>0</v>
      </c>
      <c r="E428" s="459">
        <v>112.99550574436429</v>
      </c>
      <c r="F428" s="459">
        <v>0</v>
      </c>
      <c r="G428" s="459">
        <v>0</v>
      </c>
      <c r="H428" s="459">
        <v>0</v>
      </c>
      <c r="I428" s="459">
        <v>540.43551842440297</v>
      </c>
      <c r="J428" s="752">
        <v>1083.8163230147406</v>
      </c>
    </row>
    <row r="429" spans="1:10" x14ac:dyDescent="0.25">
      <c r="A429" s="760" t="s">
        <v>573</v>
      </c>
      <c r="B429" s="459">
        <v>1283.8539136837046</v>
      </c>
      <c r="C429" s="459">
        <v>1283.8539136837046</v>
      </c>
      <c r="D429" s="459">
        <v>0</v>
      </c>
      <c r="E429" s="459">
        <v>113.50679762556051</v>
      </c>
      <c r="F429" s="459">
        <v>0</v>
      </c>
      <c r="G429" s="459">
        <v>0</v>
      </c>
      <c r="H429" s="459">
        <v>0</v>
      </c>
      <c r="I429" s="459">
        <v>494.41924911674329</v>
      </c>
      <c r="J429" s="752">
        <v>1192.2863240004704</v>
      </c>
    </row>
    <row r="430" spans="1:10" x14ac:dyDescent="0.25">
      <c r="A430" s="760" t="s">
        <v>574</v>
      </c>
      <c r="B430" s="459">
        <v>1501.6642550732938</v>
      </c>
      <c r="C430" s="459">
        <v>1501.6642550732938</v>
      </c>
      <c r="D430" s="459">
        <v>0</v>
      </c>
      <c r="E430" s="459">
        <v>115.04067326914917</v>
      </c>
      <c r="F430" s="459">
        <v>0</v>
      </c>
      <c r="G430" s="459">
        <v>0</v>
      </c>
      <c r="H430" s="459">
        <v>0</v>
      </c>
      <c r="I430" s="459">
        <v>523.56288634492773</v>
      </c>
      <c r="J430" s="752">
        <v>1403.4962138836197</v>
      </c>
    </row>
    <row r="431" spans="1:10" x14ac:dyDescent="0.25">
      <c r="A431" s="760"/>
      <c r="B431" s="459"/>
      <c r="C431" s="459"/>
      <c r="D431" s="459"/>
      <c r="E431" s="459"/>
      <c r="F431" s="459"/>
      <c r="G431" s="459"/>
      <c r="H431" s="459"/>
      <c r="I431" s="459"/>
      <c r="J431" s="752"/>
    </row>
    <row r="432" spans="1:10" x14ac:dyDescent="0.25">
      <c r="A432" s="760" t="s">
        <v>575</v>
      </c>
      <c r="B432" s="459">
        <v>1727.6552665620222</v>
      </c>
      <c r="C432" s="459">
        <v>1727.6552665620222</v>
      </c>
      <c r="D432" s="459">
        <v>0</v>
      </c>
      <c r="E432" s="459">
        <v>115.04067326914917</v>
      </c>
      <c r="F432" s="459">
        <v>0</v>
      </c>
      <c r="G432" s="459">
        <v>0</v>
      </c>
      <c r="H432" s="459">
        <v>0</v>
      </c>
      <c r="I432" s="459">
        <v>511.80317307741473</v>
      </c>
      <c r="J432" s="752">
        <v>1617.9577323113156</v>
      </c>
    </row>
    <row r="433" spans="1:10" x14ac:dyDescent="0.25">
      <c r="A433" s="760" t="s">
        <v>576</v>
      </c>
      <c r="B433" s="459">
        <v>2012.9561362695122</v>
      </c>
      <c r="C433" s="459">
        <v>2012.9561362695122</v>
      </c>
      <c r="D433" s="459">
        <v>0</v>
      </c>
      <c r="E433" s="459">
        <v>117.08584079393404</v>
      </c>
      <c r="F433" s="459">
        <v>0</v>
      </c>
      <c r="G433" s="459">
        <v>0</v>
      </c>
      <c r="H433" s="459">
        <v>0</v>
      </c>
      <c r="I433" s="459">
        <v>613.55025743546219</v>
      </c>
      <c r="J433" s="752">
        <v>1891.2686685448123</v>
      </c>
    </row>
    <row r="434" spans="1:10" x14ac:dyDescent="0.25">
      <c r="A434" s="760" t="s">
        <v>577</v>
      </c>
      <c r="B434" s="459">
        <v>2510.4431366734329</v>
      </c>
      <c r="C434" s="459">
        <v>2510.4431366734329</v>
      </c>
      <c r="D434" s="459">
        <v>0</v>
      </c>
      <c r="E434" s="459">
        <v>117.59713267513025</v>
      </c>
      <c r="F434" s="459">
        <v>0</v>
      </c>
      <c r="G434" s="459">
        <v>0</v>
      </c>
      <c r="H434" s="459">
        <v>0</v>
      </c>
      <c r="I434" s="459">
        <v>670.30365624824242</v>
      </c>
      <c r="J434" s="752">
        <v>2367.2259657458112</v>
      </c>
    </row>
    <row r="435" spans="1:10" x14ac:dyDescent="0.25">
      <c r="A435" s="760" t="s">
        <v>578</v>
      </c>
      <c r="B435" s="459">
        <v>3002.8172182653911</v>
      </c>
      <c r="C435" s="459">
        <v>3002.8172182653911</v>
      </c>
      <c r="D435" s="459">
        <v>0</v>
      </c>
      <c r="E435" s="459">
        <v>109.41646257599076</v>
      </c>
      <c r="F435" s="459">
        <v>0</v>
      </c>
      <c r="G435" s="459">
        <v>0</v>
      </c>
      <c r="H435" s="459">
        <v>0</v>
      </c>
      <c r="I435" s="459">
        <v>666.2133211986727</v>
      </c>
      <c r="J435" s="752">
        <v>2849.9409457877218</v>
      </c>
    </row>
    <row r="436" spans="1:10" x14ac:dyDescent="0.25">
      <c r="A436" s="760" t="s">
        <v>579</v>
      </c>
      <c r="B436" s="459">
        <v>3398.0458424300682</v>
      </c>
      <c r="C436" s="459">
        <v>3398.0458424300682</v>
      </c>
      <c r="D436" s="459">
        <v>0</v>
      </c>
      <c r="E436" s="459">
        <v>112.48421386316807</v>
      </c>
      <c r="F436" s="459">
        <v>0</v>
      </c>
      <c r="G436" s="459">
        <v>0</v>
      </c>
      <c r="H436" s="459">
        <v>0</v>
      </c>
      <c r="I436" s="459">
        <v>657.01006733714075</v>
      </c>
      <c r="J436" s="752">
        <v>3231.3102343382143</v>
      </c>
    </row>
    <row r="437" spans="1:10" x14ac:dyDescent="0.25">
      <c r="A437" s="760" t="s">
        <v>580</v>
      </c>
      <c r="B437" s="459">
        <v>3768.7324562973267</v>
      </c>
      <c r="C437" s="459">
        <v>3768.7324562973267</v>
      </c>
      <c r="D437" s="459">
        <v>0</v>
      </c>
      <c r="E437" s="459">
        <v>114.52938138795294</v>
      </c>
      <c r="F437" s="459">
        <v>0</v>
      </c>
      <c r="G437" s="459">
        <v>0</v>
      </c>
      <c r="H437" s="459">
        <v>0</v>
      </c>
      <c r="I437" s="459">
        <v>670.30365624824242</v>
      </c>
      <c r="J437" s="752">
        <v>3595.0896272987939</v>
      </c>
    </row>
    <row r="438" spans="1:10" x14ac:dyDescent="0.25">
      <c r="A438" s="760" t="s">
        <v>581</v>
      </c>
      <c r="B438" s="459">
        <v>4106.6963897680271</v>
      </c>
      <c r="C438" s="459">
        <v>4106.6963897680271</v>
      </c>
      <c r="D438" s="459">
        <v>0</v>
      </c>
      <c r="E438" s="459">
        <v>114.52938138795294</v>
      </c>
      <c r="F438" s="459">
        <v>0</v>
      </c>
      <c r="G438" s="459">
        <v>0</v>
      </c>
      <c r="H438" s="459">
        <v>141.11655921015631</v>
      </c>
      <c r="I438" s="459">
        <v>646.27293783202015</v>
      </c>
      <c r="J438" s="752">
        <v>3935.8792311366942</v>
      </c>
    </row>
    <row r="439" spans="1:10" x14ac:dyDescent="0.25">
      <c r="A439" s="760" t="s">
        <v>582</v>
      </c>
      <c r="B439" s="459">
        <v>4547.4299913591676</v>
      </c>
      <c r="C439" s="459">
        <v>4547.4299913591676</v>
      </c>
      <c r="D439" s="459">
        <v>0</v>
      </c>
      <c r="E439" s="459">
        <v>114.52938138795294</v>
      </c>
      <c r="F439" s="459">
        <v>0</v>
      </c>
      <c r="G439" s="459">
        <v>0</v>
      </c>
      <c r="H439" s="459">
        <v>120.66488396230757</v>
      </c>
      <c r="I439" s="459">
        <v>549.63877228593492</v>
      </c>
      <c r="J439" s="752">
        <v>4308.656682840533</v>
      </c>
    </row>
    <row r="440" spans="1:10" x14ac:dyDescent="0.25">
      <c r="A440" s="760" t="s">
        <v>583</v>
      </c>
      <c r="B440" s="459">
        <v>4942.1473236426482</v>
      </c>
      <c r="C440" s="459">
        <v>4942.1473236426482</v>
      </c>
      <c r="D440" s="459">
        <v>0</v>
      </c>
      <c r="E440" s="459">
        <v>116.57454891273781</v>
      </c>
      <c r="F440" s="459">
        <v>0</v>
      </c>
      <c r="G440" s="459">
        <v>0</v>
      </c>
      <c r="H440" s="459">
        <v>168.7263207947521</v>
      </c>
      <c r="I440" s="459">
        <v>518.4499675329655</v>
      </c>
      <c r="J440" s="752">
        <v>4692.9515940011861</v>
      </c>
    </row>
    <row r="441" spans="1:10" x14ac:dyDescent="0.25">
      <c r="A441" s="760" t="s">
        <v>584</v>
      </c>
      <c r="B441" s="459">
        <v>5408.4455192935993</v>
      </c>
      <c r="C441" s="459">
        <v>5408.4455192935993</v>
      </c>
      <c r="D441" s="459">
        <v>0</v>
      </c>
      <c r="E441" s="459">
        <v>118.10842455632647</v>
      </c>
      <c r="F441" s="459">
        <v>0</v>
      </c>
      <c r="G441" s="459">
        <v>0</v>
      </c>
      <c r="H441" s="459">
        <v>151.34239683408069</v>
      </c>
      <c r="I441" s="459">
        <v>549.63877228593492</v>
      </c>
      <c r="J441" s="752">
        <v>5124.0601793402293</v>
      </c>
    </row>
    <row r="442" spans="1:10" x14ac:dyDescent="0.25">
      <c r="A442" s="760" t="s">
        <v>585</v>
      </c>
      <c r="B442" s="459">
        <v>5912.5793141530703</v>
      </c>
      <c r="C442" s="459">
        <v>5912.5793141530703</v>
      </c>
      <c r="D442" s="459">
        <v>0</v>
      </c>
      <c r="E442" s="459">
        <v>119.13100831871891</v>
      </c>
      <c r="F442" s="459">
        <v>0</v>
      </c>
      <c r="G442" s="459">
        <v>0</v>
      </c>
      <c r="H442" s="459">
        <v>43.459809901678575</v>
      </c>
      <c r="I442" s="459">
        <v>437.1545584227668</v>
      </c>
      <c r="J442" s="752">
        <v>5526.0426519687298</v>
      </c>
    </row>
    <row r="443" spans="1:10" x14ac:dyDescent="0.25">
      <c r="A443" s="760" t="s">
        <v>586</v>
      </c>
      <c r="B443" s="459">
        <v>6264.8594202972654</v>
      </c>
      <c r="C443" s="459">
        <v>6264.8594202972654</v>
      </c>
      <c r="D443" s="459">
        <v>0</v>
      </c>
      <c r="E443" s="459">
        <v>119.64230019991513</v>
      </c>
      <c r="F443" s="459">
        <v>0</v>
      </c>
      <c r="G443" s="459">
        <v>0</v>
      </c>
      <c r="H443" s="459">
        <v>147.25206178451091</v>
      </c>
      <c r="I443" s="459">
        <v>441.75618535353277</v>
      </c>
      <c r="J443" s="752">
        <v>5830.2613212804799</v>
      </c>
    </row>
    <row r="444" spans="1:10" x14ac:dyDescent="0.25">
      <c r="A444" s="760" t="s">
        <v>610</v>
      </c>
      <c r="B444" s="459">
        <v>6838.5289109994228</v>
      </c>
      <c r="C444" s="459">
        <v>6838.5289109994228</v>
      </c>
      <c r="D444" s="459">
        <v>0</v>
      </c>
      <c r="E444" s="459">
        <v>121.6874677247</v>
      </c>
      <c r="F444" s="459">
        <v>0</v>
      </c>
      <c r="G444" s="459">
        <v>0</v>
      </c>
      <c r="H444" s="459">
        <v>127.3116784178584</v>
      </c>
      <c r="I444" s="459">
        <v>343.58814416385883</v>
      </c>
      <c r="J444" s="752">
        <v>6339.0145634032606</v>
      </c>
    </row>
    <row r="445" spans="1:10" x14ac:dyDescent="0.25">
      <c r="A445" s="760" t="s">
        <v>588</v>
      </c>
      <c r="B445" s="459">
        <v>7414.7548611075608</v>
      </c>
      <c r="C445" s="459">
        <v>7414.7548611075608</v>
      </c>
      <c r="D445" s="459">
        <v>0</v>
      </c>
      <c r="E445" s="459">
        <v>120.15359208111134</v>
      </c>
      <c r="F445" s="459">
        <v>0</v>
      </c>
      <c r="G445" s="459">
        <v>0</v>
      </c>
      <c r="H445" s="459">
        <v>29.654929109380674</v>
      </c>
      <c r="I445" s="459">
        <v>393.69474852108823</v>
      </c>
      <c r="J445" s="752">
        <v>6837.0261513209225</v>
      </c>
    </row>
    <row r="446" spans="1:10" x14ac:dyDescent="0.25">
      <c r="A446" s="760" t="s">
        <v>589</v>
      </c>
      <c r="B446" s="459">
        <v>7116.1604024889693</v>
      </c>
      <c r="C446" s="459">
        <v>7116.1604024889693</v>
      </c>
      <c r="D446" s="459">
        <v>0</v>
      </c>
      <c r="E446" s="459">
        <v>118.10842455632647</v>
      </c>
      <c r="F446" s="459">
        <v>0</v>
      </c>
      <c r="G446" s="459">
        <v>0</v>
      </c>
      <c r="H446" s="459">
        <v>89.987371090534452</v>
      </c>
      <c r="I446" s="459">
        <v>437.66585030396305</v>
      </c>
      <c r="J446" s="752">
        <v>6569.5720111604278</v>
      </c>
    </row>
    <row r="447" spans="1:10" x14ac:dyDescent="0.25">
      <c r="A447" s="760" t="s">
        <v>590</v>
      </c>
      <c r="B447" s="459">
        <v>6938.2308278326846</v>
      </c>
      <c r="C447" s="459">
        <v>6938.2308278326846</v>
      </c>
      <c r="D447" s="459">
        <v>0</v>
      </c>
      <c r="E447" s="459">
        <v>114.52938138795294</v>
      </c>
      <c r="F447" s="459">
        <v>0</v>
      </c>
      <c r="G447" s="459">
        <v>0</v>
      </c>
      <c r="H447" s="459">
        <v>175.37311525030293</v>
      </c>
      <c r="I447" s="459">
        <v>574.18078258335333</v>
      </c>
      <c r="J447" s="752">
        <v>6406.8291939951323</v>
      </c>
    </row>
    <row r="448" spans="1:10" x14ac:dyDescent="0.25">
      <c r="A448" s="760" t="s">
        <v>591</v>
      </c>
      <c r="B448" s="459">
        <v>6848.754748623347</v>
      </c>
      <c r="C448" s="459">
        <v>6848.754748623347</v>
      </c>
      <c r="D448" s="459">
        <v>0</v>
      </c>
      <c r="E448" s="459">
        <v>112.48421386316807</v>
      </c>
      <c r="F448" s="459">
        <v>0</v>
      </c>
      <c r="G448" s="459">
        <v>0</v>
      </c>
      <c r="H448" s="459">
        <v>23.519426535026049</v>
      </c>
      <c r="I448" s="459">
        <v>566.51140436541004</v>
      </c>
      <c r="J448" s="752">
        <v>6323.1784768094358</v>
      </c>
    </row>
    <row r="449" spans="1:10" x14ac:dyDescent="0.25">
      <c r="A449" s="760" t="s">
        <v>592</v>
      </c>
      <c r="B449" s="459">
        <v>6613.0491913918904</v>
      </c>
      <c r="C449" s="459">
        <v>6613.0491913918904</v>
      </c>
      <c r="D449" s="459">
        <v>0</v>
      </c>
      <c r="E449" s="459">
        <v>109.92775445718698</v>
      </c>
      <c r="F449" s="459">
        <v>0</v>
      </c>
      <c r="G449" s="459">
        <v>0</v>
      </c>
      <c r="H449" s="459">
        <v>39.369474852108823</v>
      </c>
      <c r="I449" s="459">
        <v>516.91609188937684</v>
      </c>
      <c r="J449" s="752">
        <v>6107.8928127700265</v>
      </c>
    </row>
    <row r="450" spans="1:10" x14ac:dyDescent="0.25">
      <c r="A450" s="760" t="s">
        <v>593</v>
      </c>
      <c r="B450" s="459">
        <v>6389.6146393091421</v>
      </c>
      <c r="C450" s="459">
        <v>6389.6146393091421</v>
      </c>
      <c r="D450" s="459">
        <v>0</v>
      </c>
      <c r="E450" s="459">
        <v>104.81483564522479</v>
      </c>
      <c r="F450" s="459">
        <v>0</v>
      </c>
      <c r="G450" s="459">
        <v>0</v>
      </c>
      <c r="H450" s="459">
        <v>12.271005148709245</v>
      </c>
      <c r="I450" s="459">
        <v>488.28374654238866</v>
      </c>
      <c r="J450" s="752">
        <v>5932.5196975197232</v>
      </c>
    </row>
    <row r="451" spans="1:10" x14ac:dyDescent="0.25">
      <c r="A451" s="760" t="s">
        <v>594</v>
      </c>
      <c r="B451" s="459">
        <v>6359.9597101997615</v>
      </c>
      <c r="C451" s="459">
        <v>6359.9597101997615</v>
      </c>
      <c r="D451" s="459">
        <v>0</v>
      </c>
      <c r="E451" s="459">
        <v>104.81483564522479</v>
      </c>
      <c r="F451" s="459">
        <v>0</v>
      </c>
      <c r="G451" s="459">
        <v>0</v>
      </c>
      <c r="H451" s="459">
        <v>0</v>
      </c>
      <c r="I451" s="459">
        <v>443.80135287831763</v>
      </c>
      <c r="J451" s="752">
        <v>5930.4745299949382</v>
      </c>
    </row>
    <row r="452" spans="1:10" x14ac:dyDescent="0.25">
      <c r="A452" s="760" t="s">
        <v>595</v>
      </c>
      <c r="B452" s="459">
        <v>6129.8783636614635</v>
      </c>
      <c r="C452" s="459">
        <v>6129.8783636614635</v>
      </c>
      <c r="D452" s="459">
        <v>0</v>
      </c>
      <c r="E452" s="459">
        <v>82.317992872591176</v>
      </c>
      <c r="F452" s="459">
        <v>0</v>
      </c>
      <c r="G452" s="459">
        <v>0</v>
      </c>
      <c r="H452" s="459">
        <v>17.895215841867646</v>
      </c>
      <c r="I452" s="459">
        <v>497.9982922851168</v>
      </c>
      <c r="J452" s="752">
        <v>5731.5819882096093</v>
      </c>
    </row>
    <row r="453" spans="1:10" x14ac:dyDescent="0.25">
      <c r="A453" s="760" t="s">
        <v>598</v>
      </c>
      <c r="B453" s="459">
        <v>6151</v>
      </c>
      <c r="C453" s="459">
        <v>6151</v>
      </c>
      <c r="D453" s="459">
        <v>0</v>
      </c>
      <c r="E453" s="459">
        <v>84</v>
      </c>
      <c r="F453" s="459">
        <v>0</v>
      </c>
      <c r="G453" s="459">
        <v>0</v>
      </c>
      <c r="H453" s="776" t="s">
        <v>635</v>
      </c>
      <c r="I453" s="459">
        <v>505</v>
      </c>
      <c r="J453" s="752">
        <v>5765</v>
      </c>
    </row>
    <row r="454" spans="1:10" x14ac:dyDescent="0.25">
      <c r="A454" s="760" t="s">
        <v>599</v>
      </c>
      <c r="B454" s="459">
        <v>6537</v>
      </c>
      <c r="C454" s="459">
        <v>6537</v>
      </c>
      <c r="D454" s="459">
        <v>0</v>
      </c>
      <c r="E454" s="459">
        <v>80</v>
      </c>
      <c r="F454" s="459">
        <v>0</v>
      </c>
      <c r="G454" s="459">
        <v>0</v>
      </c>
      <c r="H454" s="776">
        <v>56</v>
      </c>
      <c r="I454" s="459">
        <v>1205</v>
      </c>
      <c r="J454" s="752">
        <v>6138</v>
      </c>
    </row>
    <row r="455" spans="1:10" x14ac:dyDescent="0.25">
      <c r="A455" s="760" t="s">
        <v>600</v>
      </c>
      <c r="B455" s="459">
        <v>6973</v>
      </c>
      <c r="C455" s="459">
        <v>6973</v>
      </c>
      <c r="D455" s="459">
        <v>0</v>
      </c>
      <c r="E455" s="459">
        <v>74</v>
      </c>
      <c r="F455" s="459">
        <v>0</v>
      </c>
      <c r="G455" s="459">
        <v>0</v>
      </c>
      <c r="H455" s="459">
        <v>39</v>
      </c>
      <c r="I455" s="459">
        <v>1256</v>
      </c>
      <c r="J455" s="752">
        <v>6562</v>
      </c>
    </row>
    <row r="456" spans="1:10" x14ac:dyDescent="0.25">
      <c r="A456" s="760" t="s">
        <v>601</v>
      </c>
      <c r="B456" s="459">
        <v>7371</v>
      </c>
      <c r="C456" s="459">
        <v>7371</v>
      </c>
      <c r="D456" s="459">
        <v>0</v>
      </c>
      <c r="E456" s="459">
        <v>68</v>
      </c>
      <c r="F456" s="459">
        <v>0</v>
      </c>
      <c r="G456" s="459">
        <v>0</v>
      </c>
      <c r="H456" s="459">
        <v>73</v>
      </c>
      <c r="I456" s="459">
        <v>1281</v>
      </c>
      <c r="J456" s="752">
        <v>6961</v>
      </c>
    </row>
    <row r="457" spans="1:10" x14ac:dyDescent="0.25">
      <c r="A457" s="759">
        <v>38717</v>
      </c>
      <c r="B457" s="459">
        <v>8102</v>
      </c>
      <c r="C457" s="459">
        <v>8102</v>
      </c>
      <c r="D457" s="459">
        <v>0</v>
      </c>
      <c r="E457" s="459">
        <v>63</v>
      </c>
      <c r="F457" s="459">
        <v>0</v>
      </c>
      <c r="G457" s="459">
        <v>0</v>
      </c>
      <c r="H457" s="459">
        <v>83</v>
      </c>
      <c r="I457" s="459">
        <v>1311</v>
      </c>
      <c r="J457" s="752">
        <v>7698</v>
      </c>
    </row>
    <row r="458" spans="1:10" x14ac:dyDescent="0.25">
      <c r="A458" s="760" t="s">
        <v>602</v>
      </c>
      <c r="B458" s="459">
        <v>8736</v>
      </c>
      <c r="C458" s="459">
        <v>8736</v>
      </c>
      <c r="D458" s="459">
        <v>0</v>
      </c>
      <c r="E458" s="459">
        <v>57</v>
      </c>
      <c r="F458" s="459">
        <v>0</v>
      </c>
      <c r="G458" s="459">
        <v>0</v>
      </c>
      <c r="H458" s="459">
        <v>97</v>
      </c>
      <c r="I458" s="459">
        <v>1398</v>
      </c>
      <c r="J458" s="752">
        <v>8344</v>
      </c>
    </row>
    <row r="459" spans="1:10" x14ac:dyDescent="0.25">
      <c r="A459" s="760"/>
      <c r="B459" s="459"/>
      <c r="C459" s="459"/>
      <c r="D459" s="459"/>
      <c r="E459" s="459"/>
      <c r="F459" s="459"/>
      <c r="G459" s="459"/>
      <c r="H459" s="459"/>
      <c r="I459" s="459"/>
      <c r="J459" s="752"/>
    </row>
    <row r="460" spans="1:10" ht="14.4" x14ac:dyDescent="0.25">
      <c r="A460" s="749" t="s">
        <v>550</v>
      </c>
      <c r="B460" s="459">
        <v>8735.5879999999997</v>
      </c>
      <c r="C460" s="459">
        <v>8735.5879999999997</v>
      </c>
      <c r="D460" s="459">
        <v>0</v>
      </c>
      <c r="E460" s="459">
        <v>57.161999999999999</v>
      </c>
      <c r="F460" s="459">
        <v>0</v>
      </c>
      <c r="G460" s="459">
        <v>0</v>
      </c>
      <c r="H460" s="459">
        <v>97.248000000000005</v>
      </c>
      <c r="I460" s="459">
        <v>1397.9359999999999</v>
      </c>
      <c r="J460" s="752">
        <v>8344.3864733999999</v>
      </c>
    </row>
    <row r="461" spans="1:10" x14ac:dyDescent="0.25">
      <c r="A461" s="749">
        <v>39447</v>
      </c>
      <c r="B461" s="459">
        <v>9142.7919999999995</v>
      </c>
      <c r="C461" s="459">
        <v>9142.7919999999995</v>
      </c>
      <c r="D461" s="459">
        <v>0</v>
      </c>
      <c r="E461" s="459">
        <v>52.48</v>
      </c>
      <c r="F461" s="459">
        <v>0</v>
      </c>
      <c r="G461" s="459">
        <v>0</v>
      </c>
      <c r="H461" s="459">
        <v>80.611000000000004</v>
      </c>
      <c r="I461" s="459">
        <v>1408.1679999999999</v>
      </c>
      <c r="J461" s="752">
        <v>8794.5709626999997</v>
      </c>
    </row>
    <row r="462" spans="1:10" x14ac:dyDescent="0.25">
      <c r="A462" s="749">
        <v>39813</v>
      </c>
      <c r="B462" s="459">
        <v>9494.1839999999993</v>
      </c>
      <c r="C462" s="459">
        <v>9494.1839999999993</v>
      </c>
      <c r="D462" s="459">
        <v>0</v>
      </c>
      <c r="E462" s="459">
        <v>46.133000000000003</v>
      </c>
      <c r="F462" s="459">
        <v>0</v>
      </c>
      <c r="G462" s="459">
        <v>0</v>
      </c>
      <c r="H462" s="459">
        <v>163.83699999999999</v>
      </c>
      <c r="I462" s="459">
        <v>1446.6769999999999</v>
      </c>
      <c r="J462" s="752">
        <v>9184.2611089000002</v>
      </c>
    </row>
    <row r="463" spans="1:10" x14ac:dyDescent="0.25">
      <c r="A463" s="749">
        <v>40178</v>
      </c>
      <c r="B463" s="459">
        <v>10593.344999999999</v>
      </c>
      <c r="C463" s="459">
        <v>10593.344999999999</v>
      </c>
      <c r="D463" s="459">
        <v>0</v>
      </c>
      <c r="E463" s="459">
        <v>41.51</v>
      </c>
      <c r="F463" s="459">
        <v>0</v>
      </c>
      <c r="G463" s="459">
        <v>0</v>
      </c>
      <c r="H463" s="459">
        <v>140.464</v>
      </c>
      <c r="I463" s="459">
        <v>1488.0160000000001</v>
      </c>
      <c r="J463" s="752">
        <v>10329.619484999999</v>
      </c>
    </row>
    <row r="464" spans="1:10" ht="24.75" customHeight="1" x14ac:dyDescent="0.25">
      <c r="A464" s="768"/>
      <c r="B464" s="423" t="s">
        <v>251</v>
      </c>
      <c r="C464" s="444"/>
      <c r="D464" s="444"/>
      <c r="E464" s="444"/>
      <c r="F464" s="444"/>
      <c r="G464" s="444"/>
      <c r="H464" s="444"/>
      <c r="I464" s="444"/>
      <c r="J464" s="444"/>
    </row>
    <row r="465" spans="1:10" x14ac:dyDescent="0.25">
      <c r="A465" s="760" t="s">
        <v>586</v>
      </c>
      <c r="B465" s="459">
        <v>51.129188119621851</v>
      </c>
      <c r="C465" s="459">
        <v>51.129188119621851</v>
      </c>
      <c r="D465" s="459">
        <v>0</v>
      </c>
      <c r="E465" s="459">
        <v>0</v>
      </c>
      <c r="F465" s="459">
        <v>0</v>
      </c>
      <c r="G465" s="459">
        <v>0</v>
      </c>
      <c r="H465" s="459">
        <v>47.550144951248321</v>
      </c>
      <c r="I465" s="459">
        <v>405.45446178860129</v>
      </c>
      <c r="J465" s="752">
        <v>10.824657687179101</v>
      </c>
    </row>
    <row r="466" spans="1:10" x14ac:dyDescent="0.25">
      <c r="A466" s="760" t="s">
        <v>610</v>
      </c>
      <c r="B466" s="459">
        <v>2482.3220832076408</v>
      </c>
      <c r="C466" s="459">
        <v>2482.3220832076408</v>
      </c>
      <c r="D466" s="459">
        <v>0</v>
      </c>
      <c r="E466" s="459">
        <v>0</v>
      </c>
      <c r="F466" s="459">
        <v>0</v>
      </c>
      <c r="G466" s="459">
        <v>0</v>
      </c>
      <c r="H466" s="459">
        <v>1007.7562978377466</v>
      </c>
      <c r="I466" s="459">
        <v>310.86546376730087</v>
      </c>
      <c r="J466" s="752">
        <v>532.28735567870422</v>
      </c>
    </row>
    <row r="467" spans="1:10" x14ac:dyDescent="0.25">
      <c r="A467" s="760" t="s">
        <v>588</v>
      </c>
      <c r="B467" s="459">
        <v>4788.2484674025864</v>
      </c>
      <c r="C467" s="459">
        <v>4788.2484674025864</v>
      </c>
      <c r="D467" s="459">
        <v>0</v>
      </c>
      <c r="E467" s="459">
        <v>0</v>
      </c>
      <c r="F467" s="459">
        <v>0</v>
      </c>
      <c r="G467" s="459">
        <v>0</v>
      </c>
      <c r="H467" s="459">
        <v>715.8086336747059</v>
      </c>
      <c r="I467" s="459">
        <v>1528.2514328954971</v>
      </c>
      <c r="J467" s="752">
        <v>1035.4984683295327</v>
      </c>
    </row>
    <row r="468" spans="1:10" x14ac:dyDescent="0.25">
      <c r="A468" s="760" t="s">
        <v>589</v>
      </c>
      <c r="B468" s="459">
        <v>5567.9685862268198</v>
      </c>
      <c r="C468" s="459">
        <v>5567.9685862268198</v>
      </c>
      <c r="D468" s="459">
        <v>0</v>
      </c>
      <c r="E468" s="459">
        <v>0</v>
      </c>
      <c r="F468" s="459">
        <v>0</v>
      </c>
      <c r="G468" s="459">
        <v>0</v>
      </c>
      <c r="H468" s="459">
        <v>963.7851960548719</v>
      </c>
      <c r="I468" s="459">
        <v>1377.4203279426126</v>
      </c>
      <c r="J468" s="752">
        <v>1211.5341368699274</v>
      </c>
    </row>
    <row r="469" spans="1:10" x14ac:dyDescent="0.25">
      <c r="A469" s="760" t="s">
        <v>590</v>
      </c>
      <c r="B469" s="459">
        <v>7457.1920872468472</v>
      </c>
      <c r="C469" s="459">
        <v>7457.1920872468472</v>
      </c>
      <c r="D469" s="459">
        <v>0</v>
      </c>
      <c r="E469" s="459">
        <v>0</v>
      </c>
      <c r="F469" s="459">
        <v>0</v>
      </c>
      <c r="G469" s="459">
        <v>0</v>
      </c>
      <c r="H469" s="459">
        <v>593.60987406880963</v>
      </c>
      <c r="I469" s="459">
        <v>791.99112397294243</v>
      </c>
      <c r="J469" s="752">
        <v>1629.8644336649711</v>
      </c>
    </row>
    <row r="470" spans="1:10" x14ac:dyDescent="0.25">
      <c r="A470" s="760" t="s">
        <v>591</v>
      </c>
      <c r="B470" s="459">
        <v>8571.8083882546034</v>
      </c>
      <c r="C470" s="459">
        <v>8571.8083882546034</v>
      </c>
      <c r="D470" s="459">
        <v>0</v>
      </c>
      <c r="E470" s="459">
        <v>0</v>
      </c>
      <c r="F470" s="459">
        <v>0</v>
      </c>
      <c r="G470" s="459">
        <v>0</v>
      </c>
      <c r="H470" s="459">
        <v>76.182490298236559</v>
      </c>
      <c r="I470" s="459">
        <v>3189.9500467832072</v>
      </c>
      <c r="J470" s="752">
        <v>1880.9333755202447</v>
      </c>
    </row>
    <row r="471" spans="1:10" x14ac:dyDescent="0.25">
      <c r="A471" s="760" t="s">
        <v>592</v>
      </c>
      <c r="B471" s="459">
        <v>9287.617021929309</v>
      </c>
      <c r="C471" s="459">
        <v>9287.617021929309</v>
      </c>
      <c r="D471" s="459">
        <v>0</v>
      </c>
      <c r="E471" s="459">
        <v>0</v>
      </c>
      <c r="F471" s="459">
        <v>0</v>
      </c>
      <c r="G471" s="459">
        <v>0</v>
      </c>
      <c r="H471" s="459">
        <v>18.917799604260086</v>
      </c>
      <c r="I471" s="459">
        <v>2804.4359683612583</v>
      </c>
      <c r="J471" s="752">
        <v>2046.7014004284626</v>
      </c>
    </row>
    <row r="472" spans="1:10" x14ac:dyDescent="0.25">
      <c r="A472" s="760" t="s">
        <v>593</v>
      </c>
      <c r="B472" s="459">
        <v>9821.917037779358</v>
      </c>
      <c r="C472" s="459">
        <v>9821.917037779358</v>
      </c>
      <c r="D472" s="459">
        <v>0</v>
      </c>
      <c r="E472" s="459">
        <v>0</v>
      </c>
      <c r="F472" s="459">
        <v>0</v>
      </c>
      <c r="G472" s="459">
        <v>0</v>
      </c>
      <c r="H472" s="459">
        <v>0</v>
      </c>
      <c r="I472" s="459">
        <v>2368.3039937008839</v>
      </c>
      <c r="J472" s="752">
        <v>2179.1259976582833</v>
      </c>
    </row>
    <row r="473" spans="1:10" x14ac:dyDescent="0.25">
      <c r="A473" s="760" t="s">
        <v>594</v>
      </c>
      <c r="B473" s="459">
        <v>9829.5864159973007</v>
      </c>
      <c r="C473" s="459">
        <v>9829.5864159973007</v>
      </c>
      <c r="D473" s="459">
        <v>0</v>
      </c>
      <c r="E473" s="459">
        <v>0</v>
      </c>
      <c r="F473" s="459">
        <v>0</v>
      </c>
      <c r="G473" s="459">
        <v>0</v>
      </c>
      <c r="H473" s="459">
        <v>0</v>
      </c>
      <c r="I473" s="459">
        <v>6795.5803929789399</v>
      </c>
      <c r="J473" s="752">
        <v>2195.9986297377586</v>
      </c>
    </row>
    <row r="474" spans="1:10" x14ac:dyDescent="0.25">
      <c r="A474" s="760" t="s">
        <v>595</v>
      </c>
      <c r="B474" s="459">
        <v>10071.427475803112</v>
      </c>
      <c r="C474" s="459">
        <v>10071.427475803112</v>
      </c>
      <c r="D474" s="459">
        <v>0</v>
      </c>
      <c r="E474" s="459">
        <v>0</v>
      </c>
      <c r="F474" s="459">
        <v>0</v>
      </c>
      <c r="G474" s="459">
        <v>0</v>
      </c>
      <c r="H474" s="459">
        <v>0</v>
      </c>
      <c r="I474" s="459">
        <v>7769.5914266577365</v>
      </c>
      <c r="J474" s="752">
        <v>2266.0456174616402</v>
      </c>
    </row>
    <row r="475" spans="1:10" x14ac:dyDescent="0.25">
      <c r="A475" s="760" t="s">
        <v>598</v>
      </c>
      <c r="B475" s="459">
        <v>10201</v>
      </c>
      <c r="C475" s="459">
        <v>10201</v>
      </c>
      <c r="D475" s="459">
        <v>0</v>
      </c>
      <c r="E475" s="459">
        <v>2</v>
      </c>
      <c r="F475" s="459">
        <v>0</v>
      </c>
      <c r="G475" s="459">
        <v>0</v>
      </c>
      <c r="H475" s="459">
        <v>0</v>
      </c>
      <c r="I475" s="459">
        <v>7761</v>
      </c>
      <c r="J475" s="752">
        <v>2315</v>
      </c>
    </row>
    <row r="476" spans="1:10" x14ac:dyDescent="0.25">
      <c r="A476" s="760" t="s">
        <v>599</v>
      </c>
      <c r="B476" s="765">
        <v>10679</v>
      </c>
      <c r="C476" s="766">
        <v>10679</v>
      </c>
      <c r="D476" s="766">
        <v>0</v>
      </c>
      <c r="E476" s="766">
        <v>6</v>
      </c>
      <c r="F476" s="766">
        <v>0</v>
      </c>
      <c r="G476" s="766">
        <v>0</v>
      </c>
      <c r="H476" s="766">
        <v>0</v>
      </c>
      <c r="I476" s="766">
        <v>7852</v>
      </c>
      <c r="J476" s="767">
        <v>2446</v>
      </c>
    </row>
    <row r="477" spans="1:10" x14ac:dyDescent="0.25">
      <c r="A477" s="760" t="s">
        <v>600</v>
      </c>
      <c r="B477" s="765">
        <v>11343</v>
      </c>
      <c r="C477" s="766">
        <v>11343</v>
      </c>
      <c r="D477" s="766">
        <v>0</v>
      </c>
      <c r="E477" s="766">
        <v>12</v>
      </c>
      <c r="F477" s="766">
        <v>0</v>
      </c>
      <c r="G477" s="766">
        <v>0</v>
      </c>
      <c r="H477" s="766">
        <v>0</v>
      </c>
      <c r="I477" s="766">
        <v>8145</v>
      </c>
      <c r="J477" s="767">
        <v>2617</v>
      </c>
    </row>
    <row r="478" spans="1:10" x14ac:dyDescent="0.25">
      <c r="A478" s="760" t="s">
        <v>601</v>
      </c>
      <c r="B478" s="781">
        <v>11824</v>
      </c>
      <c r="C478" s="766">
        <v>11824</v>
      </c>
      <c r="D478" s="766">
        <v>0</v>
      </c>
      <c r="E478" s="766">
        <v>19</v>
      </c>
      <c r="F478" s="766">
        <v>0</v>
      </c>
      <c r="G478" s="766">
        <v>0</v>
      </c>
      <c r="H478" s="766">
        <v>0</v>
      </c>
      <c r="I478" s="766">
        <v>7997</v>
      </c>
      <c r="J478" s="767">
        <v>2745</v>
      </c>
    </row>
    <row r="479" spans="1:10" x14ac:dyDescent="0.25">
      <c r="A479" s="759">
        <v>38717</v>
      </c>
      <c r="B479" s="782">
        <v>12086</v>
      </c>
      <c r="C479" s="766">
        <v>12086</v>
      </c>
      <c r="D479" s="766">
        <v>0</v>
      </c>
      <c r="E479" s="766">
        <v>26</v>
      </c>
      <c r="F479" s="766">
        <v>0</v>
      </c>
      <c r="G479" s="766">
        <v>0</v>
      </c>
      <c r="H479" s="766">
        <v>0</v>
      </c>
      <c r="I479" s="766">
        <v>6966</v>
      </c>
      <c r="J479" s="767">
        <v>2822</v>
      </c>
    </row>
    <row r="480" spans="1:10" x14ac:dyDescent="0.25">
      <c r="A480" s="760">
        <v>39082</v>
      </c>
      <c r="B480" s="782">
        <v>11557</v>
      </c>
      <c r="C480" s="766">
        <v>11557</v>
      </c>
      <c r="D480" s="766">
        <v>0</v>
      </c>
      <c r="E480" s="766">
        <v>35</v>
      </c>
      <c r="F480" s="766">
        <v>0</v>
      </c>
      <c r="G480" s="766">
        <v>0</v>
      </c>
      <c r="H480" s="766">
        <v>0</v>
      </c>
      <c r="I480" s="766">
        <v>6068</v>
      </c>
      <c r="J480" s="767">
        <v>2712</v>
      </c>
    </row>
    <row r="481" spans="1:10" x14ac:dyDescent="0.25">
      <c r="A481" s="760"/>
      <c r="B481" s="782"/>
      <c r="C481" s="766"/>
      <c r="D481" s="766"/>
      <c r="E481" s="766"/>
      <c r="F481" s="766"/>
      <c r="G481" s="766"/>
      <c r="H481" s="766"/>
      <c r="I481" s="766"/>
      <c r="J481" s="767"/>
    </row>
    <row r="482" spans="1:10" ht="14.4" x14ac:dyDescent="0.25">
      <c r="A482" s="749" t="s">
        <v>550</v>
      </c>
      <c r="B482" s="459">
        <v>11556.656000000001</v>
      </c>
      <c r="C482" s="459">
        <v>11556.656000000001</v>
      </c>
      <c r="D482" s="459">
        <v>0</v>
      </c>
      <c r="E482" s="459">
        <v>35</v>
      </c>
      <c r="F482" s="459">
        <v>0</v>
      </c>
      <c r="G482" s="459">
        <v>0</v>
      </c>
      <c r="H482" s="459">
        <v>0</v>
      </c>
      <c r="I482" s="459">
        <v>6068.2219999999998</v>
      </c>
      <c r="J482" s="752">
        <v>2711.6231837</v>
      </c>
    </row>
    <row r="483" spans="1:10" x14ac:dyDescent="0.25">
      <c r="A483" s="749">
        <v>39447</v>
      </c>
      <c r="B483" s="459">
        <v>10554.975</v>
      </c>
      <c r="C483" s="459">
        <v>10554.975</v>
      </c>
      <c r="D483" s="459">
        <v>0</v>
      </c>
      <c r="E483" s="459">
        <v>509</v>
      </c>
      <c r="F483" s="459">
        <v>0</v>
      </c>
      <c r="G483" s="459">
        <v>0</v>
      </c>
      <c r="H483" s="459">
        <v>0</v>
      </c>
      <c r="I483" s="459">
        <v>6400.6509999999998</v>
      </c>
      <c r="J483" s="752">
        <v>2492.9003541000002</v>
      </c>
    </row>
    <row r="484" spans="1:10" x14ac:dyDescent="0.25">
      <c r="A484" s="749">
        <v>39813</v>
      </c>
      <c r="B484" s="459">
        <v>8414.98</v>
      </c>
      <c r="C484" s="459">
        <v>8414.98</v>
      </c>
      <c r="D484" s="459">
        <v>0</v>
      </c>
      <c r="E484" s="459">
        <v>1169</v>
      </c>
      <c r="F484" s="459">
        <v>0</v>
      </c>
      <c r="G484" s="459">
        <v>0</v>
      </c>
      <c r="H484" s="459">
        <v>0</v>
      </c>
      <c r="I484" s="459">
        <v>6067.43</v>
      </c>
      <c r="J484" s="752">
        <v>2001.1219627</v>
      </c>
    </row>
    <row r="485" spans="1:10" x14ac:dyDescent="0.25">
      <c r="A485" s="749">
        <v>40178</v>
      </c>
      <c r="B485" s="459">
        <v>6889.4759999999997</v>
      </c>
      <c r="C485" s="459">
        <v>6889.4759999999997</v>
      </c>
      <c r="D485" s="459">
        <v>0</v>
      </c>
      <c r="E485" s="459">
        <v>1910</v>
      </c>
      <c r="F485" s="459">
        <v>0</v>
      </c>
      <c r="G485" s="459">
        <v>0</v>
      </c>
      <c r="H485" s="459">
        <v>0</v>
      </c>
      <c r="I485" s="459">
        <v>5209.4110000000001</v>
      </c>
      <c r="J485" s="752">
        <v>1649.2285978</v>
      </c>
    </row>
    <row r="486" spans="1:10" ht="24.75" customHeight="1" x14ac:dyDescent="0.25">
      <c r="A486" s="768"/>
      <c r="B486" s="769" t="s">
        <v>1</v>
      </c>
      <c r="C486" s="769"/>
      <c r="D486" s="769"/>
      <c r="E486" s="769"/>
      <c r="F486" s="769"/>
      <c r="G486" s="769"/>
      <c r="H486" s="769"/>
      <c r="I486" s="769"/>
      <c r="J486" s="770"/>
    </row>
    <row r="487" spans="1:10" x14ac:dyDescent="0.25">
      <c r="A487" s="760" t="s">
        <v>586</v>
      </c>
      <c r="B487" s="459">
        <v>478.05790891846431</v>
      </c>
      <c r="C487" s="459">
        <v>478.05790891846431</v>
      </c>
      <c r="D487" s="459">
        <v>0</v>
      </c>
      <c r="E487" s="459">
        <v>0</v>
      </c>
      <c r="F487" s="459">
        <v>0</v>
      </c>
      <c r="G487" s="459">
        <v>0</v>
      </c>
      <c r="H487" s="459">
        <v>332.33972277754202</v>
      </c>
      <c r="I487" s="459">
        <v>20.45167524784874</v>
      </c>
      <c r="J487" s="752">
        <v>167.74550297149497</v>
      </c>
    </row>
    <row r="488" spans="1:10" x14ac:dyDescent="0.25">
      <c r="A488" s="760" t="s">
        <v>610</v>
      </c>
      <c r="B488" s="459">
        <v>2546.2335683571682</v>
      </c>
      <c r="C488" s="459">
        <v>2546.2335683571682</v>
      </c>
      <c r="D488" s="459">
        <v>0</v>
      </c>
      <c r="E488" s="459">
        <v>0</v>
      </c>
      <c r="F488" s="459">
        <v>0</v>
      </c>
      <c r="G488" s="459">
        <v>53.685647525602946</v>
      </c>
      <c r="H488" s="459">
        <v>148.27464554690337</v>
      </c>
      <c r="I488" s="459">
        <v>209.11837940925338</v>
      </c>
      <c r="J488" s="752">
        <v>906.13294247585941</v>
      </c>
    </row>
    <row r="489" spans="1:10" x14ac:dyDescent="0.25">
      <c r="A489" s="760" t="s">
        <v>588</v>
      </c>
      <c r="B489" s="459">
        <v>4522.3766891805526</v>
      </c>
      <c r="C489" s="459">
        <v>4522.3766891805526</v>
      </c>
      <c r="D489" s="459">
        <v>0</v>
      </c>
      <c r="E489" s="459">
        <v>0</v>
      </c>
      <c r="F489" s="459">
        <v>0</v>
      </c>
      <c r="G489" s="459">
        <v>45.504977426463448</v>
      </c>
      <c r="H489" s="459">
        <v>40.903350495697481</v>
      </c>
      <c r="I489" s="459">
        <v>498.50958416631306</v>
      </c>
      <c r="J489" s="752">
        <v>1621.2722051984476</v>
      </c>
    </row>
    <row r="490" spans="1:10" x14ac:dyDescent="0.25">
      <c r="A490" s="760" t="s">
        <v>589</v>
      </c>
      <c r="B490" s="459">
        <v>5900.308309004361</v>
      </c>
      <c r="C490" s="459">
        <v>5900.308309004361</v>
      </c>
      <c r="D490" s="459">
        <v>0</v>
      </c>
      <c r="E490" s="459">
        <v>0</v>
      </c>
      <c r="F490" s="459">
        <v>0</v>
      </c>
      <c r="G490" s="459">
        <v>14.827464554690337</v>
      </c>
      <c r="H490" s="459">
        <v>319.55742574763656</v>
      </c>
      <c r="I490" s="459">
        <v>1259.3119033862861</v>
      </c>
      <c r="J490" s="752">
        <v>2130.6136240220831</v>
      </c>
    </row>
    <row r="491" spans="1:10" x14ac:dyDescent="0.25">
      <c r="A491" s="760" t="s">
        <v>590</v>
      </c>
      <c r="B491" s="459">
        <v>7330.3917007101845</v>
      </c>
      <c r="C491" s="459">
        <v>7330.3917007101845</v>
      </c>
      <c r="D491" s="459">
        <v>0</v>
      </c>
      <c r="E491" s="459">
        <v>0</v>
      </c>
      <c r="F491" s="459">
        <v>0</v>
      </c>
      <c r="G491" s="459">
        <v>15.338756435886555</v>
      </c>
      <c r="H491" s="459">
        <v>613.03896555426593</v>
      </c>
      <c r="I491" s="459">
        <v>1611.5920095304807</v>
      </c>
      <c r="J491" s="752">
        <v>2665.2451697140295</v>
      </c>
    </row>
    <row r="492" spans="1:10" x14ac:dyDescent="0.25">
      <c r="A492" s="760" t="s">
        <v>591</v>
      </c>
      <c r="B492" s="459">
        <v>9591.8356912410582</v>
      </c>
      <c r="C492" s="459">
        <v>9591.8356912410582</v>
      </c>
      <c r="D492" s="459">
        <v>0</v>
      </c>
      <c r="E492" s="459">
        <v>0</v>
      </c>
      <c r="F492" s="459">
        <v>0</v>
      </c>
      <c r="G492" s="459">
        <v>0</v>
      </c>
      <c r="H492" s="459">
        <v>0</v>
      </c>
      <c r="I492" s="459">
        <v>2214.9164293420185</v>
      </c>
      <c r="J492" s="752">
        <v>3511.6110638295509</v>
      </c>
    </row>
    <row r="493" spans="1:10" x14ac:dyDescent="0.25">
      <c r="A493" s="760" t="s">
        <v>592</v>
      </c>
      <c r="B493" s="459">
        <v>10749.911802150495</v>
      </c>
      <c r="C493" s="459">
        <v>10749.911802150495</v>
      </c>
      <c r="D493" s="459">
        <v>0</v>
      </c>
      <c r="E493" s="459">
        <v>0</v>
      </c>
      <c r="F493" s="459">
        <v>0</v>
      </c>
      <c r="G493" s="459">
        <v>0</v>
      </c>
      <c r="H493" s="459">
        <v>122.71005148709244</v>
      </c>
      <c r="I493" s="459">
        <v>1614.1484689364618</v>
      </c>
      <c r="J493" s="752">
        <v>3959.9556198647124</v>
      </c>
    </row>
    <row r="494" spans="1:10" x14ac:dyDescent="0.25">
      <c r="A494" s="760" t="s">
        <v>593</v>
      </c>
      <c r="B494" s="459">
        <v>11860.949059989876</v>
      </c>
      <c r="C494" s="459">
        <v>11860.949059989876</v>
      </c>
      <c r="D494" s="459">
        <v>0</v>
      </c>
      <c r="E494" s="459">
        <v>0</v>
      </c>
      <c r="F494" s="459">
        <v>0</v>
      </c>
      <c r="G494" s="459">
        <v>0</v>
      </c>
      <c r="H494" s="459">
        <v>0</v>
      </c>
      <c r="I494" s="459">
        <v>1538.4772705194214</v>
      </c>
      <c r="J494" s="752">
        <v>4408.8698915549921</v>
      </c>
    </row>
    <row r="495" spans="1:10" x14ac:dyDescent="0.25">
      <c r="A495" s="760" t="s">
        <v>594</v>
      </c>
      <c r="B495" s="459">
        <v>12781.785738024266</v>
      </c>
      <c r="C495" s="459">
        <v>12781.785738024266</v>
      </c>
      <c r="D495" s="459">
        <v>0</v>
      </c>
      <c r="E495" s="459">
        <v>0</v>
      </c>
      <c r="F495" s="459">
        <v>0</v>
      </c>
      <c r="G495" s="459">
        <v>0</v>
      </c>
      <c r="H495" s="459">
        <v>0</v>
      </c>
      <c r="I495" s="459">
        <v>1513.9352602220031</v>
      </c>
      <c r="J495" s="752">
        <v>4798.4743050265106</v>
      </c>
    </row>
    <row r="496" spans="1:10" x14ac:dyDescent="0.25">
      <c r="A496" s="760" t="s">
        <v>595</v>
      </c>
      <c r="B496" s="459">
        <v>13576.844613284386</v>
      </c>
      <c r="C496" s="459">
        <v>13576.844613284386</v>
      </c>
      <c r="D496" s="459">
        <v>0</v>
      </c>
      <c r="E496" s="459">
        <v>0</v>
      </c>
      <c r="F496" s="459">
        <v>0</v>
      </c>
      <c r="G496" s="459">
        <v>0</v>
      </c>
      <c r="H496" s="459">
        <v>0</v>
      </c>
      <c r="I496" s="459">
        <v>1334.9831018033265</v>
      </c>
      <c r="J496" s="752">
        <v>5154</v>
      </c>
    </row>
    <row r="497" spans="1:10" x14ac:dyDescent="0.25">
      <c r="A497" s="760" t="s">
        <v>598</v>
      </c>
      <c r="B497" s="459">
        <v>14444</v>
      </c>
      <c r="C497" s="459">
        <v>14444</v>
      </c>
      <c r="D497" s="459">
        <v>0</v>
      </c>
      <c r="E497" s="459">
        <v>0</v>
      </c>
      <c r="F497" s="459">
        <v>0</v>
      </c>
      <c r="G497" s="459">
        <v>0</v>
      </c>
      <c r="H497" s="459">
        <v>0</v>
      </c>
      <c r="I497" s="459">
        <v>1666</v>
      </c>
      <c r="J497" s="752">
        <v>5556</v>
      </c>
    </row>
    <row r="498" spans="1:10" x14ac:dyDescent="0.25">
      <c r="A498" s="760" t="s">
        <v>599</v>
      </c>
      <c r="B498" s="777">
        <v>15677</v>
      </c>
      <c r="C498" s="777">
        <v>15677</v>
      </c>
      <c r="D498" s="777">
        <v>0</v>
      </c>
      <c r="E498" s="777">
        <v>0</v>
      </c>
      <c r="F498" s="777">
        <v>0</v>
      </c>
      <c r="G498" s="777">
        <v>0</v>
      </c>
      <c r="H498" s="777">
        <v>0</v>
      </c>
      <c r="I498" s="777">
        <v>1950</v>
      </c>
      <c r="J498" s="778">
        <v>6111</v>
      </c>
    </row>
    <row r="499" spans="1:10" x14ac:dyDescent="0.25">
      <c r="A499" s="760" t="s">
        <v>600</v>
      </c>
      <c r="B499" s="777">
        <v>16662</v>
      </c>
      <c r="C499" s="777">
        <v>16662</v>
      </c>
      <c r="D499" s="777">
        <v>0</v>
      </c>
      <c r="E499" s="777">
        <v>0</v>
      </c>
      <c r="F499" s="777">
        <v>0</v>
      </c>
      <c r="G499" s="777">
        <v>0</v>
      </c>
      <c r="H499" s="777">
        <v>0</v>
      </c>
      <c r="I499" s="777">
        <v>1985</v>
      </c>
      <c r="J499" s="778">
        <v>6570</v>
      </c>
    </row>
    <row r="500" spans="1:10" x14ac:dyDescent="0.25">
      <c r="A500" s="760" t="s">
        <v>601</v>
      </c>
      <c r="B500" s="783">
        <v>18006</v>
      </c>
      <c r="C500" s="777">
        <v>18006</v>
      </c>
      <c r="D500" s="777">
        <v>0</v>
      </c>
      <c r="E500" s="777">
        <v>0</v>
      </c>
      <c r="F500" s="777">
        <v>0</v>
      </c>
      <c r="G500" s="777">
        <v>0</v>
      </c>
      <c r="H500" s="777">
        <v>0</v>
      </c>
      <c r="I500" s="777">
        <v>1902</v>
      </c>
      <c r="J500" s="778">
        <v>7172</v>
      </c>
    </row>
    <row r="501" spans="1:10" x14ac:dyDescent="0.25">
      <c r="A501" s="759">
        <v>38717</v>
      </c>
      <c r="B501" s="777">
        <v>19223</v>
      </c>
      <c r="C501" s="777">
        <v>19223</v>
      </c>
      <c r="D501" s="777">
        <v>0</v>
      </c>
      <c r="E501" s="777">
        <v>0</v>
      </c>
      <c r="F501" s="777">
        <v>0</v>
      </c>
      <c r="G501" s="777">
        <v>0</v>
      </c>
      <c r="H501" s="777">
        <v>0</v>
      </c>
      <c r="I501" s="777">
        <v>1871</v>
      </c>
      <c r="J501" s="778">
        <v>7740</v>
      </c>
    </row>
    <row r="502" spans="1:10" x14ac:dyDescent="0.25">
      <c r="A502" s="760" t="s">
        <v>602</v>
      </c>
      <c r="B502" s="459">
        <v>19303</v>
      </c>
      <c r="C502" s="459">
        <v>19303</v>
      </c>
      <c r="D502" s="459">
        <v>0</v>
      </c>
      <c r="E502" s="459">
        <v>0</v>
      </c>
      <c r="F502" s="459">
        <v>0</v>
      </c>
      <c r="G502" s="459">
        <v>0</v>
      </c>
      <c r="H502" s="459">
        <v>0</v>
      </c>
      <c r="I502" s="459">
        <v>1830</v>
      </c>
      <c r="J502" s="752">
        <v>7857</v>
      </c>
    </row>
    <row r="503" spans="1:10" x14ac:dyDescent="0.25">
      <c r="A503" s="760"/>
      <c r="B503" s="459"/>
      <c r="C503" s="459"/>
      <c r="D503" s="459"/>
      <c r="E503" s="459"/>
      <c r="F503" s="459"/>
      <c r="G503" s="459"/>
      <c r="H503" s="459"/>
      <c r="I503" s="459"/>
      <c r="J503" s="752"/>
    </row>
    <row r="504" spans="1:10" ht="14.4" x14ac:dyDescent="0.25">
      <c r="A504" s="749" t="s">
        <v>550</v>
      </c>
      <c r="B504" s="459">
        <v>19302.973000000002</v>
      </c>
      <c r="C504" s="459">
        <v>19302.973000000002</v>
      </c>
      <c r="D504" s="459">
        <v>0</v>
      </c>
      <c r="E504" s="459">
        <v>0</v>
      </c>
      <c r="F504" s="459">
        <v>0</v>
      </c>
      <c r="G504" s="459">
        <v>0</v>
      </c>
      <c r="H504" s="459">
        <v>0</v>
      </c>
      <c r="I504" s="459">
        <v>1830.21</v>
      </c>
      <c r="J504" s="752">
        <v>7857.3188200000004</v>
      </c>
    </row>
    <row r="505" spans="1:10" x14ac:dyDescent="0.25">
      <c r="A505" s="749">
        <v>39447</v>
      </c>
      <c r="B505" s="459">
        <v>20081.897000000001</v>
      </c>
      <c r="C505" s="459">
        <v>20081.897000000001</v>
      </c>
      <c r="D505" s="459">
        <v>0</v>
      </c>
      <c r="E505" s="459">
        <v>0</v>
      </c>
      <c r="F505" s="459">
        <v>0</v>
      </c>
      <c r="G505" s="459">
        <v>0</v>
      </c>
      <c r="H505" s="459">
        <v>0</v>
      </c>
      <c r="I505" s="459">
        <v>1739.1790000000001</v>
      </c>
      <c r="J505" s="752">
        <v>8269.1949291000001</v>
      </c>
    </row>
    <row r="506" spans="1:10" x14ac:dyDescent="0.25">
      <c r="A506" s="749">
        <v>39813</v>
      </c>
      <c r="B506" s="459">
        <v>19808.208999999999</v>
      </c>
      <c r="C506" s="459">
        <v>19808.208999999999</v>
      </c>
      <c r="D506" s="459">
        <v>0</v>
      </c>
      <c r="E506" s="459">
        <v>0</v>
      </c>
      <c r="F506" s="459">
        <v>0</v>
      </c>
      <c r="G506" s="459">
        <v>0</v>
      </c>
      <c r="H506" s="459">
        <v>0</v>
      </c>
      <c r="I506" s="459">
        <v>1859.671</v>
      </c>
      <c r="J506" s="752">
        <v>8259.1088779000002</v>
      </c>
    </row>
    <row r="507" spans="1:10" x14ac:dyDescent="0.25">
      <c r="A507" s="749">
        <v>40178</v>
      </c>
      <c r="B507" s="459">
        <v>19811.547999999999</v>
      </c>
      <c r="C507" s="459">
        <v>19811.547999999999</v>
      </c>
      <c r="D507" s="459">
        <v>0</v>
      </c>
      <c r="E507" s="459">
        <v>0</v>
      </c>
      <c r="F507" s="459">
        <v>0</v>
      </c>
      <c r="G507" s="459">
        <v>0</v>
      </c>
      <c r="H507" s="459">
        <v>0</v>
      </c>
      <c r="I507" s="459">
        <v>2073.7689999999998</v>
      </c>
      <c r="J507" s="752">
        <v>8367.9392317999991</v>
      </c>
    </row>
    <row r="508" spans="1:10" ht="24.75" customHeight="1" x14ac:dyDescent="0.25">
      <c r="A508" s="768"/>
      <c r="B508" s="769" t="s">
        <v>2</v>
      </c>
      <c r="C508" s="784"/>
      <c r="D508" s="784"/>
      <c r="E508" s="784"/>
      <c r="F508" s="784"/>
      <c r="G508" s="784"/>
      <c r="H508" s="784"/>
      <c r="I508" s="784"/>
      <c r="J508" s="785"/>
    </row>
    <row r="509" spans="1:10" x14ac:dyDescent="0.25">
      <c r="A509" s="760" t="s">
        <v>628</v>
      </c>
      <c r="B509" s="775">
        <v>280.18795089552776</v>
      </c>
      <c r="C509" s="459">
        <v>79.761533466610089</v>
      </c>
      <c r="D509" s="459">
        <v>200.42641742891766</v>
      </c>
      <c r="E509" s="459">
        <v>21.985550891437395</v>
      </c>
      <c r="F509" s="459">
        <v>0</v>
      </c>
      <c r="G509" s="459">
        <v>0</v>
      </c>
      <c r="H509" s="459">
        <v>0</v>
      </c>
      <c r="I509" s="459">
        <v>0</v>
      </c>
      <c r="J509" s="752">
        <v>110.17141825083674</v>
      </c>
    </row>
    <row r="510" spans="1:10" x14ac:dyDescent="0.25">
      <c r="A510" s="760" t="s">
        <v>551</v>
      </c>
      <c r="B510" s="775">
        <v>299.1057504997878</v>
      </c>
      <c r="C510" s="459">
        <v>77.716365941825217</v>
      </c>
      <c r="D510" s="459">
        <v>221.38938455796261</v>
      </c>
      <c r="E510" s="459">
        <v>387.0479540655374</v>
      </c>
      <c r="F510" s="459">
        <v>0</v>
      </c>
      <c r="G510" s="459">
        <v>0</v>
      </c>
      <c r="H510" s="459">
        <v>0</v>
      </c>
      <c r="I510" s="459">
        <v>0</v>
      </c>
      <c r="J510" s="752">
        <v>132.49424163888733</v>
      </c>
    </row>
    <row r="511" spans="1:10" x14ac:dyDescent="0.25">
      <c r="A511" s="760" t="s">
        <v>552</v>
      </c>
      <c r="B511" s="775">
        <v>297.57187485619914</v>
      </c>
      <c r="C511" s="459">
        <v>80.784117229002518</v>
      </c>
      <c r="D511" s="459">
        <v>216.78775762719664</v>
      </c>
      <c r="E511" s="459">
        <v>445.84652040310255</v>
      </c>
      <c r="F511" s="459">
        <v>0</v>
      </c>
      <c r="G511" s="459">
        <v>0</v>
      </c>
      <c r="H511" s="459">
        <v>0</v>
      </c>
      <c r="I511" s="459">
        <v>0</v>
      </c>
      <c r="J511" s="752">
        <v>132.18954060512621</v>
      </c>
    </row>
    <row r="512" spans="1:10" x14ac:dyDescent="0.25">
      <c r="A512" s="760" t="s">
        <v>553</v>
      </c>
      <c r="B512" s="775">
        <v>314.44450693567438</v>
      </c>
      <c r="C512" s="459">
        <v>99.190624952066386</v>
      </c>
      <c r="D512" s="459">
        <v>215.25388198360798</v>
      </c>
      <c r="E512" s="459">
        <v>461.18527683898907</v>
      </c>
      <c r="F512" s="459">
        <v>0</v>
      </c>
      <c r="G512" s="459">
        <v>0</v>
      </c>
      <c r="H512" s="459">
        <v>0</v>
      </c>
      <c r="I512" s="459">
        <v>0</v>
      </c>
      <c r="J512" s="752">
        <v>138.96257156428933</v>
      </c>
    </row>
    <row r="513" spans="1:10" x14ac:dyDescent="0.25">
      <c r="A513" s="760" t="s">
        <v>489</v>
      </c>
      <c r="B513" s="775">
        <v>269.45082139040716</v>
      </c>
      <c r="C513" s="459">
        <v>118.10842455632647</v>
      </c>
      <c r="D513" s="459">
        <v>151.34239683408069</v>
      </c>
      <c r="E513" s="459">
        <v>488.28374654238866</v>
      </c>
      <c r="F513" s="459">
        <v>0</v>
      </c>
      <c r="G513" s="459">
        <v>0</v>
      </c>
      <c r="H513" s="459">
        <v>0</v>
      </c>
      <c r="I513" s="459">
        <v>0</v>
      </c>
      <c r="J513" s="752">
        <v>118.54413611544511</v>
      </c>
    </row>
    <row r="514" spans="1:10" x14ac:dyDescent="0.25">
      <c r="A514" s="760" t="s">
        <v>554</v>
      </c>
      <c r="B514" s="775">
        <v>292.45895604423697</v>
      </c>
      <c r="C514" s="459">
        <v>143.6730186161374</v>
      </c>
      <c r="D514" s="459">
        <v>148.78593742809957</v>
      </c>
      <c r="E514" s="459">
        <v>540.94681030559912</v>
      </c>
      <c r="F514" s="459">
        <v>0</v>
      </c>
      <c r="G514" s="459">
        <v>0</v>
      </c>
      <c r="H514" s="459">
        <v>0</v>
      </c>
      <c r="I514" s="459">
        <v>0</v>
      </c>
      <c r="J514" s="752">
        <v>127.94599529453021</v>
      </c>
    </row>
    <row r="515" spans="1:10" x14ac:dyDescent="0.25">
      <c r="A515" s="760"/>
      <c r="B515" s="775"/>
      <c r="C515" s="459"/>
      <c r="D515" s="459"/>
      <c r="E515" s="459"/>
      <c r="F515" s="459"/>
      <c r="G515" s="459"/>
      <c r="H515" s="459"/>
      <c r="I515" s="459"/>
      <c r="J515" s="752"/>
    </row>
    <row r="516" spans="1:10" x14ac:dyDescent="0.25">
      <c r="A516" s="760" t="s">
        <v>555</v>
      </c>
      <c r="B516" s="775">
        <v>343.58814416385883</v>
      </c>
      <c r="C516" s="459">
        <v>198.892541785329</v>
      </c>
      <c r="D516" s="459">
        <v>144.69560237852983</v>
      </c>
      <c r="E516" s="459">
        <v>592.58729030641723</v>
      </c>
      <c r="F516" s="459">
        <v>0</v>
      </c>
      <c r="G516" s="459">
        <v>0</v>
      </c>
      <c r="H516" s="459">
        <v>0</v>
      </c>
      <c r="I516" s="459">
        <v>298.5944586185916</v>
      </c>
      <c r="J516" s="752">
        <v>149.2972293092958</v>
      </c>
    </row>
    <row r="517" spans="1:10" x14ac:dyDescent="0.25">
      <c r="A517" s="760" t="s">
        <v>556</v>
      </c>
      <c r="B517" s="775">
        <v>311.37675564849707</v>
      </c>
      <c r="C517" s="459">
        <v>169.23761267594833</v>
      </c>
      <c r="D517" s="459">
        <v>142.13914297254874</v>
      </c>
      <c r="E517" s="459">
        <v>609.45992238589247</v>
      </c>
      <c r="F517" s="459">
        <v>0</v>
      </c>
      <c r="G517" s="459">
        <v>0</v>
      </c>
      <c r="H517" s="459">
        <v>0</v>
      </c>
      <c r="I517" s="459">
        <v>311.88804752969327</v>
      </c>
      <c r="J517" s="752">
        <v>133.68399263631144</v>
      </c>
    </row>
    <row r="518" spans="1:10" x14ac:dyDescent="0.25">
      <c r="A518" s="760" t="s">
        <v>557</v>
      </c>
      <c r="B518" s="775">
        <v>291.94766416304077</v>
      </c>
      <c r="C518" s="459">
        <v>151.85368871527689</v>
      </c>
      <c r="D518" s="459">
        <v>140.09397544776388</v>
      </c>
      <c r="E518" s="459">
        <v>621.21963565340548</v>
      </c>
      <c r="F518" s="459">
        <v>0</v>
      </c>
      <c r="G518" s="459">
        <v>0</v>
      </c>
      <c r="H518" s="459">
        <v>0</v>
      </c>
      <c r="I518" s="459">
        <v>215.25388198360798</v>
      </c>
      <c r="J518" s="752">
        <v>124.75521901187732</v>
      </c>
    </row>
    <row r="519" spans="1:10" x14ac:dyDescent="0.25">
      <c r="A519" s="760" t="s">
        <v>558</v>
      </c>
      <c r="B519" s="775">
        <v>295.52670733141429</v>
      </c>
      <c r="C519" s="459">
        <v>157.47789940843529</v>
      </c>
      <c r="D519" s="459">
        <v>138.04880792297899</v>
      </c>
      <c r="E519" s="459">
        <v>632.97934892091848</v>
      </c>
      <c r="F519" s="459">
        <v>0</v>
      </c>
      <c r="G519" s="459">
        <v>0</v>
      </c>
      <c r="H519" s="459">
        <v>0</v>
      </c>
      <c r="I519" s="459">
        <v>225.47971960753236</v>
      </c>
      <c r="J519" s="752">
        <v>125.26651089307353</v>
      </c>
    </row>
    <row r="520" spans="1:10" x14ac:dyDescent="0.25">
      <c r="A520" s="760" t="s">
        <v>559</v>
      </c>
      <c r="B520" s="775">
        <v>332.85101465873822</v>
      </c>
      <c r="C520" s="459">
        <v>196.84737426054411</v>
      </c>
      <c r="D520" s="459">
        <v>136.00364039819411</v>
      </c>
      <c r="E520" s="459">
        <v>630.93418139613368</v>
      </c>
      <c r="F520" s="459">
        <v>0</v>
      </c>
      <c r="G520" s="459">
        <v>0</v>
      </c>
      <c r="H520" s="459">
        <v>31.700096634165547</v>
      </c>
      <c r="I520" s="459">
        <v>303.70737743055378</v>
      </c>
      <c r="J520" s="752">
        <v>139.07139168537142</v>
      </c>
    </row>
    <row r="521" spans="1:10" x14ac:dyDescent="0.25">
      <c r="A521" s="760" t="s">
        <v>560</v>
      </c>
      <c r="B521" s="775">
        <v>424.88355327405759</v>
      </c>
      <c r="C521" s="459">
        <v>289.39120475705965</v>
      </c>
      <c r="D521" s="459">
        <v>135.49234851699791</v>
      </c>
      <c r="E521" s="459">
        <v>632.46805703972223</v>
      </c>
      <c r="F521" s="459">
        <v>0</v>
      </c>
      <c r="G521" s="459">
        <v>0</v>
      </c>
      <c r="H521" s="459">
        <v>21.985550891437395</v>
      </c>
      <c r="I521" s="459">
        <v>382.44632713477142</v>
      </c>
      <c r="J521" s="752">
        <v>175.36881016759841</v>
      </c>
    </row>
    <row r="522" spans="1:10" x14ac:dyDescent="0.25">
      <c r="A522" s="760" t="s">
        <v>561</v>
      </c>
      <c r="B522" s="775">
        <v>504.13379485947144</v>
      </c>
      <c r="C522" s="459">
        <v>370.68661386725842</v>
      </c>
      <c r="D522" s="459">
        <v>133.44718099221302</v>
      </c>
      <c r="E522" s="459">
        <v>626.33255446536771</v>
      </c>
      <c r="F522" s="459">
        <v>0</v>
      </c>
      <c r="G522" s="459">
        <v>0</v>
      </c>
      <c r="H522" s="459">
        <v>16.361340198278992</v>
      </c>
      <c r="I522" s="459">
        <v>433.06422337319708</v>
      </c>
      <c r="J522" s="752">
        <v>205.02804435968361</v>
      </c>
    </row>
    <row r="523" spans="1:10" x14ac:dyDescent="0.25">
      <c r="A523" s="760" t="s">
        <v>562</v>
      </c>
      <c r="B523" s="775">
        <v>607.92604674230381</v>
      </c>
      <c r="C523" s="459">
        <v>476.52403327487565</v>
      </c>
      <c r="D523" s="459">
        <v>131.40201346742816</v>
      </c>
      <c r="E523" s="459">
        <v>615.08413307905084</v>
      </c>
      <c r="F523" s="459">
        <v>0</v>
      </c>
      <c r="G523" s="459">
        <v>0</v>
      </c>
      <c r="H523" s="459">
        <v>0</v>
      </c>
      <c r="I523" s="459">
        <v>372.22048951084707</v>
      </c>
      <c r="J523" s="752">
        <v>244.39751921179243</v>
      </c>
    </row>
    <row r="524" spans="1:10" x14ac:dyDescent="0.25">
      <c r="A524" s="760" t="s">
        <v>563</v>
      </c>
      <c r="B524" s="775">
        <v>721.94413624906053</v>
      </c>
      <c r="C524" s="459">
        <v>593.09858218761349</v>
      </c>
      <c r="D524" s="459">
        <v>128.84555406144707</v>
      </c>
      <c r="E524" s="459">
        <v>614.06154931665844</v>
      </c>
      <c r="F524" s="459">
        <v>0</v>
      </c>
      <c r="G524" s="459">
        <v>0</v>
      </c>
      <c r="H524" s="459">
        <v>0</v>
      </c>
      <c r="I524" s="459">
        <v>318.0235501040479</v>
      </c>
      <c r="J524" s="752">
        <v>286.8347453510786</v>
      </c>
    </row>
    <row r="525" spans="1:10" x14ac:dyDescent="0.25">
      <c r="A525" s="760" t="s">
        <v>564</v>
      </c>
      <c r="B525" s="775">
        <v>765.4039461507391</v>
      </c>
      <c r="C525" s="459">
        <v>640.13743525766552</v>
      </c>
      <c r="D525" s="459">
        <v>125.77780277426974</v>
      </c>
      <c r="E525" s="459">
        <v>602.81312793034158</v>
      </c>
      <c r="F525" s="459">
        <v>0</v>
      </c>
      <c r="G525" s="459">
        <v>0</v>
      </c>
      <c r="H525" s="459">
        <v>0</v>
      </c>
      <c r="I525" s="459">
        <v>312.91063129208572</v>
      </c>
      <c r="J525" s="752">
        <v>300.63962614337646</v>
      </c>
    </row>
    <row r="526" spans="1:10" x14ac:dyDescent="0.25">
      <c r="A526" s="760" t="s">
        <v>565</v>
      </c>
      <c r="B526" s="775">
        <v>864.08327922160925</v>
      </c>
      <c r="C526" s="459">
        <v>741.88451961571309</v>
      </c>
      <c r="D526" s="459">
        <v>122.19875960589621</v>
      </c>
      <c r="E526" s="459">
        <v>595.14374971239829</v>
      </c>
      <c r="F526" s="459">
        <v>0</v>
      </c>
      <c r="G526" s="459">
        <v>0</v>
      </c>
      <c r="H526" s="459">
        <v>0</v>
      </c>
      <c r="I526" s="459">
        <v>360.97206812453027</v>
      </c>
      <c r="J526" s="752">
        <v>336.4300578271118</v>
      </c>
    </row>
    <row r="527" spans="1:10" x14ac:dyDescent="0.25">
      <c r="A527" s="760" t="s">
        <v>566</v>
      </c>
      <c r="B527" s="775">
        <v>984.2368713027206</v>
      </c>
      <c r="C527" s="459">
        <v>864.5945711028055</v>
      </c>
      <c r="D527" s="459">
        <v>119.64230019991513</v>
      </c>
      <c r="E527" s="459">
        <v>578.78240951411931</v>
      </c>
      <c r="F527" s="459">
        <v>0</v>
      </c>
      <c r="G527" s="459">
        <v>0</v>
      </c>
      <c r="H527" s="459">
        <v>80.784117229002518</v>
      </c>
      <c r="I527" s="459">
        <v>448.4029798090836</v>
      </c>
      <c r="J527" s="752">
        <v>389.10332923610235</v>
      </c>
    </row>
    <row r="528" spans="1:10" x14ac:dyDescent="0.25">
      <c r="A528" s="760" t="s">
        <v>567</v>
      </c>
      <c r="B528" s="459">
        <v>1251.6425251683429</v>
      </c>
      <c r="C528" s="459">
        <v>1134.5566843744089</v>
      </c>
      <c r="D528" s="459">
        <v>117.08584079393404</v>
      </c>
      <c r="E528" s="459">
        <v>565.48882060301764</v>
      </c>
      <c r="F528" s="459">
        <v>0</v>
      </c>
      <c r="G528" s="459">
        <v>0</v>
      </c>
      <c r="H528" s="459">
        <v>0</v>
      </c>
      <c r="I528" s="459">
        <v>462.71915248257773</v>
      </c>
      <c r="J528" s="752">
        <v>490.0522787550774</v>
      </c>
    </row>
    <row r="529" spans="1:10" x14ac:dyDescent="0.25">
      <c r="A529" s="760" t="s">
        <v>568</v>
      </c>
      <c r="B529" s="459">
        <v>1404.007505764816</v>
      </c>
      <c r="C529" s="459">
        <v>1289.478124376863</v>
      </c>
      <c r="D529" s="459">
        <v>114.52938138795294</v>
      </c>
      <c r="E529" s="459">
        <v>561.39848555344793</v>
      </c>
      <c r="F529" s="459">
        <v>0</v>
      </c>
      <c r="G529" s="459">
        <v>0</v>
      </c>
      <c r="H529" s="459">
        <v>0</v>
      </c>
      <c r="I529" s="459">
        <v>471.92240634410967</v>
      </c>
      <c r="J529" s="752">
        <v>545.58463735323619</v>
      </c>
    </row>
    <row r="530" spans="1:10" x14ac:dyDescent="0.25">
      <c r="A530" s="760" t="s">
        <v>569</v>
      </c>
      <c r="B530" s="459">
        <v>1635.1114360655067</v>
      </c>
      <c r="C530" s="459">
        <v>1523.1385140835348</v>
      </c>
      <c r="D530" s="459">
        <v>111.97292198197185</v>
      </c>
      <c r="E530" s="459">
        <v>555.77427486028955</v>
      </c>
      <c r="F530" s="459">
        <v>4.0903350495697479</v>
      </c>
      <c r="G530" s="459">
        <v>0</v>
      </c>
      <c r="H530" s="459">
        <v>0</v>
      </c>
      <c r="I530" s="459">
        <v>441.75618535353277</v>
      </c>
      <c r="J530" s="752">
        <v>633.12608846337366</v>
      </c>
    </row>
    <row r="531" spans="1:10" x14ac:dyDescent="0.25">
      <c r="A531" s="760" t="s">
        <v>570</v>
      </c>
      <c r="B531" s="459">
        <v>2156.6291548856498</v>
      </c>
      <c r="C531" s="459">
        <v>2047.2126923096589</v>
      </c>
      <c r="D531" s="459">
        <v>109.41646257599076</v>
      </c>
      <c r="E531" s="459">
        <v>553.21781545430838</v>
      </c>
      <c r="F531" s="459">
        <v>4.0903350495697479</v>
      </c>
      <c r="G531" s="459">
        <v>0</v>
      </c>
      <c r="H531" s="459">
        <v>0</v>
      </c>
      <c r="I531" s="459">
        <v>478.56920079966051</v>
      </c>
      <c r="J531" s="752">
        <v>834.6734092753511</v>
      </c>
    </row>
    <row r="532" spans="1:10" x14ac:dyDescent="0.25">
      <c r="A532" s="760" t="s">
        <v>571</v>
      </c>
      <c r="B532" s="459">
        <v>2630.085436873348</v>
      </c>
      <c r="C532" s="459">
        <v>2523.7367255845347</v>
      </c>
      <c r="D532" s="459">
        <v>106.34871128881345</v>
      </c>
      <c r="E532" s="459">
        <v>550.15006416713106</v>
      </c>
      <c r="F532" s="459">
        <v>4.0903350495697479</v>
      </c>
      <c r="G532" s="459">
        <v>0</v>
      </c>
      <c r="H532" s="459">
        <v>0</v>
      </c>
      <c r="I532" s="459">
        <v>451.47073109626092</v>
      </c>
      <c r="J532" s="752">
        <v>1018.0713156589582</v>
      </c>
    </row>
    <row r="533" spans="1:10" x14ac:dyDescent="0.25">
      <c r="A533" s="760" t="s">
        <v>572</v>
      </c>
      <c r="B533" s="459">
        <v>2936.3492737098827</v>
      </c>
      <c r="C533" s="459">
        <v>2832.5570218270504</v>
      </c>
      <c r="D533" s="459">
        <v>103.79225188283236</v>
      </c>
      <c r="E533" s="459">
        <v>545.03714535516895</v>
      </c>
      <c r="F533" s="459">
        <v>3.5790431683735293</v>
      </c>
      <c r="G533" s="459">
        <v>0</v>
      </c>
      <c r="H533" s="459">
        <v>0</v>
      </c>
      <c r="I533" s="459">
        <v>466.29819565095124</v>
      </c>
      <c r="J533" s="752">
        <v>1135.0679762556051</v>
      </c>
    </row>
    <row r="534" spans="1:10" x14ac:dyDescent="0.25">
      <c r="A534" s="760" t="s">
        <v>573</v>
      </c>
      <c r="B534" s="459">
        <v>3303.9681362899641</v>
      </c>
      <c r="C534" s="459">
        <v>3203.243635694309</v>
      </c>
      <c r="D534" s="459">
        <v>100.72450059565504</v>
      </c>
      <c r="E534" s="459">
        <v>534.8113077312446</v>
      </c>
      <c r="F534" s="459">
        <v>3.5790431683735293</v>
      </c>
      <c r="G534" s="459">
        <v>0</v>
      </c>
      <c r="H534" s="459">
        <v>0</v>
      </c>
      <c r="I534" s="459">
        <v>440.73360159114037</v>
      </c>
      <c r="J534" s="752">
        <v>1275.9589620336635</v>
      </c>
    </row>
    <row r="535" spans="1:10" x14ac:dyDescent="0.25">
      <c r="A535" s="760" t="s">
        <v>574</v>
      </c>
      <c r="B535" s="459">
        <v>3586.2012547102763</v>
      </c>
      <c r="C535" s="459">
        <v>3488.5445054017987</v>
      </c>
      <c r="D535" s="459">
        <v>97.656749308477728</v>
      </c>
      <c r="E535" s="459">
        <v>529.18709703808611</v>
      </c>
      <c r="F535" s="459">
        <v>3.0677512871773112</v>
      </c>
      <c r="G535" s="459">
        <v>0</v>
      </c>
      <c r="H535" s="459">
        <v>37.32430732732395</v>
      </c>
      <c r="I535" s="459">
        <v>416.7028831749181</v>
      </c>
      <c r="J535" s="752">
        <v>1382.5332467545747</v>
      </c>
    </row>
    <row r="536" spans="1:10" x14ac:dyDescent="0.25">
      <c r="A536" s="760" t="s">
        <v>575</v>
      </c>
      <c r="B536" s="459">
        <v>4103.1173465996535</v>
      </c>
      <c r="C536" s="459">
        <v>4009.0396404595494</v>
      </c>
      <c r="D536" s="459">
        <v>94.077706140104198</v>
      </c>
      <c r="E536" s="459">
        <v>528.67580515688996</v>
      </c>
      <c r="F536" s="459">
        <v>3.0677512871773112</v>
      </c>
      <c r="G536" s="459">
        <v>0</v>
      </c>
      <c r="H536" s="459">
        <v>46.016269307659663</v>
      </c>
      <c r="I536" s="459">
        <v>425.39484515525379</v>
      </c>
      <c r="J536" s="752">
        <v>1574.8512115604731</v>
      </c>
    </row>
    <row r="537" spans="1:10" x14ac:dyDescent="0.25">
      <c r="A537" s="760" t="s">
        <v>576</v>
      </c>
      <c r="B537" s="459">
        <v>4651.7335351231959</v>
      </c>
      <c r="C537" s="459">
        <v>4560.7235802702689</v>
      </c>
      <c r="D537" s="459">
        <v>91.009954852926896</v>
      </c>
      <c r="E537" s="459">
        <v>532.76614020645968</v>
      </c>
      <c r="F537" s="459">
        <v>2.5564594059810926</v>
      </c>
      <c r="G537" s="459">
        <v>0</v>
      </c>
      <c r="H537" s="459">
        <v>119.64230019991513</v>
      </c>
      <c r="I537" s="459">
        <v>470.38853070052102</v>
      </c>
      <c r="J537" s="752">
        <v>1778.2535781655258</v>
      </c>
    </row>
    <row r="538" spans="1:10" x14ac:dyDescent="0.25">
      <c r="A538" s="760" t="s">
        <v>577</v>
      </c>
      <c r="B538" s="459">
        <v>5309.2548943415331</v>
      </c>
      <c r="C538" s="459">
        <v>5221.8239826569798</v>
      </c>
      <c r="D538" s="459">
        <v>87.430911684553365</v>
      </c>
      <c r="E538" s="459">
        <v>534.30001585004834</v>
      </c>
      <c r="F538" s="459">
        <v>2.5564594059810926</v>
      </c>
      <c r="G538" s="459">
        <v>0</v>
      </c>
      <c r="H538" s="459">
        <v>45.504977426463448</v>
      </c>
      <c r="I538" s="459">
        <v>453.00460673984958</v>
      </c>
      <c r="J538" s="752">
        <v>2026.8199634821635</v>
      </c>
    </row>
    <row r="539" spans="1:10" x14ac:dyDescent="0.25">
      <c r="A539" s="760" t="s">
        <v>578</v>
      </c>
      <c r="B539" s="459">
        <v>5910.0228547470897</v>
      </c>
      <c r="C539" s="459">
        <v>5826.1709862309099</v>
      </c>
      <c r="D539" s="459">
        <v>83.851868516179835</v>
      </c>
      <c r="E539" s="459">
        <v>511.29188119621847</v>
      </c>
      <c r="F539" s="459">
        <v>2.5564594059810926</v>
      </c>
      <c r="G539" s="459">
        <v>0</v>
      </c>
      <c r="H539" s="459">
        <v>29.143637228184453</v>
      </c>
      <c r="I539" s="459">
        <v>460.67398495779287</v>
      </c>
      <c r="J539" s="752">
        <v>2258.376239243697</v>
      </c>
    </row>
    <row r="540" spans="1:10" x14ac:dyDescent="0.25">
      <c r="A540" s="760" t="s">
        <v>579</v>
      </c>
      <c r="B540" s="459">
        <v>6493.9181830731713</v>
      </c>
      <c r="C540" s="459">
        <v>6413.6453577253651</v>
      </c>
      <c r="D540" s="459">
        <v>80.272825347806304</v>
      </c>
      <c r="E540" s="459">
        <v>542.99197783038403</v>
      </c>
      <c r="F540" s="459">
        <v>2.5564594059810926</v>
      </c>
      <c r="G540" s="459">
        <v>0</v>
      </c>
      <c r="H540" s="459">
        <v>48.061436832444535</v>
      </c>
      <c r="I540" s="459">
        <v>473.45628198769833</v>
      </c>
      <c r="J540" s="752">
        <v>2483.3446669700334</v>
      </c>
    </row>
    <row r="541" spans="1:10" x14ac:dyDescent="0.25">
      <c r="A541" s="760" t="s">
        <v>580</v>
      </c>
      <c r="B541" s="459">
        <v>6932.0953252583304</v>
      </c>
      <c r="C541" s="459">
        <v>6855.4015430788977</v>
      </c>
      <c r="D541" s="459">
        <v>76.693782179432773</v>
      </c>
      <c r="E541" s="459">
        <v>554.24039921670089</v>
      </c>
      <c r="F541" s="459">
        <v>2.5564594059810926</v>
      </c>
      <c r="G541" s="459">
        <v>0</v>
      </c>
      <c r="H541" s="459">
        <v>0</v>
      </c>
      <c r="I541" s="459">
        <v>478.56920079966051</v>
      </c>
      <c r="J541" s="752">
        <v>2652.2153748549313</v>
      </c>
    </row>
    <row r="542" spans="1:10" x14ac:dyDescent="0.25">
      <c r="A542" s="760" t="s">
        <v>581</v>
      </c>
      <c r="B542" s="459">
        <v>7376.9192618990401</v>
      </c>
      <c r="C542" s="459">
        <v>7304.3158147691775</v>
      </c>
      <c r="D542" s="459">
        <v>72.603447129863028</v>
      </c>
      <c r="E542" s="459">
        <v>567.53398812780256</v>
      </c>
      <c r="F542" s="459">
        <v>0.51129188119621849</v>
      </c>
      <c r="G542" s="459">
        <v>0</v>
      </c>
      <c r="H542" s="459">
        <v>0</v>
      </c>
      <c r="I542" s="459">
        <v>571.11303129617602</v>
      </c>
      <c r="J542" s="752">
        <v>2823.4850009182242</v>
      </c>
    </row>
    <row r="543" spans="1:10" x14ac:dyDescent="0.25">
      <c r="A543" s="760" t="s">
        <v>582</v>
      </c>
      <c r="B543" s="459">
        <v>8131.5860785446594</v>
      </c>
      <c r="C543" s="459">
        <v>8062.5616745831694</v>
      </c>
      <c r="D543" s="459">
        <v>69.024403961489497</v>
      </c>
      <c r="E543" s="459">
        <v>583.38403644488528</v>
      </c>
      <c r="F543" s="459">
        <v>1.022583762392437</v>
      </c>
      <c r="G543" s="459">
        <v>0</v>
      </c>
      <c r="H543" s="459">
        <v>41.414642376893696</v>
      </c>
      <c r="I543" s="459">
        <v>569.57915565258736</v>
      </c>
      <c r="J543" s="752">
        <v>3183.3032523276565</v>
      </c>
    </row>
    <row r="544" spans="1:10" x14ac:dyDescent="0.25">
      <c r="A544" s="760" t="s">
        <v>583</v>
      </c>
      <c r="B544" s="459">
        <v>8714.458823108349</v>
      </c>
      <c r="C544" s="459">
        <v>8649.5247541964291</v>
      </c>
      <c r="D544" s="459">
        <v>64.934068911919752</v>
      </c>
      <c r="E544" s="459">
        <v>592.07599842522097</v>
      </c>
      <c r="F544" s="459">
        <v>1.022583762392437</v>
      </c>
      <c r="G544" s="459">
        <v>0</v>
      </c>
      <c r="H544" s="459">
        <v>5.1129188119621851</v>
      </c>
      <c r="I544" s="459">
        <v>561.90977743464418</v>
      </c>
      <c r="J544" s="752">
        <v>3405.0165369860315</v>
      </c>
    </row>
    <row r="545" spans="1:10" x14ac:dyDescent="0.25">
      <c r="A545" s="760" t="s">
        <v>584</v>
      </c>
      <c r="B545" s="459">
        <v>9032.9936650935924</v>
      </c>
      <c r="C545" s="459">
        <v>8972.6612231124382</v>
      </c>
      <c r="D545" s="459">
        <v>60.332441981153785</v>
      </c>
      <c r="E545" s="459">
        <v>596.67762535598695</v>
      </c>
      <c r="F545" s="459">
        <v>0.51129188119621849</v>
      </c>
      <c r="G545" s="459">
        <v>0</v>
      </c>
      <c r="H545" s="459">
        <v>164.63598574518235</v>
      </c>
      <c r="I545" s="459">
        <v>512.82575683980713</v>
      </c>
      <c r="J545" s="752">
        <v>3513.6897717028119</v>
      </c>
    </row>
    <row r="546" spans="1:10" x14ac:dyDescent="0.25">
      <c r="A546" s="760" t="s">
        <v>585</v>
      </c>
      <c r="B546" s="459">
        <v>9706.8763645102081</v>
      </c>
      <c r="C546" s="459">
        <v>9650.6342575786239</v>
      </c>
      <c r="D546" s="459">
        <v>56.242106931584033</v>
      </c>
      <c r="E546" s="459">
        <v>584.4066202072778</v>
      </c>
      <c r="F546" s="459">
        <v>0.51129188119621849</v>
      </c>
      <c r="G546" s="459">
        <v>0</v>
      </c>
      <c r="H546" s="459">
        <v>0</v>
      </c>
      <c r="I546" s="459">
        <v>476.52403327487565</v>
      </c>
      <c r="J546" s="752">
        <v>3713.4186551301495</v>
      </c>
    </row>
    <row r="547" spans="1:10" x14ac:dyDescent="0.25">
      <c r="A547" s="760" t="s">
        <v>586</v>
      </c>
      <c r="B547" s="459">
        <v>10150.16642550733</v>
      </c>
      <c r="C547" s="459">
        <v>10098.525945506512</v>
      </c>
      <c r="D547" s="459">
        <v>51.640480000818066</v>
      </c>
      <c r="E547" s="459">
        <v>582.36145268249288</v>
      </c>
      <c r="F547" s="459">
        <v>0.51129188119621849</v>
      </c>
      <c r="G547" s="459">
        <v>0</v>
      </c>
      <c r="H547" s="459">
        <v>0</v>
      </c>
      <c r="I547" s="459">
        <v>488.28374654238866</v>
      </c>
      <c r="J547" s="752">
        <v>3853.3717115930785</v>
      </c>
    </row>
    <row r="548" spans="1:10" x14ac:dyDescent="0.25">
      <c r="A548" s="760" t="s">
        <v>610</v>
      </c>
      <c r="B548" s="459">
        <v>10706.963284130012</v>
      </c>
      <c r="C548" s="459">
        <v>10659.924431059959</v>
      </c>
      <c r="D548" s="459">
        <v>47.038853070052099</v>
      </c>
      <c r="E548" s="459">
        <v>582.87274456368914</v>
      </c>
      <c r="F548" s="459">
        <v>0.51129188119621849</v>
      </c>
      <c r="G548" s="459">
        <v>0</v>
      </c>
      <c r="H548" s="459">
        <v>0</v>
      </c>
      <c r="I548" s="459">
        <v>371.19790574845462</v>
      </c>
      <c r="J548" s="752">
        <v>4024.2664376945081</v>
      </c>
    </row>
    <row r="549" spans="1:10" x14ac:dyDescent="0.25">
      <c r="A549" s="760" t="s">
        <v>588</v>
      </c>
      <c r="B549" s="459">
        <v>11623.709627114831</v>
      </c>
      <c r="C549" s="459">
        <v>11581.272400975546</v>
      </c>
      <c r="D549" s="459">
        <v>42.437226139286132</v>
      </c>
      <c r="E549" s="459">
        <v>582.36145268249288</v>
      </c>
      <c r="F549" s="459">
        <v>0.51129188119621849</v>
      </c>
      <c r="G549" s="459">
        <v>0</v>
      </c>
      <c r="H549" s="459">
        <v>0</v>
      </c>
      <c r="I549" s="459">
        <v>348.1897710946248</v>
      </c>
      <c r="J549" s="752">
        <v>4328.6447052898466</v>
      </c>
    </row>
    <row r="550" spans="1:10" x14ac:dyDescent="0.25">
      <c r="A550" s="760" t="s">
        <v>589</v>
      </c>
      <c r="B550" s="459">
        <v>12086.428779597409</v>
      </c>
      <c r="C550" s="459">
        <v>12048.593180388889</v>
      </c>
      <c r="D550" s="459">
        <v>37.32430732732395</v>
      </c>
      <c r="E550" s="459">
        <v>576.22595010813825</v>
      </c>
      <c r="F550" s="459">
        <v>0.51129188119621849</v>
      </c>
      <c r="G550" s="459">
        <v>0</v>
      </c>
      <c r="H550" s="459">
        <v>0</v>
      </c>
      <c r="I550" s="459">
        <v>391.64958099630337</v>
      </c>
      <c r="J550" s="752">
        <v>4477.7818537334788</v>
      </c>
    </row>
    <row r="551" spans="1:10" x14ac:dyDescent="0.25">
      <c r="A551" s="760" t="s">
        <v>590</v>
      </c>
      <c r="B551" s="459">
        <v>12914.210335254087</v>
      </c>
      <c r="C551" s="459">
        <v>12914.210335254087</v>
      </c>
      <c r="D551" s="459">
        <v>0</v>
      </c>
      <c r="E551" s="459">
        <v>567.0226962466063</v>
      </c>
      <c r="F551" s="459">
        <v>0</v>
      </c>
      <c r="G551" s="459">
        <v>0</v>
      </c>
      <c r="H551" s="459">
        <v>0</v>
      </c>
      <c r="I551" s="459">
        <v>348.1897710946248</v>
      </c>
      <c r="J551" s="752">
        <v>4755.5642713411698</v>
      </c>
    </row>
    <row r="552" spans="1:10" x14ac:dyDescent="0.25">
      <c r="A552" s="760" t="s">
        <v>591</v>
      </c>
      <c r="B552" s="459">
        <v>13568.15265130405</v>
      </c>
      <c r="C552" s="459">
        <v>13568.15265130405</v>
      </c>
      <c r="D552" s="459">
        <v>0</v>
      </c>
      <c r="E552" s="459">
        <v>563.95494495942899</v>
      </c>
      <c r="F552" s="459">
        <v>0</v>
      </c>
      <c r="G552" s="459">
        <v>0</v>
      </c>
      <c r="H552" s="459">
        <v>0</v>
      </c>
      <c r="I552" s="459">
        <v>368.1301544612773</v>
      </c>
      <c r="J552" s="752">
        <v>4968.9363128929972</v>
      </c>
    </row>
    <row r="553" spans="1:10" x14ac:dyDescent="0.25">
      <c r="A553" s="760" t="s">
        <v>592</v>
      </c>
      <c r="B553" s="459">
        <v>14268.111236661673</v>
      </c>
      <c r="C553" s="459">
        <v>14268.111236661673</v>
      </c>
      <c r="D553" s="459">
        <v>0</v>
      </c>
      <c r="E553" s="459">
        <v>554.24039921670089</v>
      </c>
      <c r="F553" s="459">
        <v>0</v>
      </c>
      <c r="G553" s="459">
        <v>0</v>
      </c>
      <c r="H553" s="459">
        <v>85.385744159768493</v>
      </c>
      <c r="I553" s="459">
        <v>408.01092119458235</v>
      </c>
      <c r="J553" s="752">
        <v>5189.1013022604211</v>
      </c>
    </row>
    <row r="554" spans="1:10" x14ac:dyDescent="0.25">
      <c r="A554" s="760" t="s">
        <v>593</v>
      </c>
      <c r="B554" s="459">
        <v>14689.927038648553</v>
      </c>
      <c r="C554" s="459">
        <v>14689.927038648553</v>
      </c>
      <c r="D554" s="459">
        <v>0</v>
      </c>
      <c r="E554" s="459">
        <v>545.03714535516895</v>
      </c>
      <c r="F554" s="459">
        <v>0</v>
      </c>
      <c r="G554" s="459">
        <v>0</v>
      </c>
      <c r="H554" s="459">
        <v>47.038853070052099</v>
      </c>
      <c r="I554" s="459">
        <v>415.68029941252564</v>
      </c>
      <c r="J554" s="752">
        <v>5321.5258994902424</v>
      </c>
    </row>
    <row r="555" spans="1:10" x14ac:dyDescent="0.25">
      <c r="A555" s="760" t="s">
        <v>594</v>
      </c>
      <c r="B555" s="459">
        <v>15041.184561030355</v>
      </c>
      <c r="C555" s="459">
        <v>15041.184561030355</v>
      </c>
      <c r="D555" s="459">
        <v>0</v>
      </c>
      <c r="E555" s="459">
        <v>533.27743208765594</v>
      </c>
      <c r="F555" s="459">
        <v>0</v>
      </c>
      <c r="G555" s="459">
        <v>0</v>
      </c>
      <c r="H555" s="459">
        <v>79.25024158541386</v>
      </c>
      <c r="I555" s="459">
        <v>445.33522852190629</v>
      </c>
      <c r="J555" s="752">
        <v>5429.9197783038408</v>
      </c>
    </row>
    <row r="556" spans="1:10" x14ac:dyDescent="0.25">
      <c r="A556" s="760" t="s">
        <v>595</v>
      </c>
      <c r="B556" s="459">
        <v>15489.587540839439</v>
      </c>
      <c r="C556" s="459">
        <v>15489.587540839439</v>
      </c>
      <c r="D556" s="459">
        <v>0</v>
      </c>
      <c r="E556" s="459">
        <v>510.78058931502227</v>
      </c>
      <c r="F556" s="776">
        <v>0</v>
      </c>
      <c r="G556" s="459">
        <v>0</v>
      </c>
      <c r="H556" s="459">
        <v>0</v>
      </c>
      <c r="I556" s="459">
        <v>517.4273837705731</v>
      </c>
      <c r="J556" s="752">
        <v>5569.5024618704083</v>
      </c>
    </row>
    <row r="557" spans="1:10" x14ac:dyDescent="0.25">
      <c r="A557" s="760" t="s">
        <v>598</v>
      </c>
      <c r="B557" s="459">
        <v>16147</v>
      </c>
      <c r="C557" s="459">
        <v>16147</v>
      </c>
      <c r="D557" s="459">
        <v>0</v>
      </c>
      <c r="E557" s="459">
        <v>502</v>
      </c>
      <c r="F557" s="776">
        <v>0</v>
      </c>
      <c r="G557" s="459">
        <v>0</v>
      </c>
      <c r="H557" s="459">
        <v>0</v>
      </c>
      <c r="I557" s="459">
        <v>904</v>
      </c>
      <c r="J557" s="752">
        <v>5777</v>
      </c>
    </row>
    <row r="558" spans="1:10" x14ac:dyDescent="0.25">
      <c r="A558" s="760" t="s">
        <v>599</v>
      </c>
      <c r="B558" s="777">
        <v>17231</v>
      </c>
      <c r="C558" s="777">
        <v>17231</v>
      </c>
      <c r="D558" s="777">
        <v>0</v>
      </c>
      <c r="E558" s="777">
        <v>485</v>
      </c>
      <c r="F558" s="776">
        <v>0</v>
      </c>
      <c r="G558" s="777">
        <v>0</v>
      </c>
      <c r="H558" s="777">
        <v>238</v>
      </c>
      <c r="I558" s="777">
        <v>1310</v>
      </c>
      <c r="J558" s="778">
        <v>6133</v>
      </c>
    </row>
    <row r="559" spans="1:10" x14ac:dyDescent="0.25">
      <c r="A559" s="760" t="s">
        <v>600</v>
      </c>
      <c r="B559" s="777">
        <v>18585</v>
      </c>
      <c r="C559" s="777">
        <v>18585</v>
      </c>
      <c r="D559" s="777">
        <v>0</v>
      </c>
      <c r="E559" s="777">
        <v>469</v>
      </c>
      <c r="F559" s="776">
        <v>0</v>
      </c>
      <c r="G559" s="777">
        <v>0</v>
      </c>
      <c r="H559" s="777">
        <v>0</v>
      </c>
      <c r="I559" s="777">
        <v>1332</v>
      </c>
      <c r="J559" s="778">
        <v>6596</v>
      </c>
    </row>
    <row r="560" spans="1:10" x14ac:dyDescent="0.25">
      <c r="A560" s="760">
        <v>38352</v>
      </c>
      <c r="B560" s="777">
        <v>19594</v>
      </c>
      <c r="C560" s="777">
        <v>19594</v>
      </c>
      <c r="D560" s="777">
        <v>0</v>
      </c>
      <c r="E560" s="777">
        <v>446</v>
      </c>
      <c r="F560" s="776">
        <v>0</v>
      </c>
      <c r="G560" s="777">
        <v>0</v>
      </c>
      <c r="H560" s="777">
        <v>0</v>
      </c>
      <c r="I560" s="777">
        <v>1198</v>
      </c>
      <c r="J560" s="778">
        <v>6935</v>
      </c>
    </row>
    <row r="561" spans="1:10" x14ac:dyDescent="0.25">
      <c r="A561" s="759">
        <v>38717</v>
      </c>
      <c r="B561" s="777">
        <v>20918</v>
      </c>
      <c r="C561" s="777">
        <v>20918</v>
      </c>
      <c r="D561" s="777">
        <v>0</v>
      </c>
      <c r="E561" s="777">
        <v>428</v>
      </c>
      <c r="F561" s="776">
        <v>0</v>
      </c>
      <c r="G561" s="777">
        <v>0</v>
      </c>
      <c r="H561" s="777">
        <v>0</v>
      </c>
      <c r="I561" s="777">
        <v>1339</v>
      </c>
      <c r="J561" s="778">
        <v>7394</v>
      </c>
    </row>
    <row r="562" spans="1:10" x14ac:dyDescent="0.25">
      <c r="A562" s="760">
        <v>39082</v>
      </c>
      <c r="B562" s="459">
        <v>21765</v>
      </c>
      <c r="C562" s="459">
        <v>21765</v>
      </c>
      <c r="D562" s="459">
        <v>0</v>
      </c>
      <c r="E562" s="459">
        <v>409</v>
      </c>
      <c r="F562" s="459">
        <v>0</v>
      </c>
      <c r="G562" s="459">
        <v>0</v>
      </c>
      <c r="H562" s="459">
        <v>0</v>
      </c>
      <c r="I562" s="459">
        <v>1283</v>
      </c>
      <c r="J562" s="752">
        <v>7686</v>
      </c>
    </row>
    <row r="563" spans="1:10" x14ac:dyDescent="0.25">
      <c r="A563" s="760"/>
      <c r="B563" s="459"/>
      <c r="C563" s="459"/>
      <c r="D563" s="459"/>
      <c r="E563" s="459"/>
      <c r="F563" s="459"/>
      <c r="G563" s="459"/>
      <c r="H563" s="459"/>
      <c r="I563" s="459"/>
      <c r="J563" s="752"/>
    </row>
    <row r="564" spans="1:10" ht="14.4" x14ac:dyDescent="0.25">
      <c r="A564" s="749" t="s">
        <v>550</v>
      </c>
      <c r="B564" s="459">
        <v>21764.787</v>
      </c>
      <c r="C564" s="459">
        <v>21764.787</v>
      </c>
      <c r="D564" s="459">
        <v>0</v>
      </c>
      <c r="E564" s="459">
        <v>408.93099999999998</v>
      </c>
      <c r="F564" s="459">
        <v>0</v>
      </c>
      <c r="G564" s="459">
        <v>0</v>
      </c>
      <c r="H564" s="459">
        <v>0</v>
      </c>
      <c r="I564" s="459">
        <v>1283</v>
      </c>
      <c r="J564" s="752">
        <v>7685.8217888999998</v>
      </c>
    </row>
    <row r="565" spans="1:10" x14ac:dyDescent="0.25">
      <c r="A565" s="749">
        <v>39447</v>
      </c>
      <c r="B565" s="459">
        <v>22029.469000000001</v>
      </c>
      <c r="C565" s="459">
        <v>22029.469000000001</v>
      </c>
      <c r="D565" s="459">
        <v>0</v>
      </c>
      <c r="E565" s="459">
        <v>392.23399999999998</v>
      </c>
      <c r="F565" s="459">
        <v>0</v>
      </c>
      <c r="G565" s="459">
        <v>0</v>
      </c>
      <c r="H565" s="459">
        <v>0</v>
      </c>
      <c r="I565" s="459">
        <v>1167.24</v>
      </c>
      <c r="J565" s="752">
        <v>7771.5199209000002</v>
      </c>
    </row>
    <row r="566" spans="1:10" x14ac:dyDescent="0.25">
      <c r="A566" s="749">
        <v>39813</v>
      </c>
      <c r="B566" s="459">
        <v>22372.293000000001</v>
      </c>
      <c r="C566" s="459">
        <v>22372.293000000001</v>
      </c>
      <c r="D566" s="459">
        <v>0</v>
      </c>
      <c r="E566" s="459">
        <v>380.11500000000001</v>
      </c>
      <c r="F566" s="459">
        <v>0</v>
      </c>
      <c r="G566" s="459">
        <v>0</v>
      </c>
      <c r="H566" s="459">
        <v>0</v>
      </c>
      <c r="I566" s="459">
        <v>1321.2180000000001</v>
      </c>
      <c r="J566" s="752">
        <v>7890.7265778000001</v>
      </c>
    </row>
    <row r="567" spans="1:10" x14ac:dyDescent="0.25">
      <c r="A567" s="749">
        <v>40178</v>
      </c>
      <c r="B567" s="459">
        <v>25421.535</v>
      </c>
      <c r="C567" s="459">
        <v>25421.535</v>
      </c>
      <c r="D567" s="459">
        <v>0</v>
      </c>
      <c r="E567" s="459">
        <v>365.28699999999998</v>
      </c>
      <c r="F567" s="459">
        <v>0</v>
      </c>
      <c r="G567" s="459">
        <v>0</v>
      </c>
      <c r="H567" s="459">
        <v>172.5</v>
      </c>
      <c r="I567" s="459">
        <v>429.327</v>
      </c>
      <c r="J567" s="752">
        <v>8982.5000230000005</v>
      </c>
    </row>
    <row r="568" spans="1:10" ht="24.75" customHeight="1" x14ac:dyDescent="0.25">
      <c r="A568" s="768"/>
      <c r="B568" s="769" t="s">
        <v>252</v>
      </c>
      <c r="C568" s="443"/>
      <c r="D568" s="443"/>
      <c r="E568" s="443"/>
      <c r="F568" s="443"/>
      <c r="G568" s="443"/>
      <c r="H568" s="443"/>
      <c r="I568" s="443"/>
      <c r="J568" s="774"/>
    </row>
    <row r="569" spans="1:10" x14ac:dyDescent="0.25">
      <c r="A569" s="760" t="s">
        <v>586</v>
      </c>
      <c r="B569" s="459">
        <v>690.24403961489497</v>
      </c>
      <c r="C569" s="459">
        <v>690.24403961489497</v>
      </c>
      <c r="D569" s="459">
        <v>0</v>
      </c>
      <c r="E569" s="459">
        <v>0</v>
      </c>
      <c r="F569" s="459">
        <v>0</v>
      </c>
      <c r="G569" s="459">
        <v>0</v>
      </c>
      <c r="H569" s="459">
        <v>0</v>
      </c>
      <c r="I569" s="459">
        <v>0</v>
      </c>
      <c r="J569" s="752">
        <v>266.32867986838585</v>
      </c>
    </row>
    <row r="570" spans="1:10" x14ac:dyDescent="0.25">
      <c r="A570" s="760" t="s">
        <v>610</v>
      </c>
      <c r="B570" s="459">
        <v>1625.9081822039748</v>
      </c>
      <c r="C570" s="459">
        <v>1625.9081822039748</v>
      </c>
      <c r="D570" s="459">
        <v>0</v>
      </c>
      <c r="E570" s="459">
        <v>0</v>
      </c>
      <c r="F570" s="459">
        <v>0</v>
      </c>
      <c r="G570" s="459">
        <v>0</v>
      </c>
      <c r="H570" s="459">
        <v>0</v>
      </c>
      <c r="I570" s="459">
        <v>112.48421386316807</v>
      </c>
      <c r="J570" s="752">
        <v>637.3361225369332</v>
      </c>
    </row>
    <row r="571" spans="1:10" x14ac:dyDescent="0.25">
      <c r="A571" s="760" t="s">
        <v>588</v>
      </c>
      <c r="B571" s="459">
        <v>2991.0575049978784</v>
      </c>
      <c r="C571" s="459">
        <v>2991.0575049978784</v>
      </c>
      <c r="D571" s="459">
        <v>0</v>
      </c>
      <c r="E571" s="459">
        <v>0</v>
      </c>
      <c r="F571" s="459">
        <v>0</v>
      </c>
      <c r="G571" s="459">
        <v>0</v>
      </c>
      <c r="H571" s="459">
        <v>255.64594059810923</v>
      </c>
      <c r="I571" s="459">
        <v>686.15370456532526</v>
      </c>
      <c r="J571" s="752">
        <v>1178.7883286032477</v>
      </c>
    </row>
    <row r="572" spans="1:10" x14ac:dyDescent="0.25">
      <c r="A572" s="760" t="s">
        <v>589</v>
      </c>
      <c r="B572" s="459">
        <v>4814.3243533435934</v>
      </c>
      <c r="C572" s="459">
        <v>4814.3243533435934</v>
      </c>
      <c r="D572" s="459">
        <v>0</v>
      </c>
      <c r="E572" s="459">
        <v>0</v>
      </c>
      <c r="F572" s="459">
        <v>13.293588911101681</v>
      </c>
      <c r="G572" s="459">
        <v>0</v>
      </c>
      <c r="H572" s="459">
        <v>224.96842772633613</v>
      </c>
      <c r="I572" s="459">
        <v>1246.5296063563808</v>
      </c>
      <c r="J572" s="752">
        <v>1906.8141450188514</v>
      </c>
    </row>
    <row r="573" spans="1:10" x14ac:dyDescent="0.25">
      <c r="A573" s="760" t="s">
        <v>590</v>
      </c>
      <c r="B573" s="459">
        <v>6006.6570202931753</v>
      </c>
      <c r="C573" s="459">
        <v>6006.6570202931753</v>
      </c>
      <c r="D573" s="459">
        <v>0</v>
      </c>
      <c r="E573" s="459">
        <v>0</v>
      </c>
      <c r="F573" s="459">
        <v>21.985550891437395</v>
      </c>
      <c r="G573" s="459">
        <v>0</v>
      </c>
      <c r="H573" s="459">
        <v>89.476079209338238</v>
      </c>
      <c r="I573" s="459">
        <v>1660.6760301253178</v>
      </c>
      <c r="J573" s="752">
        <v>2392.5890511761963</v>
      </c>
    </row>
    <row r="574" spans="1:10" x14ac:dyDescent="0.25">
      <c r="A574" s="760" t="s">
        <v>591</v>
      </c>
      <c r="B574" s="459">
        <v>7195.4106440743826</v>
      </c>
      <c r="C574" s="459">
        <v>7195.4106440743826</v>
      </c>
      <c r="D574" s="459">
        <v>0</v>
      </c>
      <c r="E574" s="459">
        <v>0</v>
      </c>
      <c r="F574" s="459">
        <v>24.030718416222268</v>
      </c>
      <c r="G574" s="459">
        <v>0</v>
      </c>
      <c r="H574" s="459">
        <v>350.74623050060586</v>
      </c>
      <c r="I574" s="459">
        <v>2207.2470511240754</v>
      </c>
      <c r="J574" s="752">
        <v>2881.9857707617839</v>
      </c>
    </row>
    <row r="575" spans="1:10" x14ac:dyDescent="0.25">
      <c r="A575" s="760" t="s">
        <v>592</v>
      </c>
      <c r="B575" s="459">
        <v>8241.0025411206498</v>
      </c>
      <c r="C575" s="459">
        <v>8241.0025411206498</v>
      </c>
      <c r="D575" s="459">
        <v>0</v>
      </c>
      <c r="E575" s="459">
        <v>0</v>
      </c>
      <c r="F575" s="459">
        <v>44.482393664071012</v>
      </c>
      <c r="G575" s="459">
        <v>0</v>
      </c>
      <c r="H575" s="459">
        <v>501.57733545349032</v>
      </c>
      <c r="I575" s="459">
        <v>2840.2264000449936</v>
      </c>
      <c r="J575" s="752">
        <v>3316.239141438673</v>
      </c>
    </row>
    <row r="576" spans="1:10" x14ac:dyDescent="0.25">
      <c r="A576" s="760" t="s">
        <v>593</v>
      </c>
      <c r="B576" s="459">
        <v>9216.5474504430349</v>
      </c>
      <c r="C576" s="459">
        <v>9216.5474504430349</v>
      </c>
      <c r="D576" s="459">
        <v>0</v>
      </c>
      <c r="E576" s="459">
        <v>0</v>
      </c>
      <c r="F576" s="459">
        <v>256.15723247930549</v>
      </c>
      <c r="G576" s="459">
        <v>0</v>
      </c>
      <c r="H576" s="459">
        <v>195.31349861695546</v>
      </c>
      <c r="I576" s="459">
        <v>3297.321341834413</v>
      </c>
      <c r="J576" s="752">
        <v>3730.8968570888064</v>
      </c>
    </row>
    <row r="577" spans="1:10" x14ac:dyDescent="0.25">
      <c r="A577" s="760" t="s">
        <v>594</v>
      </c>
      <c r="B577" s="459">
        <v>10121.534080160342</v>
      </c>
      <c r="C577" s="459">
        <v>10121.534080160342</v>
      </c>
      <c r="D577" s="459">
        <v>0</v>
      </c>
      <c r="E577" s="459">
        <v>0</v>
      </c>
      <c r="F577" s="459">
        <v>15.338756435886555</v>
      </c>
      <c r="G577" s="459">
        <v>0</v>
      </c>
      <c r="H577" s="459">
        <v>268.93952950921096</v>
      </c>
      <c r="I577" s="459">
        <v>3805.034179862258</v>
      </c>
      <c r="J577" s="752">
        <v>4121.0125624415214</v>
      </c>
    </row>
    <row r="578" spans="1:10" x14ac:dyDescent="0.25">
      <c r="A578" s="760" t="s">
        <v>595</v>
      </c>
      <c r="B578" s="459">
        <v>10887.960610073473</v>
      </c>
      <c r="C578" s="459">
        <v>10887.960610073473</v>
      </c>
      <c r="D578" s="459">
        <v>0</v>
      </c>
      <c r="E578" s="459">
        <v>0</v>
      </c>
      <c r="F578" s="459">
        <v>57.775982575172691</v>
      </c>
      <c r="G578" s="459">
        <v>0</v>
      </c>
      <c r="H578" s="459">
        <v>181.50861782465756</v>
      </c>
      <c r="I578" s="459">
        <v>4020.2880618458662</v>
      </c>
      <c r="J578" s="752">
        <v>4459.9990796746142</v>
      </c>
    </row>
    <row r="579" spans="1:10" x14ac:dyDescent="0.25">
      <c r="A579" s="760" t="s">
        <v>598</v>
      </c>
      <c r="B579" s="459">
        <v>11594</v>
      </c>
      <c r="C579" s="459">
        <v>11594</v>
      </c>
      <c r="D579" s="459">
        <v>0</v>
      </c>
      <c r="E579" s="459">
        <v>0</v>
      </c>
      <c r="F579" s="459">
        <v>115</v>
      </c>
      <c r="G579" s="459">
        <v>0</v>
      </c>
      <c r="H579" s="459">
        <v>414</v>
      </c>
      <c r="I579" s="459">
        <v>4152</v>
      </c>
      <c r="J579" s="752">
        <v>4787</v>
      </c>
    </row>
    <row r="580" spans="1:10" x14ac:dyDescent="0.25">
      <c r="A580" s="760" t="s">
        <v>599</v>
      </c>
      <c r="B580" s="459">
        <v>12176</v>
      </c>
      <c r="C580" s="459">
        <v>12176</v>
      </c>
      <c r="D580" s="459">
        <v>0</v>
      </c>
      <c r="E580" s="459">
        <v>0</v>
      </c>
      <c r="F580" s="459">
        <v>116</v>
      </c>
      <c r="G580" s="459">
        <v>0</v>
      </c>
      <c r="H580" s="459">
        <v>890</v>
      </c>
      <c r="I580" s="459">
        <v>1886</v>
      </c>
      <c r="J580" s="752">
        <v>5068</v>
      </c>
    </row>
    <row r="581" spans="1:10" x14ac:dyDescent="0.25">
      <c r="A581" s="760" t="s">
        <v>600</v>
      </c>
      <c r="B581" s="459">
        <v>13073</v>
      </c>
      <c r="C581" s="459">
        <v>13073</v>
      </c>
      <c r="D581" s="459">
        <v>0</v>
      </c>
      <c r="E581" s="459">
        <v>0</v>
      </c>
      <c r="F581" s="459">
        <v>116</v>
      </c>
      <c r="G581" s="459">
        <v>0</v>
      </c>
      <c r="H581" s="459">
        <v>830</v>
      </c>
      <c r="I581" s="459">
        <v>2003</v>
      </c>
      <c r="J581" s="752">
        <v>5486</v>
      </c>
    </row>
    <row r="582" spans="1:10" x14ac:dyDescent="0.25">
      <c r="A582" s="760" t="s">
        <v>601</v>
      </c>
      <c r="B582" s="459">
        <v>14060</v>
      </c>
      <c r="C582" s="459">
        <v>14060</v>
      </c>
      <c r="D582" s="459">
        <v>0</v>
      </c>
      <c r="E582" s="459">
        <v>0</v>
      </c>
      <c r="F582" s="459">
        <v>116</v>
      </c>
      <c r="G582" s="459">
        <v>0</v>
      </c>
      <c r="H582" s="459">
        <v>894</v>
      </c>
      <c r="I582" s="459">
        <v>1973</v>
      </c>
      <c r="J582" s="752">
        <v>5945</v>
      </c>
    </row>
    <row r="583" spans="1:10" x14ac:dyDescent="0.25">
      <c r="A583" s="759">
        <v>38717</v>
      </c>
      <c r="B583" s="459">
        <v>15052</v>
      </c>
      <c r="C583" s="459">
        <v>15052</v>
      </c>
      <c r="D583" s="459">
        <v>0</v>
      </c>
      <c r="E583" s="459">
        <v>0</v>
      </c>
      <c r="F583" s="459">
        <v>125</v>
      </c>
      <c r="G583" s="459">
        <v>0</v>
      </c>
      <c r="H583" s="459">
        <v>696</v>
      </c>
      <c r="I583" s="459">
        <v>1924</v>
      </c>
      <c r="J583" s="752">
        <v>6418</v>
      </c>
    </row>
    <row r="584" spans="1:10" x14ac:dyDescent="0.25">
      <c r="A584" s="760" t="s">
        <v>602</v>
      </c>
      <c r="B584" s="459">
        <v>15805</v>
      </c>
      <c r="C584" s="459">
        <v>15805</v>
      </c>
      <c r="D584" s="459">
        <v>0</v>
      </c>
      <c r="E584" s="459">
        <v>0</v>
      </c>
      <c r="F584" s="459">
        <v>126</v>
      </c>
      <c r="G584" s="459">
        <v>0</v>
      </c>
      <c r="H584" s="459">
        <v>200</v>
      </c>
      <c r="I584" s="459">
        <v>1740</v>
      </c>
      <c r="J584" s="752">
        <v>6803</v>
      </c>
    </row>
    <row r="585" spans="1:10" x14ac:dyDescent="0.25">
      <c r="A585" s="760"/>
      <c r="B585" s="459"/>
      <c r="C585" s="459"/>
      <c r="D585" s="459"/>
      <c r="E585" s="459"/>
      <c r="F585" s="459"/>
      <c r="G585" s="459"/>
      <c r="H585" s="459"/>
      <c r="I585" s="459"/>
      <c r="J585" s="752"/>
    </row>
    <row r="586" spans="1:10" ht="14.4" x14ac:dyDescent="0.25">
      <c r="A586" s="749" t="s">
        <v>550</v>
      </c>
      <c r="B586" s="459">
        <v>15804.523999999999</v>
      </c>
      <c r="C586" s="459">
        <v>15804.523999999999</v>
      </c>
      <c r="D586" s="459">
        <v>0</v>
      </c>
      <c r="E586" s="459">
        <v>0</v>
      </c>
      <c r="F586" s="459">
        <v>125.986</v>
      </c>
      <c r="G586" s="459">
        <v>0</v>
      </c>
      <c r="H586" s="459">
        <v>200</v>
      </c>
      <c r="I586" s="459">
        <v>1739.799</v>
      </c>
      <c r="J586" s="752">
        <v>6802.8822190000001</v>
      </c>
    </row>
    <row r="587" spans="1:10" x14ac:dyDescent="0.25">
      <c r="A587" s="749">
        <v>39447</v>
      </c>
      <c r="B587" s="459">
        <v>15704.474</v>
      </c>
      <c r="C587" s="459">
        <v>15704.474</v>
      </c>
      <c r="D587" s="459">
        <v>0</v>
      </c>
      <c r="E587" s="459">
        <v>0</v>
      </c>
      <c r="F587" s="459">
        <v>451.81700000000001</v>
      </c>
      <c r="G587" s="459">
        <v>0</v>
      </c>
      <c r="H587" s="459">
        <v>62.5</v>
      </c>
      <c r="I587" s="459">
        <v>2223.2579999999998</v>
      </c>
      <c r="J587" s="752">
        <v>6826.4353816000003</v>
      </c>
    </row>
    <row r="588" spans="1:10" x14ac:dyDescent="0.25">
      <c r="A588" s="749">
        <v>39813</v>
      </c>
      <c r="B588" s="459">
        <v>15319.028</v>
      </c>
      <c r="C588" s="459">
        <v>15319.028</v>
      </c>
      <c r="D588" s="459">
        <v>0</v>
      </c>
      <c r="E588" s="459">
        <v>0</v>
      </c>
      <c r="F588" s="459">
        <v>416.68700000000001</v>
      </c>
      <c r="G588" s="459">
        <v>0</v>
      </c>
      <c r="H588" s="459">
        <v>79.512</v>
      </c>
      <c r="I588" s="459">
        <v>1663.232</v>
      </c>
      <c r="J588" s="752">
        <v>6724.3693966999999</v>
      </c>
    </row>
    <row r="589" spans="1:10" x14ac:dyDescent="0.25">
      <c r="A589" s="749">
        <v>40178</v>
      </c>
      <c r="B589" s="459">
        <v>15706.87</v>
      </c>
      <c r="C589" s="459">
        <v>15706.87</v>
      </c>
      <c r="D589" s="459">
        <v>0</v>
      </c>
      <c r="E589" s="459">
        <v>0</v>
      </c>
      <c r="F589" s="459">
        <v>116.541</v>
      </c>
      <c r="G589" s="459">
        <v>0</v>
      </c>
      <c r="H589" s="459">
        <v>0</v>
      </c>
      <c r="I589" s="459">
        <v>1649.7260000000001</v>
      </c>
      <c r="J589" s="752">
        <v>6958.9860805999997</v>
      </c>
    </row>
    <row r="590" spans="1:10" ht="24.75" customHeight="1" x14ac:dyDescent="0.25">
      <c r="A590" s="456"/>
      <c r="B590" s="423" t="s">
        <v>253</v>
      </c>
      <c r="C590" s="423"/>
      <c r="D590" s="423"/>
      <c r="E590" s="423"/>
      <c r="F590" s="423"/>
      <c r="G590" s="423"/>
      <c r="H590" s="423"/>
      <c r="I590" s="423"/>
      <c r="J590" s="423"/>
    </row>
    <row r="591" spans="1:10" x14ac:dyDescent="0.25">
      <c r="A591" s="760" t="s">
        <v>551</v>
      </c>
      <c r="B591" s="459">
        <v>480.61436832444537</v>
      </c>
      <c r="C591" s="459">
        <v>154.41014812125798</v>
      </c>
      <c r="D591" s="459">
        <v>325.69292832199119</v>
      </c>
      <c r="E591" s="459">
        <v>447.3803960466912</v>
      </c>
      <c r="F591" s="459">
        <v>0</v>
      </c>
      <c r="G591" s="459">
        <v>0</v>
      </c>
      <c r="H591" s="459">
        <v>0</v>
      </c>
      <c r="I591" s="459">
        <v>0</v>
      </c>
      <c r="J591" s="752">
        <v>218.13387569756523</v>
      </c>
    </row>
    <row r="592" spans="1:10" x14ac:dyDescent="0.25">
      <c r="A592" s="760" t="s">
        <v>552</v>
      </c>
      <c r="B592" s="459">
        <v>533.78872396885208</v>
      </c>
      <c r="C592" s="459">
        <v>206.56192000327226</v>
      </c>
      <c r="D592" s="459">
        <v>327.22680396557985</v>
      </c>
      <c r="E592" s="459">
        <v>541.96939406799163</v>
      </c>
      <c r="F592" s="459">
        <v>0</v>
      </c>
      <c r="G592" s="459">
        <v>0</v>
      </c>
      <c r="H592" s="459">
        <v>0</v>
      </c>
      <c r="I592" s="459">
        <v>0</v>
      </c>
      <c r="J592" s="752">
        <v>240.07768461313867</v>
      </c>
    </row>
    <row r="593" spans="1:10" x14ac:dyDescent="0.25">
      <c r="A593" s="760" t="s">
        <v>553</v>
      </c>
      <c r="B593" s="459">
        <v>538.39035089961806</v>
      </c>
      <c r="C593" s="459">
        <v>207.58450376566472</v>
      </c>
      <c r="D593" s="459">
        <v>330.29455525275716</v>
      </c>
      <c r="E593" s="459">
        <v>654.45360793115969</v>
      </c>
      <c r="F593" s="459">
        <v>0</v>
      </c>
      <c r="G593" s="459">
        <v>0</v>
      </c>
      <c r="H593" s="459">
        <v>0</v>
      </c>
      <c r="I593" s="459">
        <v>0</v>
      </c>
      <c r="J593" s="752">
        <v>241.75588275690066</v>
      </c>
    </row>
    <row r="594" spans="1:10" x14ac:dyDescent="0.25">
      <c r="A594" s="760" t="s">
        <v>489</v>
      </c>
      <c r="B594" s="459">
        <v>560.88719367225167</v>
      </c>
      <c r="C594" s="459">
        <v>233.66038970667185</v>
      </c>
      <c r="D594" s="459">
        <v>327.22680396557985</v>
      </c>
      <c r="E594" s="459">
        <v>512.82575683980713</v>
      </c>
      <c r="F594" s="459">
        <v>0</v>
      </c>
      <c r="G594" s="459">
        <v>0</v>
      </c>
      <c r="H594" s="459">
        <v>0</v>
      </c>
      <c r="I594" s="459">
        <v>0</v>
      </c>
      <c r="J594" s="752">
        <v>252.28823033116734</v>
      </c>
    </row>
    <row r="595" spans="1:10" x14ac:dyDescent="0.25">
      <c r="A595" s="760" t="s">
        <v>554</v>
      </c>
      <c r="B595" s="459">
        <v>607.41475486110755</v>
      </c>
      <c r="C595" s="459">
        <v>283.76699406390128</v>
      </c>
      <c r="D595" s="459">
        <v>324.15905267840253</v>
      </c>
      <c r="E595" s="459">
        <v>587.474371494455</v>
      </c>
      <c r="F595" s="459">
        <v>0</v>
      </c>
      <c r="G595" s="459">
        <v>0</v>
      </c>
      <c r="H595" s="459">
        <v>0</v>
      </c>
      <c r="I595" s="459">
        <v>0</v>
      </c>
      <c r="J595" s="752">
        <v>275.59653124369652</v>
      </c>
    </row>
    <row r="596" spans="1:10" x14ac:dyDescent="0.25">
      <c r="A596" s="760" t="s">
        <v>555</v>
      </c>
      <c r="B596" s="459">
        <v>641.67131090125417</v>
      </c>
      <c r="C596" s="459">
        <v>327.22680396557985</v>
      </c>
      <c r="D596" s="459">
        <v>314.44450693567438</v>
      </c>
      <c r="E596" s="459">
        <v>927.48347248994037</v>
      </c>
      <c r="F596" s="459">
        <v>0</v>
      </c>
      <c r="G596" s="459">
        <v>0</v>
      </c>
      <c r="H596" s="459">
        <v>0</v>
      </c>
      <c r="I596" s="459">
        <v>61.866317624742436</v>
      </c>
      <c r="J596" s="752">
        <v>291.76161092222736</v>
      </c>
    </row>
    <row r="597" spans="1:10" x14ac:dyDescent="0.25">
      <c r="A597" s="760" t="s">
        <v>556</v>
      </c>
      <c r="B597" s="459">
        <v>665.1907374362803</v>
      </c>
      <c r="C597" s="459">
        <v>355.85914931256809</v>
      </c>
      <c r="D597" s="459">
        <v>309.33158812371221</v>
      </c>
      <c r="E597" s="459">
        <v>1069.6226154624892</v>
      </c>
      <c r="F597" s="459">
        <v>0</v>
      </c>
      <c r="G597" s="459">
        <v>0</v>
      </c>
      <c r="H597" s="459">
        <v>0</v>
      </c>
      <c r="I597" s="459">
        <v>63.911485149527309</v>
      </c>
      <c r="J597" s="752">
        <v>303.94824648676263</v>
      </c>
    </row>
    <row r="598" spans="1:10" x14ac:dyDescent="0.25">
      <c r="A598" s="760" t="s">
        <v>557</v>
      </c>
      <c r="B598" s="459">
        <v>649.85198100039372</v>
      </c>
      <c r="C598" s="459">
        <v>351.25752238180212</v>
      </c>
      <c r="D598" s="459">
        <v>298.0831667373954</v>
      </c>
      <c r="E598" s="459">
        <v>1229.1456823957092</v>
      </c>
      <c r="F598" s="459">
        <v>1.022583762392437</v>
      </c>
      <c r="G598" s="459">
        <v>0</v>
      </c>
      <c r="H598" s="459">
        <v>0</v>
      </c>
      <c r="I598" s="459">
        <v>79.761533466610089</v>
      </c>
      <c r="J598" s="752">
        <v>298.0831667373954</v>
      </c>
    </row>
    <row r="599" spans="1:10" x14ac:dyDescent="0.25">
      <c r="A599" s="760" t="s">
        <v>558</v>
      </c>
      <c r="B599" s="459">
        <v>513.33704872100338</v>
      </c>
      <c r="C599" s="459">
        <v>219.34421703317773</v>
      </c>
      <c r="D599" s="459">
        <v>293.99283168782563</v>
      </c>
      <c r="E599" s="459">
        <v>1925.0139327037627</v>
      </c>
      <c r="F599" s="459">
        <v>0.51129188119621849</v>
      </c>
      <c r="G599" s="459">
        <v>0</v>
      </c>
      <c r="H599" s="459">
        <v>0</v>
      </c>
      <c r="I599" s="459">
        <v>139.07139168537142</v>
      </c>
      <c r="J599" s="752">
        <v>235.70555723145674</v>
      </c>
    </row>
    <row r="600" spans="1:10" x14ac:dyDescent="0.25">
      <c r="A600" s="760" t="s">
        <v>559</v>
      </c>
      <c r="B600" s="459">
        <v>565.48882060301764</v>
      </c>
      <c r="C600" s="459">
        <v>277.12019960835045</v>
      </c>
      <c r="D600" s="459">
        <v>288.36862099466725</v>
      </c>
      <c r="E600" s="459">
        <v>2189.863127163404</v>
      </c>
      <c r="F600" s="459">
        <v>0.51129188119621849</v>
      </c>
      <c r="G600" s="459">
        <v>0</v>
      </c>
      <c r="H600" s="459">
        <v>0</v>
      </c>
      <c r="I600" s="459">
        <v>169.74890455714453</v>
      </c>
      <c r="J600" s="752">
        <v>257.69110812289415</v>
      </c>
    </row>
    <row r="601" spans="1:10" x14ac:dyDescent="0.25">
      <c r="A601" s="760"/>
      <c r="B601" s="459"/>
      <c r="C601" s="459"/>
      <c r="D601" s="459"/>
      <c r="E601" s="459"/>
      <c r="F601" s="459"/>
      <c r="G601" s="459"/>
      <c r="H601" s="459"/>
      <c r="I601" s="459"/>
      <c r="J601" s="752"/>
    </row>
    <row r="602" spans="1:10" x14ac:dyDescent="0.25">
      <c r="A602" s="760" t="s">
        <v>560</v>
      </c>
      <c r="B602" s="459">
        <v>627.35513822776011</v>
      </c>
      <c r="C602" s="459">
        <v>348.701062975821</v>
      </c>
      <c r="D602" s="459">
        <v>278.6540752519391</v>
      </c>
      <c r="E602" s="459">
        <v>2437.8396895435699</v>
      </c>
      <c r="F602" s="459">
        <v>0.51129188119621849</v>
      </c>
      <c r="G602" s="459">
        <v>0</v>
      </c>
      <c r="H602" s="459">
        <v>29.143637228184453</v>
      </c>
      <c r="I602" s="459">
        <v>206.05062812207606</v>
      </c>
      <c r="J602" s="752">
        <v>284.78957782629368</v>
      </c>
    </row>
    <row r="603" spans="1:10" x14ac:dyDescent="0.25">
      <c r="A603" s="760" t="s">
        <v>561</v>
      </c>
      <c r="B603" s="459">
        <v>687.17628832771766</v>
      </c>
      <c r="C603" s="459">
        <v>416.19159129372184</v>
      </c>
      <c r="D603" s="459">
        <v>270.47340515279956</v>
      </c>
      <c r="E603" s="459">
        <v>2575.3772055853524</v>
      </c>
      <c r="F603" s="459">
        <v>0.51129188119621849</v>
      </c>
      <c r="G603" s="459">
        <v>0</v>
      </c>
      <c r="H603" s="459">
        <v>40.903350495697481</v>
      </c>
      <c r="I603" s="459">
        <v>244.39751921179243</v>
      </c>
      <c r="J603" s="752">
        <v>313.93321505447818</v>
      </c>
    </row>
    <row r="604" spans="1:10" x14ac:dyDescent="0.25">
      <c r="A604" s="760" t="s">
        <v>562</v>
      </c>
      <c r="B604" s="459">
        <v>832.38318258744368</v>
      </c>
      <c r="C604" s="459">
        <v>566.51140436541004</v>
      </c>
      <c r="D604" s="459">
        <v>265.36048634083738</v>
      </c>
      <c r="E604" s="459">
        <v>2717.005056676705</v>
      </c>
      <c r="F604" s="459">
        <v>1.022583762392437</v>
      </c>
      <c r="G604" s="459">
        <v>0</v>
      </c>
      <c r="H604" s="459">
        <v>20.962967129044959</v>
      </c>
      <c r="I604" s="459">
        <v>283.25570218270502</v>
      </c>
      <c r="J604" s="752">
        <v>382.95761901596768</v>
      </c>
    </row>
    <row r="605" spans="1:10" x14ac:dyDescent="0.25">
      <c r="A605" s="760" t="s">
        <v>563</v>
      </c>
      <c r="B605" s="459">
        <v>1045.0806051650707</v>
      </c>
      <c r="C605" s="459">
        <v>784.8330376361954</v>
      </c>
      <c r="D605" s="459">
        <v>260.24756752887521</v>
      </c>
      <c r="E605" s="459">
        <v>2813.6392222227905</v>
      </c>
      <c r="F605" s="459">
        <v>1.5338756435886556</v>
      </c>
      <c r="G605" s="459">
        <v>0</v>
      </c>
      <c r="H605" s="459">
        <v>0</v>
      </c>
      <c r="I605" s="459">
        <v>376.82211644161305</v>
      </c>
      <c r="J605" s="752">
        <v>486.2385790176038</v>
      </c>
    </row>
    <row r="606" spans="1:10" x14ac:dyDescent="0.25">
      <c r="A606" s="760" t="s">
        <v>564</v>
      </c>
      <c r="B606" s="459">
        <v>1148.3615651667067</v>
      </c>
      <c r="C606" s="459">
        <v>894.76079209338241</v>
      </c>
      <c r="D606" s="459">
        <v>253.60077307332438</v>
      </c>
      <c r="E606" s="459">
        <v>2865.2797022236086</v>
      </c>
      <c r="F606" s="459">
        <v>1.5338756435886556</v>
      </c>
      <c r="G606" s="459">
        <v>0</v>
      </c>
      <c r="H606" s="459">
        <v>35.790431683735292</v>
      </c>
      <c r="I606" s="459">
        <v>850.78969031050758</v>
      </c>
      <c r="J606" s="752">
        <v>538.05067945776477</v>
      </c>
    </row>
    <row r="607" spans="1:10" x14ac:dyDescent="0.25">
      <c r="A607" s="760" t="s">
        <v>565</v>
      </c>
      <c r="B607" s="459">
        <v>1216.3633853658039</v>
      </c>
      <c r="C607" s="459">
        <v>969.40940674803028</v>
      </c>
      <c r="D607" s="459">
        <v>246.95397861777354</v>
      </c>
      <c r="E607" s="459">
        <v>2898.0023826201664</v>
      </c>
      <c r="F607" s="459">
        <v>1.5338756435886556</v>
      </c>
      <c r="G607" s="459">
        <v>0</v>
      </c>
      <c r="H607" s="459">
        <v>69.024403961489497</v>
      </c>
      <c r="I607" s="459">
        <v>1138.1357275427824</v>
      </c>
      <c r="J607" s="752">
        <v>571.11303129617602</v>
      </c>
    </row>
    <row r="608" spans="1:10" x14ac:dyDescent="0.25">
      <c r="A608" s="760" t="s">
        <v>566</v>
      </c>
      <c r="B608" s="459">
        <v>1456.1592776468303</v>
      </c>
      <c r="C608" s="459">
        <v>1213.8069259598228</v>
      </c>
      <c r="D608" s="459">
        <v>242.35235168700757</v>
      </c>
      <c r="E608" s="459">
        <v>2904.137885194521</v>
      </c>
      <c r="F608" s="459">
        <v>1.022583762392437</v>
      </c>
      <c r="G608" s="459">
        <v>0</v>
      </c>
      <c r="H608" s="459">
        <v>94.077706140104198</v>
      </c>
      <c r="I608" s="459">
        <v>1478.6561204194638</v>
      </c>
      <c r="J608" s="752">
        <v>694.33437466446469</v>
      </c>
    </row>
    <row r="609" spans="1:10" x14ac:dyDescent="0.25">
      <c r="A609" s="760" t="s">
        <v>567</v>
      </c>
      <c r="B609" s="459">
        <v>1626.419474085171</v>
      </c>
      <c r="C609" s="459">
        <v>1389.6913330913219</v>
      </c>
      <c r="D609" s="459">
        <v>236.72814099384917</v>
      </c>
      <c r="E609" s="459">
        <v>2899.5362582637549</v>
      </c>
      <c r="F609" s="459">
        <v>1.5338756435886556</v>
      </c>
      <c r="G609" s="459">
        <v>0</v>
      </c>
      <c r="H609" s="459">
        <v>27.609761584595798</v>
      </c>
      <c r="I609" s="459">
        <v>1924.5026408225665</v>
      </c>
      <c r="J609" s="752">
        <v>784.8330376361954</v>
      </c>
    </row>
    <row r="610" spans="1:10" x14ac:dyDescent="0.25">
      <c r="A610" s="760" t="s">
        <v>568</v>
      </c>
      <c r="B610" s="459">
        <v>1842.1846479499752</v>
      </c>
      <c r="C610" s="459">
        <v>1617.7275121048353</v>
      </c>
      <c r="D610" s="459">
        <v>224.45713584513993</v>
      </c>
      <c r="E610" s="459">
        <v>2910.2733877688756</v>
      </c>
      <c r="F610" s="459">
        <v>33.74526415895042</v>
      </c>
      <c r="G610" s="459">
        <v>0</v>
      </c>
      <c r="H610" s="459">
        <v>0</v>
      </c>
      <c r="I610" s="459">
        <v>2254.7971960753234</v>
      </c>
      <c r="J610" s="752">
        <v>897.31725149936346</v>
      </c>
    </row>
    <row r="611" spans="1:10" x14ac:dyDescent="0.25">
      <c r="A611" s="760" t="s">
        <v>569</v>
      </c>
      <c r="B611" s="459">
        <v>2037.4981465669307</v>
      </c>
      <c r="C611" s="459">
        <v>1818.1539295337529</v>
      </c>
      <c r="D611" s="459">
        <v>219.34421703317773</v>
      </c>
      <c r="E611" s="459">
        <v>2926.6347279671545</v>
      </c>
      <c r="F611" s="459">
        <v>33.233972277754205</v>
      </c>
      <c r="G611" s="459">
        <v>35.790431683735292</v>
      </c>
      <c r="H611" s="459">
        <v>41.414642376893696</v>
      </c>
      <c r="I611" s="459">
        <v>2700.6437164784261</v>
      </c>
      <c r="J611" s="752">
        <v>1002.6433790257845</v>
      </c>
    </row>
    <row r="612" spans="1:10" x14ac:dyDescent="0.25">
      <c r="A612" s="760" t="s">
        <v>570</v>
      </c>
      <c r="B612" s="459">
        <v>2400.5153822162461</v>
      </c>
      <c r="C612" s="459">
        <v>2185.7727921138339</v>
      </c>
      <c r="D612" s="459">
        <v>214.74259010241178</v>
      </c>
      <c r="E612" s="459">
        <v>2903.626593313325</v>
      </c>
      <c r="F612" s="459">
        <v>34.256556040146641</v>
      </c>
      <c r="G612" s="459">
        <v>37.835599208520172</v>
      </c>
      <c r="H612" s="459">
        <v>58.287274456368905</v>
      </c>
      <c r="I612" s="459">
        <v>3199.1533006447389</v>
      </c>
      <c r="J612" s="752">
        <v>1197.95687764274</v>
      </c>
    </row>
    <row r="613" spans="1:10" x14ac:dyDescent="0.25">
      <c r="A613" s="760" t="s">
        <v>571</v>
      </c>
      <c r="B613" s="459">
        <v>2747.1712776672821</v>
      </c>
      <c r="C613" s="459">
        <v>2538.0528982580286</v>
      </c>
      <c r="D613" s="459">
        <v>209.11837940925338</v>
      </c>
      <c r="E613" s="459">
        <v>2930.2137711355281</v>
      </c>
      <c r="F613" s="459">
        <v>31.700096634165547</v>
      </c>
      <c r="G613" s="459">
        <v>10.737129505120588</v>
      </c>
      <c r="H613" s="459">
        <v>71.06957148627437</v>
      </c>
      <c r="I613" s="459">
        <v>3720.1597275836857</v>
      </c>
      <c r="J613" s="752">
        <v>1396.849419428069</v>
      </c>
    </row>
    <row r="614" spans="1:10" x14ac:dyDescent="0.25">
      <c r="A614" s="760" t="s">
        <v>572</v>
      </c>
      <c r="B614" s="459">
        <v>2976.7413323243841</v>
      </c>
      <c r="C614" s="459">
        <v>2773.2471636082892</v>
      </c>
      <c r="D614" s="459">
        <v>203.49416871609498</v>
      </c>
      <c r="E614" s="459">
        <v>2939.9283168782563</v>
      </c>
      <c r="F614" s="459">
        <v>36.301723564931514</v>
      </c>
      <c r="G614" s="459">
        <v>11.248421386316807</v>
      </c>
      <c r="H614" s="459">
        <v>15.338756435886555</v>
      </c>
      <c r="I614" s="459">
        <v>3605.1190543145367</v>
      </c>
      <c r="J614" s="752">
        <v>1536.4321029946366</v>
      </c>
    </row>
    <row r="615" spans="1:10" x14ac:dyDescent="0.25">
      <c r="A615" s="760" t="s">
        <v>573</v>
      </c>
      <c r="B615" s="459">
        <v>3117.8578915345406</v>
      </c>
      <c r="C615" s="459">
        <v>2919.4766416304078</v>
      </c>
      <c r="D615" s="459">
        <v>198.38124990413277</v>
      </c>
      <c r="E615" s="459">
        <v>2858.6329077680575</v>
      </c>
      <c r="F615" s="459">
        <v>34.767847921342856</v>
      </c>
      <c r="G615" s="459">
        <v>11.759713267513025</v>
      </c>
      <c r="H615" s="459">
        <v>0</v>
      </c>
      <c r="I615" s="459">
        <v>3673.6321663948297</v>
      </c>
      <c r="J615" s="752">
        <v>1625.8319296733255</v>
      </c>
    </row>
    <row r="616" spans="1:10" x14ac:dyDescent="0.25">
      <c r="A616" s="760" t="s">
        <v>574</v>
      </c>
      <c r="B616" s="459">
        <v>3145.9789450003323</v>
      </c>
      <c r="C616" s="459">
        <v>2953.2219057893581</v>
      </c>
      <c r="D616" s="459">
        <v>192.75703921097437</v>
      </c>
      <c r="E616" s="459">
        <v>2881.6410424218875</v>
      </c>
      <c r="F616" s="459">
        <v>31.188804752969329</v>
      </c>
      <c r="G616" s="459">
        <v>12.782297029905463</v>
      </c>
      <c r="H616" s="459">
        <v>0</v>
      </c>
      <c r="I616" s="459">
        <v>3791.7405909511563</v>
      </c>
      <c r="J616" s="752">
        <v>1651.9840681449821</v>
      </c>
    </row>
    <row r="617" spans="1:10" x14ac:dyDescent="0.25">
      <c r="A617" s="760" t="s">
        <v>575</v>
      </c>
      <c r="B617" s="459">
        <v>3391.9103398557136</v>
      </c>
      <c r="C617" s="459">
        <v>3205.2888032190936</v>
      </c>
      <c r="D617" s="459">
        <v>186.62153663661974</v>
      </c>
      <c r="E617" s="459">
        <v>2902.092717669736</v>
      </c>
      <c r="F617" s="459">
        <v>27.609761584595798</v>
      </c>
      <c r="G617" s="459">
        <v>13.293588911101681</v>
      </c>
      <c r="H617" s="459">
        <v>65.445360793115967</v>
      </c>
      <c r="I617" s="459">
        <v>3804.0115960998655</v>
      </c>
      <c r="J617" s="752">
        <v>1786.4538328995875</v>
      </c>
    </row>
    <row r="618" spans="1:10" x14ac:dyDescent="0.25">
      <c r="A618" s="760" t="s">
        <v>576</v>
      </c>
      <c r="B618" s="459">
        <v>3669.5418313452601</v>
      </c>
      <c r="C618" s="459">
        <v>3488.5445054017987</v>
      </c>
      <c r="D618" s="459">
        <v>180.99732594346133</v>
      </c>
      <c r="E618" s="459">
        <v>2933.7928143039017</v>
      </c>
      <c r="F618" s="459">
        <v>24.542010297418489</v>
      </c>
      <c r="G618" s="459">
        <v>0</v>
      </c>
      <c r="H618" s="459">
        <v>80.784117229002518</v>
      </c>
      <c r="I618" s="459">
        <v>3919.563561250211</v>
      </c>
      <c r="J618" s="752">
        <v>1941.3752729020416</v>
      </c>
    </row>
    <row r="619" spans="1:10" x14ac:dyDescent="0.25">
      <c r="A619" s="760" t="s">
        <v>577</v>
      </c>
      <c r="B619" s="459">
        <v>4011.084807984334</v>
      </c>
      <c r="C619" s="459">
        <v>3836.2229846152272</v>
      </c>
      <c r="D619" s="459">
        <v>174.86182336910673</v>
      </c>
      <c r="E619" s="459">
        <v>2940.4396087594528</v>
      </c>
      <c r="F619" s="459">
        <v>20.962967129044959</v>
      </c>
      <c r="G619" s="459">
        <v>0</v>
      </c>
      <c r="H619" s="459">
        <v>0</v>
      </c>
      <c r="I619" s="459">
        <v>4242.1887382850246</v>
      </c>
      <c r="J619" s="752">
        <v>2134.6436039942123</v>
      </c>
    </row>
    <row r="620" spans="1:10" x14ac:dyDescent="0.25">
      <c r="A620" s="760" t="s">
        <v>578</v>
      </c>
      <c r="B620" s="459">
        <v>4221.2257711559796</v>
      </c>
      <c r="C620" s="459">
        <v>4053.0107422424239</v>
      </c>
      <c r="D620" s="459">
        <v>168.2150289135559</v>
      </c>
      <c r="E620" s="459">
        <v>2962.4251596508898</v>
      </c>
      <c r="F620" s="459">
        <v>17.383923960671428</v>
      </c>
      <c r="G620" s="459">
        <v>0</v>
      </c>
      <c r="H620" s="459">
        <v>0</v>
      </c>
      <c r="I620" s="459">
        <v>4442.6151557139428</v>
      </c>
      <c r="J620" s="752">
        <v>2269.1133687488177</v>
      </c>
    </row>
    <row r="621" spans="1:10" x14ac:dyDescent="0.25">
      <c r="A621" s="760" t="s">
        <v>579</v>
      </c>
      <c r="B621" s="459">
        <v>4379.2149624456115</v>
      </c>
      <c r="C621" s="459">
        <v>4217.1354361064105</v>
      </c>
      <c r="D621" s="459">
        <v>162.07952633920127</v>
      </c>
      <c r="E621" s="459">
        <v>2989.0123374730933</v>
      </c>
      <c r="F621" s="459">
        <v>16.361340198278992</v>
      </c>
      <c r="G621" s="459">
        <v>0</v>
      </c>
      <c r="H621" s="459">
        <v>0</v>
      </c>
      <c r="I621" s="459">
        <v>4987.6523010691117</v>
      </c>
      <c r="J621" s="752">
        <v>2364.7249505325103</v>
      </c>
    </row>
    <row r="622" spans="1:10" x14ac:dyDescent="0.25">
      <c r="A622" s="760" t="s">
        <v>580</v>
      </c>
      <c r="B622" s="459">
        <v>4585.2655905676875</v>
      </c>
      <c r="C622" s="459">
        <v>4430.3441505652336</v>
      </c>
      <c r="D622" s="459">
        <v>154.9214400024542</v>
      </c>
      <c r="E622" s="459">
        <v>3012.5317640081194</v>
      </c>
      <c r="F622" s="459">
        <v>15.338756435886555</v>
      </c>
      <c r="G622" s="459">
        <v>0</v>
      </c>
      <c r="H622" s="459">
        <v>0</v>
      </c>
      <c r="I622" s="459">
        <v>5343.0001585004829</v>
      </c>
      <c r="J622" s="752">
        <v>2474.9099101676934</v>
      </c>
    </row>
    <row r="623" spans="1:10" x14ac:dyDescent="0.25">
      <c r="A623" s="760" t="s">
        <v>581</v>
      </c>
      <c r="B623" s="459">
        <v>4601.1156388847703</v>
      </c>
      <c r="C623" s="459">
        <v>4453.3522852190627</v>
      </c>
      <c r="D623" s="459">
        <v>147.76335366570714</v>
      </c>
      <c r="E623" s="459">
        <v>3027.8705204440062</v>
      </c>
      <c r="F623" s="459">
        <v>14.827464554690337</v>
      </c>
      <c r="G623" s="459">
        <v>0</v>
      </c>
      <c r="H623" s="459">
        <v>0</v>
      </c>
      <c r="I623" s="459">
        <v>5621.142941871226</v>
      </c>
      <c r="J623" s="752">
        <v>2462.3816998409884</v>
      </c>
    </row>
    <row r="624" spans="1:10" x14ac:dyDescent="0.25">
      <c r="A624" s="760" t="s">
        <v>582</v>
      </c>
      <c r="B624" s="459">
        <v>4827.1066503734992</v>
      </c>
      <c r="C624" s="459">
        <v>4685.9900911633422</v>
      </c>
      <c r="D624" s="459">
        <v>141.11655921015631</v>
      </c>
      <c r="E624" s="459">
        <v>3018.155974701278</v>
      </c>
      <c r="F624" s="459">
        <v>9.7145457427281521</v>
      </c>
      <c r="G624" s="459">
        <v>0</v>
      </c>
      <c r="H624" s="459">
        <v>44.993685545267226</v>
      </c>
      <c r="I624" s="459">
        <v>5834.3516563300491</v>
      </c>
      <c r="J624" s="752">
        <v>2394.3798796418914</v>
      </c>
    </row>
    <row r="625" spans="1:10" x14ac:dyDescent="0.25">
      <c r="A625" s="760" t="s">
        <v>583</v>
      </c>
      <c r="B625" s="459">
        <v>5163.5367082006105</v>
      </c>
      <c r="C625" s="459">
        <v>5030.0895272083972</v>
      </c>
      <c r="D625" s="459">
        <v>133.44718099221302</v>
      </c>
      <c r="E625" s="459">
        <v>2994.6365481662519</v>
      </c>
      <c r="F625" s="459">
        <v>8.691961980335714</v>
      </c>
      <c r="G625" s="459">
        <v>0</v>
      </c>
      <c r="H625" s="459">
        <v>137.02622416058657</v>
      </c>
      <c r="I625" s="459">
        <v>5994.8973070256616</v>
      </c>
      <c r="J625" s="752">
        <v>2523.7367255845347</v>
      </c>
    </row>
    <row r="626" spans="1:10" x14ac:dyDescent="0.25">
      <c r="A626" s="760" t="s">
        <v>584</v>
      </c>
      <c r="B626" s="459">
        <v>5649.7752872182145</v>
      </c>
      <c r="C626" s="459">
        <v>5524.5087763251413</v>
      </c>
      <c r="D626" s="459">
        <v>125.77780277426974</v>
      </c>
      <c r="E626" s="459">
        <v>2960.8912840073012</v>
      </c>
      <c r="F626" s="459">
        <v>39.369474852108823</v>
      </c>
      <c r="G626" s="459">
        <v>0</v>
      </c>
      <c r="H626" s="459">
        <v>62.377609505938658</v>
      </c>
      <c r="I626" s="459">
        <v>6158.5107090084521</v>
      </c>
      <c r="J626" s="752">
        <v>2705.7014928491026</v>
      </c>
    </row>
    <row r="627" spans="1:10" x14ac:dyDescent="0.25">
      <c r="A627" s="760" t="s">
        <v>585</v>
      </c>
      <c r="B627" s="459">
        <v>6424.8937791116814</v>
      </c>
      <c r="C627" s="459">
        <v>6306.7853545553553</v>
      </c>
      <c r="D627" s="459">
        <v>118.10842455632647</v>
      </c>
      <c r="E627" s="459">
        <v>2871.9264966791593</v>
      </c>
      <c r="F627" s="459">
        <v>38.346891089716387</v>
      </c>
      <c r="G627" s="459">
        <v>0</v>
      </c>
      <c r="H627" s="459">
        <v>0</v>
      </c>
      <c r="I627" s="459">
        <v>6196.8576000981684</v>
      </c>
      <c r="J627" s="752">
        <v>2993.4742482931952</v>
      </c>
    </row>
    <row r="628" spans="1:10" x14ac:dyDescent="0.25">
      <c r="A628" s="760" t="s">
        <v>586</v>
      </c>
      <c r="B628" s="459">
        <v>8095.2843549797271</v>
      </c>
      <c r="C628" s="459">
        <v>7985.8678924037367</v>
      </c>
      <c r="D628" s="459">
        <v>109.92775445718698</v>
      </c>
      <c r="E628" s="459">
        <v>2719.561516082686</v>
      </c>
      <c r="F628" s="459">
        <v>37.835599208520172</v>
      </c>
      <c r="G628" s="459">
        <v>0</v>
      </c>
      <c r="H628" s="459">
        <v>0</v>
      </c>
      <c r="I628" s="459">
        <v>6039.8909925709295</v>
      </c>
      <c r="J628" s="752">
        <v>2354.7178088308906</v>
      </c>
    </row>
    <row r="629" spans="1:10" x14ac:dyDescent="0.25">
      <c r="A629" s="760" t="s">
        <v>610</v>
      </c>
      <c r="B629" s="459">
        <v>10514.206244919038</v>
      </c>
      <c r="C629" s="459">
        <v>10412.970452442187</v>
      </c>
      <c r="D629" s="459">
        <v>101.23579247685126</v>
      </c>
      <c r="E629" s="459">
        <v>2554.9255303375039</v>
      </c>
      <c r="F629" s="459">
        <v>36.813015446127729</v>
      </c>
      <c r="G629" s="459">
        <v>0</v>
      </c>
      <c r="H629" s="459">
        <v>0</v>
      </c>
      <c r="I629" s="459">
        <v>6185.0978868306547</v>
      </c>
      <c r="J629" s="752">
        <v>3043.8904073067652</v>
      </c>
    </row>
    <row r="630" spans="1:10" x14ac:dyDescent="0.25">
      <c r="A630" s="760" t="s">
        <v>588</v>
      </c>
      <c r="B630" s="459">
        <v>13648.936768533053</v>
      </c>
      <c r="C630" s="459">
        <v>13555.881646155342</v>
      </c>
      <c r="D630" s="459">
        <v>92.543830496515554</v>
      </c>
      <c r="E630" s="459">
        <v>2403.5831335034231</v>
      </c>
      <c r="F630" s="459">
        <v>34.767847921342856</v>
      </c>
      <c r="G630" s="459">
        <v>0</v>
      </c>
      <c r="H630" s="459">
        <v>0</v>
      </c>
      <c r="I630" s="459">
        <v>6144.1945363349578</v>
      </c>
      <c r="J630" s="752">
        <v>3931.7115853472696</v>
      </c>
    </row>
    <row r="631" spans="1:10" x14ac:dyDescent="0.25">
      <c r="A631" s="760" t="s">
        <v>589</v>
      </c>
      <c r="B631" s="459">
        <v>16192.61387748424</v>
      </c>
      <c r="C631" s="459">
        <v>16108.76200896806</v>
      </c>
      <c r="D631" s="459">
        <v>83.851868516179835</v>
      </c>
      <c r="E631" s="459">
        <v>2262.4665742932671</v>
      </c>
      <c r="F631" s="459">
        <v>82.317992872591176</v>
      </c>
      <c r="G631" s="459">
        <v>0</v>
      </c>
      <c r="H631" s="459">
        <v>0</v>
      </c>
      <c r="I631" s="459">
        <v>11660.011350679762</v>
      </c>
      <c r="J631" s="752">
        <v>4655.8595352034936</v>
      </c>
    </row>
    <row r="632" spans="1:10" x14ac:dyDescent="0.25">
      <c r="A632" s="760" t="s">
        <v>590</v>
      </c>
      <c r="B632" s="459">
        <v>21547.373749252238</v>
      </c>
      <c r="C632" s="459">
        <v>21547.373749252238</v>
      </c>
      <c r="D632" s="459">
        <v>0</v>
      </c>
      <c r="E632" s="459">
        <v>2153.0501117172762</v>
      </c>
      <c r="F632" s="459">
        <v>179.9747421810689</v>
      </c>
      <c r="G632" s="459">
        <v>0</v>
      </c>
      <c r="H632" s="459">
        <v>168.2150289135559</v>
      </c>
      <c r="I632" s="459">
        <v>9117.3568254909678</v>
      </c>
      <c r="J632" s="752">
        <v>6209.1793948992499</v>
      </c>
    </row>
    <row r="633" spans="1:10" x14ac:dyDescent="0.25">
      <c r="A633" s="760" t="s">
        <v>591</v>
      </c>
      <c r="B633" s="459">
        <v>24895.312987325076</v>
      </c>
      <c r="C633" s="459">
        <v>24895.312987325076</v>
      </c>
      <c r="D633" s="459">
        <v>0</v>
      </c>
      <c r="E633" s="459">
        <v>2016.5351794378857</v>
      </c>
      <c r="F633" s="459">
        <v>169.23761267594833</v>
      </c>
      <c r="G633" s="459">
        <v>0</v>
      </c>
      <c r="H633" s="459">
        <v>2247.1278178573803</v>
      </c>
      <c r="I633" s="459">
        <v>9465.5465965855929</v>
      </c>
      <c r="J633" s="752">
        <v>7179.9829918666765</v>
      </c>
    </row>
    <row r="634" spans="1:10" x14ac:dyDescent="0.25">
      <c r="A634" s="760" t="s">
        <v>592</v>
      </c>
      <c r="B634" s="459">
        <v>27119.943962409823</v>
      </c>
      <c r="C634" s="459">
        <v>27119.943962409823</v>
      </c>
      <c r="D634" s="459">
        <v>0</v>
      </c>
      <c r="E634" s="459">
        <v>1880.0202471584955</v>
      </c>
      <c r="F634" s="459">
        <v>159.01177505202395</v>
      </c>
      <c r="G634" s="459">
        <v>0</v>
      </c>
      <c r="H634" s="459">
        <v>2343.7619834034654</v>
      </c>
      <c r="I634" s="459">
        <v>10910.968744727303</v>
      </c>
      <c r="J634" s="752">
        <v>7868.7820516098027</v>
      </c>
    </row>
    <row r="635" spans="1:10" x14ac:dyDescent="0.25">
      <c r="A635" s="760" t="s">
        <v>593</v>
      </c>
      <c r="B635" s="459">
        <v>29421.268719674001</v>
      </c>
      <c r="C635" s="459">
        <v>29421.268719674001</v>
      </c>
      <c r="D635" s="459">
        <v>0</v>
      </c>
      <c r="E635" s="459">
        <v>1790.5441679491571</v>
      </c>
      <c r="F635" s="459">
        <v>947.42385585659292</v>
      </c>
      <c r="G635" s="459">
        <v>0</v>
      </c>
      <c r="H635" s="459">
        <v>2025.7384332994177</v>
      </c>
      <c r="I635" s="459">
        <v>11496.909240578168</v>
      </c>
      <c r="J635" s="752">
        <v>8609.6439874631233</v>
      </c>
    </row>
    <row r="636" spans="1:10" x14ac:dyDescent="0.25">
      <c r="A636" s="760" t="s">
        <v>594</v>
      </c>
      <c r="B636" s="459">
        <v>31505.805719310985</v>
      </c>
      <c r="C636" s="459">
        <v>31505.805719310985</v>
      </c>
      <c r="D636" s="459">
        <v>0</v>
      </c>
      <c r="E636" s="459">
        <v>1725.0988071560412</v>
      </c>
      <c r="F636" s="459">
        <v>993.44012516425255</v>
      </c>
      <c r="G636" s="459">
        <v>0</v>
      </c>
      <c r="H636" s="459">
        <v>1580.9144966587075</v>
      </c>
      <c r="I636" s="459">
        <v>10561.756389870285</v>
      </c>
      <c r="J636" s="752">
        <v>9285.5718544045249</v>
      </c>
    </row>
    <row r="637" spans="1:10" x14ac:dyDescent="0.25">
      <c r="A637" s="760" t="s">
        <v>595</v>
      </c>
      <c r="B637" s="459">
        <v>33452.805202906187</v>
      </c>
      <c r="C637" s="459">
        <v>33452.805202906187</v>
      </c>
      <c r="D637" s="459">
        <v>0</v>
      </c>
      <c r="E637" s="459">
        <v>1482.7464554690337</v>
      </c>
      <c r="F637" s="459">
        <v>914.70117546003485</v>
      </c>
      <c r="G637" s="459">
        <v>0</v>
      </c>
      <c r="H637" s="459">
        <v>2252.2407366693424</v>
      </c>
      <c r="I637" s="459">
        <v>10207.942408082503</v>
      </c>
      <c r="J637" s="752">
        <v>9888</v>
      </c>
    </row>
    <row r="638" spans="1:10" x14ac:dyDescent="0.25">
      <c r="A638" s="760" t="s">
        <v>598</v>
      </c>
      <c r="B638" s="459">
        <v>38350</v>
      </c>
      <c r="C638" s="459">
        <v>38350</v>
      </c>
      <c r="D638" s="459">
        <v>0</v>
      </c>
      <c r="E638" s="459">
        <v>1428</v>
      </c>
      <c r="F638" s="459">
        <v>912</v>
      </c>
      <c r="G638" s="459">
        <v>0</v>
      </c>
      <c r="H638" s="459">
        <v>2604</v>
      </c>
      <c r="I638" s="459">
        <v>9746</v>
      </c>
      <c r="J638" s="752">
        <v>11332</v>
      </c>
    </row>
    <row r="639" spans="1:10" x14ac:dyDescent="0.25">
      <c r="A639" s="760" t="s">
        <v>599</v>
      </c>
      <c r="B639" s="777">
        <v>44647</v>
      </c>
      <c r="C639" s="777">
        <v>44647</v>
      </c>
      <c r="D639" s="777">
        <v>0</v>
      </c>
      <c r="E639" s="777">
        <v>1369</v>
      </c>
      <c r="F639" s="777">
        <v>842</v>
      </c>
      <c r="G639" s="777">
        <v>0</v>
      </c>
      <c r="H639" s="777">
        <v>1489</v>
      </c>
      <c r="I639" s="777">
        <v>30931</v>
      </c>
      <c r="J639" s="778">
        <v>13172</v>
      </c>
    </row>
    <row r="640" spans="1:10" x14ac:dyDescent="0.25">
      <c r="A640" s="760" t="s">
        <v>600</v>
      </c>
      <c r="B640" s="777">
        <v>48727</v>
      </c>
      <c r="C640" s="777">
        <v>48727</v>
      </c>
      <c r="D640" s="777">
        <v>0</v>
      </c>
      <c r="E640" s="777">
        <v>1312</v>
      </c>
      <c r="F640" s="777">
        <v>787</v>
      </c>
      <c r="G640" s="777">
        <v>0</v>
      </c>
      <c r="H640" s="777">
        <v>1710</v>
      </c>
      <c r="I640" s="777">
        <v>29801</v>
      </c>
      <c r="J640" s="778">
        <v>14368</v>
      </c>
    </row>
    <row r="641" spans="1:10" x14ac:dyDescent="0.25">
      <c r="A641" s="760" t="s">
        <v>601</v>
      </c>
      <c r="B641" s="777">
        <v>53876</v>
      </c>
      <c r="C641" s="777">
        <v>53876</v>
      </c>
      <c r="D641" s="777">
        <v>0</v>
      </c>
      <c r="E641" s="777">
        <v>1252</v>
      </c>
      <c r="F641" s="777">
        <v>621</v>
      </c>
      <c r="G641" s="777">
        <v>0</v>
      </c>
      <c r="H641" s="777">
        <v>189</v>
      </c>
      <c r="I641" s="777">
        <v>29842</v>
      </c>
      <c r="J641" s="778">
        <v>15907</v>
      </c>
    </row>
    <row r="642" spans="1:10" x14ac:dyDescent="0.25">
      <c r="A642" s="759">
        <v>38717</v>
      </c>
      <c r="B642" s="777">
        <v>57380</v>
      </c>
      <c r="C642" s="777">
        <v>57380</v>
      </c>
      <c r="D642" s="777">
        <v>0</v>
      </c>
      <c r="E642" s="777">
        <v>1200</v>
      </c>
      <c r="F642" s="777">
        <v>497</v>
      </c>
      <c r="G642" s="777">
        <v>0</v>
      </c>
      <c r="H642" s="777">
        <v>0</v>
      </c>
      <c r="I642" s="777">
        <v>29030</v>
      </c>
      <c r="J642" s="778">
        <v>16919</v>
      </c>
    </row>
    <row r="643" spans="1:10" x14ac:dyDescent="0.25">
      <c r="A643" s="759">
        <v>39082</v>
      </c>
      <c r="B643" s="459">
        <v>58995</v>
      </c>
      <c r="C643" s="459">
        <v>58995</v>
      </c>
      <c r="D643" s="777">
        <v>0</v>
      </c>
      <c r="E643" s="459">
        <v>1148</v>
      </c>
      <c r="F643" s="459">
        <v>402</v>
      </c>
      <c r="G643" s="459">
        <v>0</v>
      </c>
      <c r="H643" s="459">
        <v>0</v>
      </c>
      <c r="I643" s="459">
        <v>28429</v>
      </c>
      <c r="J643" s="752">
        <v>17354</v>
      </c>
    </row>
    <row r="644" spans="1:10" x14ac:dyDescent="0.25">
      <c r="A644" s="759"/>
      <c r="B644" s="459"/>
      <c r="C644" s="459"/>
      <c r="D644" s="777"/>
      <c r="E644" s="459"/>
      <c r="F644" s="459"/>
      <c r="G644" s="459"/>
      <c r="H644" s="459"/>
      <c r="I644" s="459"/>
      <c r="J644" s="752"/>
    </row>
    <row r="645" spans="1:10" ht="14.4" x14ac:dyDescent="0.25">
      <c r="A645" s="749" t="s">
        <v>550</v>
      </c>
      <c r="B645" s="459">
        <v>58995.065999999999</v>
      </c>
      <c r="C645" s="459">
        <v>58995.065999999999</v>
      </c>
      <c r="D645" s="777">
        <v>0</v>
      </c>
      <c r="E645" s="459">
        <v>1147.75</v>
      </c>
      <c r="F645" s="459">
        <v>401.75700000000001</v>
      </c>
      <c r="G645" s="459">
        <v>0</v>
      </c>
      <c r="H645" s="459">
        <v>0</v>
      </c>
      <c r="I645" s="459">
        <v>28429</v>
      </c>
      <c r="J645" s="752">
        <v>17353.985912</v>
      </c>
    </row>
    <row r="646" spans="1:10" x14ac:dyDescent="0.25">
      <c r="A646" s="749">
        <v>39447</v>
      </c>
      <c r="B646" s="777">
        <v>56644.917999999998</v>
      </c>
      <c r="C646" s="777">
        <v>56644.917999999998</v>
      </c>
      <c r="D646" s="777">
        <v>0</v>
      </c>
      <c r="E646" s="777">
        <v>1100.203</v>
      </c>
      <c r="F646" s="777">
        <v>331.16300000000001</v>
      </c>
      <c r="G646" s="777">
        <v>1933.3019999999999</v>
      </c>
      <c r="H646" s="777">
        <v>507</v>
      </c>
      <c r="I646" s="777">
        <v>27763.366000000002</v>
      </c>
      <c r="J646" s="778">
        <v>16634.134838999998</v>
      </c>
    </row>
    <row r="647" spans="1:10" x14ac:dyDescent="0.25">
      <c r="A647" s="749">
        <v>39813</v>
      </c>
      <c r="B647" s="777">
        <v>55961.375</v>
      </c>
      <c r="C647" s="777">
        <v>55961.375</v>
      </c>
      <c r="D647" s="786">
        <v>0</v>
      </c>
      <c r="E647" s="777">
        <v>1041.52</v>
      </c>
      <c r="F647" s="777">
        <v>291.99900000000002</v>
      </c>
      <c r="G647" s="777">
        <v>2071.6149999999998</v>
      </c>
      <c r="H647" s="777">
        <v>1.8</v>
      </c>
      <c r="I647" s="777">
        <v>27098.165000000001</v>
      </c>
      <c r="J647" s="778">
        <v>16340.036983</v>
      </c>
    </row>
    <row r="648" spans="1:10" x14ac:dyDescent="0.25">
      <c r="A648" s="749">
        <v>40178</v>
      </c>
      <c r="B648" s="777">
        <v>58820.696000000004</v>
      </c>
      <c r="C648" s="777">
        <v>58820.696000000004</v>
      </c>
      <c r="D648" s="786">
        <v>0</v>
      </c>
      <c r="E648" s="777">
        <v>1001.537</v>
      </c>
      <c r="F648" s="777">
        <v>248.34700000000001</v>
      </c>
      <c r="G648" s="777">
        <v>719.40200000000004</v>
      </c>
      <c r="H648" s="777">
        <v>1.8129999999999999</v>
      </c>
      <c r="I648" s="777">
        <v>26988.348000000002</v>
      </c>
      <c r="J648" s="778">
        <v>17140.490623000002</v>
      </c>
    </row>
    <row r="649" spans="1:10" ht="24.75" customHeight="1" x14ac:dyDescent="0.25">
      <c r="A649" s="768"/>
      <c r="B649" s="769" t="s">
        <v>254</v>
      </c>
      <c r="C649" s="443"/>
      <c r="D649" s="443"/>
      <c r="E649" s="443"/>
      <c r="F649" s="443"/>
      <c r="G649" s="443"/>
      <c r="H649" s="443"/>
      <c r="I649" s="443"/>
      <c r="J649" s="774"/>
    </row>
    <row r="650" spans="1:10" x14ac:dyDescent="0.25">
      <c r="A650" s="760" t="s">
        <v>628</v>
      </c>
      <c r="B650" s="459">
        <v>128.84555406144707</v>
      </c>
      <c r="C650" s="459">
        <v>19.429091485456304</v>
      </c>
      <c r="D650" s="459">
        <v>109.41646257599076</v>
      </c>
      <c r="E650" s="459">
        <v>1.022583762392437</v>
      </c>
      <c r="F650" s="459">
        <v>0</v>
      </c>
      <c r="G650" s="459">
        <v>0</v>
      </c>
      <c r="H650" s="459">
        <v>0</v>
      </c>
      <c r="I650" s="459">
        <v>0</v>
      </c>
      <c r="J650" s="752">
        <v>233.16242139241243</v>
      </c>
    </row>
    <row r="651" spans="1:10" x14ac:dyDescent="0.25">
      <c r="A651" s="760" t="s">
        <v>551</v>
      </c>
      <c r="B651" s="459">
        <v>199.4038336665252</v>
      </c>
      <c r="C651" s="459">
        <v>85.385744159768493</v>
      </c>
      <c r="D651" s="459">
        <v>114.52938138795294</v>
      </c>
      <c r="E651" s="459">
        <v>44.482393664071012</v>
      </c>
      <c r="F651" s="459">
        <v>0</v>
      </c>
      <c r="G651" s="459">
        <v>0</v>
      </c>
      <c r="H651" s="459">
        <v>0</v>
      </c>
      <c r="I651" s="459">
        <v>0</v>
      </c>
      <c r="J651" s="752">
        <v>319.8136867145555</v>
      </c>
    </row>
    <row r="652" spans="1:10" x14ac:dyDescent="0.25">
      <c r="A652" s="760" t="s">
        <v>552</v>
      </c>
      <c r="B652" s="459">
        <v>219.85550891437396</v>
      </c>
      <c r="C652" s="459">
        <v>103.28096000163613</v>
      </c>
      <c r="D652" s="459">
        <v>117.08584079393404</v>
      </c>
      <c r="E652" s="459">
        <v>55.219523169191596</v>
      </c>
      <c r="F652" s="459">
        <v>0</v>
      </c>
      <c r="G652" s="459">
        <v>0</v>
      </c>
      <c r="H652" s="459">
        <v>0</v>
      </c>
      <c r="I652" s="459">
        <v>0</v>
      </c>
      <c r="J652" s="752">
        <v>341.44356097899362</v>
      </c>
    </row>
    <row r="653" spans="1:10" x14ac:dyDescent="0.25">
      <c r="A653" s="760" t="s">
        <v>553</v>
      </c>
      <c r="B653" s="459">
        <v>267.4056538656223</v>
      </c>
      <c r="C653" s="459">
        <v>154.9214400024542</v>
      </c>
      <c r="D653" s="459">
        <v>112.99550574436429</v>
      </c>
      <c r="E653" s="459">
        <v>62.888901387134872</v>
      </c>
      <c r="F653" s="459">
        <v>0</v>
      </c>
      <c r="G653" s="459">
        <v>0</v>
      </c>
      <c r="H653" s="459">
        <v>0</v>
      </c>
      <c r="I653" s="459">
        <v>0</v>
      </c>
      <c r="J653" s="752">
        <v>403.08359039135104</v>
      </c>
    </row>
    <row r="654" spans="1:10" x14ac:dyDescent="0.25">
      <c r="A654" s="760" t="s">
        <v>489</v>
      </c>
      <c r="B654" s="459">
        <v>250.53302178614706</v>
      </c>
      <c r="C654" s="459">
        <v>175.37311525030293</v>
      </c>
      <c r="D654" s="459">
        <v>75.159906535844115</v>
      </c>
      <c r="E654" s="459">
        <v>71.06957148627437</v>
      </c>
      <c r="F654" s="459">
        <v>0</v>
      </c>
      <c r="G654" s="459">
        <v>0</v>
      </c>
      <c r="H654" s="459">
        <v>0</v>
      </c>
      <c r="I654" s="459">
        <v>0</v>
      </c>
      <c r="J654" s="752">
        <v>370.44657960394363</v>
      </c>
    </row>
    <row r="655" spans="1:10" x14ac:dyDescent="0.25">
      <c r="A655" s="760" t="s">
        <v>554</v>
      </c>
      <c r="B655" s="459">
        <v>245.93139485538109</v>
      </c>
      <c r="C655" s="459">
        <v>172.30536396312564</v>
      </c>
      <c r="D655" s="459">
        <v>74.137322773451686</v>
      </c>
      <c r="E655" s="459">
        <v>78.738949704217646</v>
      </c>
      <c r="F655" s="459">
        <v>0</v>
      </c>
      <c r="G655" s="459">
        <v>0</v>
      </c>
      <c r="H655" s="459">
        <v>0</v>
      </c>
      <c r="I655" s="459">
        <v>0</v>
      </c>
      <c r="J655" s="752">
        <v>356.52565215335022</v>
      </c>
    </row>
    <row r="656" spans="1:10" x14ac:dyDescent="0.25">
      <c r="A656" s="760" t="s">
        <v>555</v>
      </c>
      <c r="B656" s="459">
        <v>218.83292515198153</v>
      </c>
      <c r="C656" s="459">
        <v>148.27464554690337</v>
      </c>
      <c r="D656" s="459">
        <v>70.558279605078155</v>
      </c>
      <c r="E656" s="459">
        <v>98.679333070870172</v>
      </c>
      <c r="F656" s="459">
        <v>0</v>
      </c>
      <c r="G656" s="459">
        <v>0</v>
      </c>
      <c r="H656" s="459">
        <v>0</v>
      </c>
      <c r="I656" s="459">
        <v>550.15006416713106</v>
      </c>
      <c r="J656" s="752">
        <v>311.88804752969327</v>
      </c>
    </row>
    <row r="657" spans="1:10" x14ac:dyDescent="0.25">
      <c r="A657" s="760" t="s">
        <v>556</v>
      </c>
      <c r="B657" s="459">
        <v>202.98287683489875</v>
      </c>
      <c r="C657" s="459">
        <v>133.95847287340925</v>
      </c>
      <c r="D657" s="459">
        <v>69.024403961489497</v>
      </c>
      <c r="E657" s="459">
        <v>101.74708435804749</v>
      </c>
      <c r="F657" s="459">
        <v>0</v>
      </c>
      <c r="G657" s="459">
        <v>0</v>
      </c>
      <c r="H657" s="459">
        <v>2.5564594059810926</v>
      </c>
      <c r="I657" s="459">
        <v>586.4517877320626</v>
      </c>
      <c r="J657" s="752">
        <v>285.00825166371618</v>
      </c>
    </row>
    <row r="658" spans="1:10" x14ac:dyDescent="0.25">
      <c r="A658" s="760" t="s">
        <v>557</v>
      </c>
      <c r="B658" s="459">
        <v>194.29091485456303</v>
      </c>
      <c r="C658" s="459">
        <v>126.80038653666219</v>
      </c>
      <c r="D658" s="459">
        <v>68.001820199097054</v>
      </c>
      <c r="E658" s="459">
        <v>111.46163010077564</v>
      </c>
      <c r="F658" s="459">
        <v>0</v>
      </c>
      <c r="G658" s="459">
        <v>0</v>
      </c>
      <c r="H658" s="459">
        <v>0</v>
      </c>
      <c r="I658" s="459">
        <v>618.66317624742442</v>
      </c>
      <c r="J658" s="752">
        <v>271.49598891519202</v>
      </c>
    </row>
    <row r="659" spans="1:10" x14ac:dyDescent="0.25">
      <c r="A659" s="760" t="s">
        <v>558</v>
      </c>
      <c r="B659" s="459">
        <v>197.35866614174034</v>
      </c>
      <c r="C659" s="459">
        <v>130.3794297050357</v>
      </c>
      <c r="D659" s="459">
        <v>66.979236436704625</v>
      </c>
      <c r="E659" s="459">
        <v>114.52938138795294</v>
      </c>
      <c r="F659" s="459">
        <v>0</v>
      </c>
      <c r="G659" s="459">
        <v>0</v>
      </c>
      <c r="H659" s="459">
        <v>0</v>
      </c>
      <c r="I659" s="459">
        <v>658.54394298072941</v>
      </c>
      <c r="J659" s="752">
        <v>273.54115643997687</v>
      </c>
    </row>
    <row r="660" spans="1:10" x14ac:dyDescent="0.25">
      <c r="A660" s="760" t="s">
        <v>559</v>
      </c>
      <c r="B660" s="459">
        <v>217.81034138958907</v>
      </c>
      <c r="C660" s="459">
        <v>151.85368871527689</v>
      </c>
      <c r="D660" s="459">
        <v>65.956652674312181</v>
      </c>
      <c r="E660" s="459">
        <v>119.13100831871891</v>
      </c>
      <c r="F660" s="459">
        <v>0</v>
      </c>
      <c r="G660" s="459">
        <v>0</v>
      </c>
      <c r="H660" s="459">
        <v>7.1580863367470586</v>
      </c>
      <c r="I660" s="459">
        <v>722.96672001145294</v>
      </c>
      <c r="J660" s="752">
        <v>298.5944586185916</v>
      </c>
    </row>
    <row r="661" spans="1:10" x14ac:dyDescent="0.25">
      <c r="A661" s="760" t="s">
        <v>560</v>
      </c>
      <c r="B661" s="459">
        <v>262.29273505366007</v>
      </c>
      <c r="C661" s="459">
        <v>197.35866614174034</v>
      </c>
      <c r="D661" s="459">
        <v>64.934068911919752</v>
      </c>
      <c r="E661" s="459">
        <v>122.19875960589621</v>
      </c>
      <c r="F661" s="459">
        <v>0</v>
      </c>
      <c r="G661" s="459">
        <v>0</v>
      </c>
      <c r="H661" s="459">
        <v>5.1129188119621851</v>
      </c>
      <c r="I661" s="459">
        <v>757.73456793279581</v>
      </c>
      <c r="J661" s="752">
        <v>355.41021009981029</v>
      </c>
    </row>
    <row r="662" spans="1:10" x14ac:dyDescent="0.25">
      <c r="A662" s="760" t="s">
        <v>561</v>
      </c>
      <c r="B662" s="459">
        <v>304.72996119294623</v>
      </c>
      <c r="C662" s="459">
        <v>241.32976792461514</v>
      </c>
      <c r="D662" s="459">
        <v>63.911485149527309</v>
      </c>
      <c r="E662" s="459">
        <v>123.22134336828866</v>
      </c>
      <c r="F662" s="459">
        <v>0</v>
      </c>
      <c r="G662" s="459">
        <v>0</v>
      </c>
      <c r="H662" s="459">
        <v>2.045167524784874</v>
      </c>
      <c r="I662" s="459">
        <v>786.36691327978406</v>
      </c>
      <c r="J662" s="752">
        <v>408.52221307577855</v>
      </c>
    </row>
    <row r="663" spans="1:10" x14ac:dyDescent="0.25">
      <c r="A663" s="760" t="s">
        <v>562</v>
      </c>
      <c r="B663" s="459">
        <v>359.43819248094161</v>
      </c>
      <c r="C663" s="459">
        <v>297.06058297500294</v>
      </c>
      <c r="D663" s="459">
        <v>62.377609505938658</v>
      </c>
      <c r="E663" s="459">
        <v>120.15359208111134</v>
      </c>
      <c r="F663" s="459">
        <v>0</v>
      </c>
      <c r="G663" s="459">
        <v>0</v>
      </c>
      <c r="H663" s="459">
        <v>5.1129188119621851</v>
      </c>
      <c r="I663" s="459">
        <v>804.77342100284795</v>
      </c>
      <c r="J663" s="752">
        <v>479.08049268085671</v>
      </c>
    </row>
    <row r="664" spans="1:10" x14ac:dyDescent="0.25">
      <c r="A664" s="760" t="s">
        <v>563</v>
      </c>
      <c r="B664" s="459">
        <v>405.45446178860129</v>
      </c>
      <c r="C664" s="459">
        <v>344.09943604505503</v>
      </c>
      <c r="D664" s="459">
        <v>61.355025743546221</v>
      </c>
      <c r="E664" s="459">
        <v>121.6874677247</v>
      </c>
      <c r="F664" s="459">
        <v>0</v>
      </c>
      <c r="G664" s="459">
        <v>0</v>
      </c>
      <c r="H664" s="459">
        <v>0.51129188119621849</v>
      </c>
      <c r="I664" s="459">
        <v>830.33801506265888</v>
      </c>
      <c r="J664" s="752">
        <v>537.87905901842191</v>
      </c>
    </row>
    <row r="665" spans="1:10" x14ac:dyDescent="0.25">
      <c r="A665" s="760" t="s">
        <v>564</v>
      </c>
      <c r="B665" s="459">
        <v>411.07867248175967</v>
      </c>
      <c r="C665" s="459">
        <v>352.28010614419452</v>
      </c>
      <c r="D665" s="459">
        <v>58.798566337565127</v>
      </c>
      <c r="E665" s="459">
        <v>118.6197164375227</v>
      </c>
      <c r="F665" s="459">
        <v>0</v>
      </c>
      <c r="G665" s="459">
        <v>0</v>
      </c>
      <c r="H665" s="459">
        <v>0</v>
      </c>
      <c r="I665" s="459">
        <v>852.32356595409624</v>
      </c>
      <c r="J665" s="752">
        <v>544.01456159277643</v>
      </c>
    </row>
    <row r="666" spans="1:10" x14ac:dyDescent="0.25">
      <c r="A666" s="760" t="s">
        <v>565</v>
      </c>
      <c r="B666" s="459">
        <v>431.01905584841217</v>
      </c>
      <c r="C666" s="459">
        <v>373.75436515443573</v>
      </c>
      <c r="D666" s="459">
        <v>57.775982575172691</v>
      </c>
      <c r="E666" s="459">
        <v>118.6197164375227</v>
      </c>
      <c r="F666" s="459">
        <v>0</v>
      </c>
      <c r="G666" s="459">
        <v>0</v>
      </c>
      <c r="H666" s="459">
        <v>3.5790431683735293</v>
      </c>
      <c r="I666" s="459">
        <v>891.69304080620509</v>
      </c>
      <c r="J666" s="752">
        <v>569.57915565258736</v>
      </c>
    </row>
    <row r="667" spans="1:10" x14ac:dyDescent="0.25">
      <c r="A667" s="760" t="s">
        <v>566</v>
      </c>
      <c r="B667" s="459">
        <v>517.93867565176936</v>
      </c>
      <c r="C667" s="459">
        <v>461.69656872018533</v>
      </c>
      <c r="D667" s="459">
        <v>56.242106931584033</v>
      </c>
      <c r="E667" s="459">
        <v>122.19875960589621</v>
      </c>
      <c r="F667" s="459">
        <v>0</v>
      </c>
      <c r="G667" s="459">
        <v>0</v>
      </c>
      <c r="H667" s="459">
        <v>0</v>
      </c>
      <c r="I667" s="459">
        <v>943.33352080702309</v>
      </c>
      <c r="J667" s="752">
        <v>702.51504476360424</v>
      </c>
    </row>
    <row r="668" spans="1:10" x14ac:dyDescent="0.25">
      <c r="A668" s="760" t="s">
        <v>567</v>
      </c>
      <c r="B668" s="459">
        <v>660.07781862431807</v>
      </c>
      <c r="C668" s="459">
        <v>605.8808792175189</v>
      </c>
      <c r="D668" s="459">
        <v>54.19693940679916</v>
      </c>
      <c r="E668" s="459">
        <v>123.22134336828866</v>
      </c>
      <c r="F668" s="459">
        <v>0</v>
      </c>
      <c r="G668" s="459">
        <v>0</v>
      </c>
      <c r="H668" s="459">
        <v>2.5564594059810926</v>
      </c>
      <c r="I668" s="459">
        <v>962.25132041128325</v>
      </c>
      <c r="J668" s="752">
        <v>896.29466773697106</v>
      </c>
    </row>
    <row r="669" spans="1:10" x14ac:dyDescent="0.25">
      <c r="A669" s="760" t="s">
        <v>568</v>
      </c>
      <c r="B669" s="459">
        <v>709.67313110035127</v>
      </c>
      <c r="C669" s="459">
        <v>657.01006733714075</v>
      </c>
      <c r="D669" s="459">
        <v>52.663063763210502</v>
      </c>
      <c r="E669" s="459">
        <v>125.26651089307353</v>
      </c>
      <c r="F669" s="459">
        <v>0</v>
      </c>
      <c r="G669" s="459">
        <v>0</v>
      </c>
      <c r="H669" s="459">
        <v>2.045167524784874</v>
      </c>
      <c r="I669" s="459">
        <v>885.55753823185046</v>
      </c>
      <c r="J669" s="752">
        <v>970.43199051042268</v>
      </c>
    </row>
    <row r="670" spans="1:10" x14ac:dyDescent="0.25">
      <c r="A670" s="760" t="s">
        <v>569</v>
      </c>
      <c r="B670" s="459">
        <v>947.42385585659292</v>
      </c>
      <c r="C670" s="459">
        <v>895.78337585577481</v>
      </c>
      <c r="D670" s="459">
        <v>51.640480000818066</v>
      </c>
      <c r="E670" s="459">
        <v>130.89072158623193</v>
      </c>
      <c r="F670" s="459">
        <v>0</v>
      </c>
      <c r="G670" s="459">
        <v>2.5564594059810926</v>
      </c>
      <c r="H670" s="459">
        <v>3.5790431683735293</v>
      </c>
      <c r="I670" s="459">
        <v>987.81591447109417</v>
      </c>
      <c r="J670" s="752">
        <v>1304.0934010414198</v>
      </c>
    </row>
    <row r="671" spans="1:10" x14ac:dyDescent="0.25">
      <c r="A671" s="760" t="s">
        <v>570</v>
      </c>
      <c r="B671" s="459">
        <v>1294.0797513076291</v>
      </c>
      <c r="C671" s="459">
        <v>1243.9731469503995</v>
      </c>
      <c r="D671" s="459">
        <v>50.106604357229415</v>
      </c>
      <c r="E671" s="459">
        <v>140.09397544776388</v>
      </c>
      <c r="F671" s="459">
        <v>0.51129188119621849</v>
      </c>
      <c r="G671" s="459">
        <v>0</v>
      </c>
      <c r="H671" s="459">
        <v>6.1355025743546223</v>
      </c>
      <c r="I671" s="459">
        <v>1044.5693132838744</v>
      </c>
      <c r="J671" s="752">
        <v>1794.8401543795114</v>
      </c>
    </row>
    <row r="672" spans="1:10" x14ac:dyDescent="0.25">
      <c r="A672" s="760" t="s">
        <v>571</v>
      </c>
      <c r="B672" s="459">
        <v>1651.9840681449821</v>
      </c>
      <c r="C672" s="459">
        <v>1603.4113394313413</v>
      </c>
      <c r="D672" s="459">
        <v>48.572728713640757</v>
      </c>
      <c r="E672" s="459">
        <v>151.85368871527689</v>
      </c>
      <c r="F672" s="459">
        <v>0.51129188119621849</v>
      </c>
      <c r="G672" s="459">
        <v>0</v>
      </c>
      <c r="H672" s="459">
        <v>5.1129188119621851</v>
      </c>
      <c r="I672" s="459">
        <v>875.33170060792611</v>
      </c>
      <c r="J672" s="752">
        <v>2315.6409299376737</v>
      </c>
    </row>
    <row r="673" spans="1:10" x14ac:dyDescent="0.25">
      <c r="A673" s="760" t="s">
        <v>572</v>
      </c>
      <c r="B673" s="459">
        <v>1945.9768998328077</v>
      </c>
      <c r="C673" s="459">
        <v>1898.9380467627554</v>
      </c>
      <c r="D673" s="459">
        <v>47.038853070052099</v>
      </c>
      <c r="E673" s="459">
        <v>143.6730186161374</v>
      </c>
      <c r="F673" s="459">
        <v>0.51129188119621849</v>
      </c>
      <c r="G673" s="459">
        <v>0</v>
      </c>
      <c r="H673" s="459">
        <v>14.827464554690337</v>
      </c>
      <c r="I673" s="459">
        <v>1033.3208918975577</v>
      </c>
      <c r="J673" s="752">
        <v>2754.3293640040292</v>
      </c>
    </row>
    <row r="674" spans="1:10" x14ac:dyDescent="0.25">
      <c r="A674" s="760" t="s">
        <v>573</v>
      </c>
      <c r="B674" s="459">
        <v>2244.5713584513992</v>
      </c>
      <c r="C674" s="459">
        <v>2199.0663810249357</v>
      </c>
      <c r="D674" s="459">
        <v>45.504977426463448</v>
      </c>
      <c r="E674" s="459">
        <v>142.13914297254874</v>
      </c>
      <c r="F674" s="459">
        <v>0.51129188119621849</v>
      </c>
      <c r="G674" s="459">
        <v>0</v>
      </c>
      <c r="H674" s="459">
        <v>27.09846970339958</v>
      </c>
      <c r="I674" s="459">
        <v>1038.945102590716</v>
      </c>
      <c r="J674" s="752">
        <v>3202.8700891144376</v>
      </c>
    </row>
    <row r="675" spans="1:10" x14ac:dyDescent="0.25">
      <c r="A675" s="760" t="s">
        <v>574</v>
      </c>
      <c r="B675" s="459">
        <v>2595.3175889520053</v>
      </c>
      <c r="C675" s="459">
        <v>2551.3464871691303</v>
      </c>
      <c r="D675" s="459">
        <v>43.97110178287479</v>
      </c>
      <c r="E675" s="459">
        <v>142.13914297254874</v>
      </c>
      <c r="F675" s="459">
        <v>0.51129188119621849</v>
      </c>
      <c r="G675" s="459">
        <v>0</v>
      </c>
      <c r="H675" s="459">
        <v>38.858182970912608</v>
      </c>
      <c r="I675" s="459">
        <v>1045.5918970462669</v>
      </c>
      <c r="J675" s="752">
        <v>3725.2726463956478</v>
      </c>
    </row>
    <row r="676" spans="1:10" x14ac:dyDescent="0.25">
      <c r="A676" s="760" t="s">
        <v>575</v>
      </c>
      <c r="B676" s="459">
        <v>3015.0882234141004</v>
      </c>
      <c r="C676" s="459">
        <v>2973.1622891560105</v>
      </c>
      <c r="D676" s="459">
        <v>41.925934258089917</v>
      </c>
      <c r="E676" s="459">
        <v>139.07139168537142</v>
      </c>
      <c r="F676" s="459">
        <v>0.51129188119621849</v>
      </c>
      <c r="G676" s="459">
        <v>0</v>
      </c>
      <c r="H676" s="459">
        <v>89.476079209338238</v>
      </c>
      <c r="I676" s="459">
        <v>1123.8195548692884</v>
      </c>
      <c r="J676" s="752">
        <v>4340.7547126606705</v>
      </c>
    </row>
    <row r="677" spans="1:10" x14ac:dyDescent="0.25">
      <c r="A677" s="760" t="s">
        <v>576</v>
      </c>
      <c r="B677" s="459">
        <v>3440.4830685693541</v>
      </c>
      <c r="C677" s="459">
        <v>3400.0910099548528</v>
      </c>
      <c r="D677" s="459">
        <v>40.392058614501259</v>
      </c>
      <c r="E677" s="459">
        <v>153.89885624006178</v>
      </c>
      <c r="F677" s="459">
        <v>0.51129188119621849</v>
      </c>
      <c r="G677" s="459">
        <v>0</v>
      </c>
      <c r="H677" s="459">
        <v>184.57636911183488</v>
      </c>
      <c r="I677" s="459">
        <v>1105.4130471462245</v>
      </c>
      <c r="J677" s="752">
        <v>4971.8022527520288</v>
      </c>
    </row>
    <row r="678" spans="1:10" x14ac:dyDescent="0.25">
      <c r="A678" s="760" t="s">
        <v>577</v>
      </c>
      <c r="B678" s="459">
        <v>3866.3892056058044</v>
      </c>
      <c r="C678" s="459">
        <v>3827.5310226348915</v>
      </c>
      <c r="D678" s="459">
        <v>38.858182970912608</v>
      </c>
      <c r="E678" s="459">
        <v>154.9214400024542</v>
      </c>
      <c r="F678" s="459">
        <v>0.51129188119621849</v>
      </c>
      <c r="G678" s="459">
        <v>0</v>
      </c>
      <c r="H678" s="459">
        <v>182.53120158704999</v>
      </c>
      <c r="I678" s="459">
        <v>1106.946922789813</v>
      </c>
      <c r="J678" s="752">
        <v>5611.4283961284982</v>
      </c>
    </row>
    <row r="679" spans="1:10" x14ac:dyDescent="0.25">
      <c r="A679" s="760" t="s">
        <v>578</v>
      </c>
      <c r="B679" s="459">
        <v>4284.1146725431145</v>
      </c>
      <c r="C679" s="459">
        <v>4247.3016570969867</v>
      </c>
      <c r="D679" s="459">
        <v>36.813015446127729</v>
      </c>
      <c r="E679" s="459">
        <v>164.63598574518235</v>
      </c>
      <c r="F679" s="459">
        <v>0</v>
      </c>
      <c r="G679" s="459">
        <v>0</v>
      </c>
      <c r="H679" s="459">
        <v>257.17981624169789</v>
      </c>
      <c r="I679" s="459">
        <v>1132.0002249684278</v>
      </c>
      <c r="J679" s="752">
        <v>6278.1530092083667</v>
      </c>
    </row>
    <row r="680" spans="1:10" x14ac:dyDescent="0.25">
      <c r="A680" s="760" t="s">
        <v>579</v>
      </c>
      <c r="B680" s="459">
        <v>4710.0208095795651</v>
      </c>
      <c r="C680" s="459">
        <v>4674.7416697770259</v>
      </c>
      <c r="D680" s="459">
        <v>35.279139802539078</v>
      </c>
      <c r="E680" s="459">
        <v>188.66670416140462</v>
      </c>
      <c r="F680" s="459">
        <v>0</v>
      </c>
      <c r="G680" s="459">
        <v>0</v>
      </c>
      <c r="H680" s="459">
        <v>361.48336000572647</v>
      </c>
      <c r="I680" s="459">
        <v>1189.2649156624043</v>
      </c>
      <c r="J680" s="752">
        <v>7012.8794424873331</v>
      </c>
    </row>
    <row r="681" spans="1:10" x14ac:dyDescent="0.25">
      <c r="A681" s="760" t="s">
        <v>580</v>
      </c>
      <c r="B681" s="459">
        <v>5174.7851295869277</v>
      </c>
      <c r="C681" s="459">
        <v>5141.5511573091735</v>
      </c>
      <c r="D681" s="459">
        <v>33.233972277754205</v>
      </c>
      <c r="E681" s="459">
        <v>201.44900119131009</v>
      </c>
      <c r="F681" s="459">
        <v>0</v>
      </c>
      <c r="G681" s="459">
        <v>0</v>
      </c>
      <c r="H681" s="459">
        <v>121.6874677247</v>
      </c>
      <c r="I681" s="459">
        <v>1275.1619517033689</v>
      </c>
      <c r="J681" s="752">
        <v>7800.3996526785049</v>
      </c>
    </row>
    <row r="682" spans="1:10" x14ac:dyDescent="0.25">
      <c r="A682" s="760" t="s">
        <v>581</v>
      </c>
      <c r="B682" s="459">
        <v>5655.9107897925687</v>
      </c>
      <c r="C682" s="459">
        <v>5624.7219850395995</v>
      </c>
      <c r="D682" s="459">
        <v>31.188804752969329</v>
      </c>
      <c r="E682" s="459">
        <v>206.05062812207606</v>
      </c>
      <c r="F682" s="459">
        <v>0</v>
      </c>
      <c r="G682" s="459">
        <v>0</v>
      </c>
      <c r="H682" s="459">
        <v>63.400193268331094</v>
      </c>
      <c r="I682" s="459">
        <v>1323.2233885358135</v>
      </c>
      <c r="J682" s="752">
        <v>8601.9746092451805</v>
      </c>
    </row>
    <row r="683" spans="1:10" x14ac:dyDescent="0.25">
      <c r="A683" s="760" t="s">
        <v>582</v>
      </c>
      <c r="B683" s="459">
        <v>6124.7654448495014</v>
      </c>
      <c r="C683" s="459">
        <v>6095.6218076213172</v>
      </c>
      <c r="D683" s="459">
        <v>29.143637228184453</v>
      </c>
      <c r="E683" s="459">
        <v>165.65856950757478</v>
      </c>
      <c r="F683" s="459">
        <v>0</v>
      </c>
      <c r="G683" s="459">
        <v>0</v>
      </c>
      <c r="H683" s="459">
        <v>16.361340198278992</v>
      </c>
      <c r="I683" s="459">
        <v>1494.5061687365467</v>
      </c>
      <c r="J683" s="752">
        <v>9277.9024761865803</v>
      </c>
    </row>
    <row r="684" spans="1:10" x14ac:dyDescent="0.25">
      <c r="A684" s="760" t="s">
        <v>583</v>
      </c>
      <c r="B684" s="459">
        <v>6481.6471779244621</v>
      </c>
      <c r="C684" s="459">
        <v>6454.548708221062</v>
      </c>
      <c r="D684" s="459">
        <v>27.09846970339958</v>
      </c>
      <c r="E684" s="459">
        <v>223.43455208274747</v>
      </c>
      <c r="F684" s="459">
        <v>0</v>
      </c>
      <c r="G684" s="459">
        <v>0</v>
      </c>
      <c r="H684" s="459">
        <v>46.527561188855884</v>
      </c>
      <c r="I684" s="459">
        <v>1515.9804277467879</v>
      </c>
      <c r="J684" s="752">
        <v>9814.7292215694615</v>
      </c>
    </row>
    <row r="685" spans="1:10" x14ac:dyDescent="0.25">
      <c r="A685" s="760" t="s">
        <v>584</v>
      </c>
      <c r="B685" s="459">
        <v>6849.7773323857391</v>
      </c>
      <c r="C685" s="459">
        <v>6824.7240302071241</v>
      </c>
      <c r="D685" s="459">
        <v>25.053302178614707</v>
      </c>
      <c r="E685" s="459">
        <v>171.79407208192941</v>
      </c>
      <c r="F685" s="459">
        <v>0</v>
      </c>
      <c r="G685" s="459">
        <v>0</v>
      </c>
      <c r="H685" s="459">
        <v>54.708231287995382</v>
      </c>
      <c r="I685" s="459">
        <v>1537.4546867570291</v>
      </c>
      <c r="J685" s="752">
        <v>10298.441071054232</v>
      </c>
    </row>
    <row r="686" spans="1:10" x14ac:dyDescent="0.25">
      <c r="A686" s="760" t="s">
        <v>585</v>
      </c>
      <c r="B686" s="459">
        <v>7369.7611755622938</v>
      </c>
      <c r="C686" s="459">
        <v>7346.7530409084638</v>
      </c>
      <c r="D686" s="459">
        <v>22.496842772633613</v>
      </c>
      <c r="E686" s="459">
        <v>172.81665584432184</v>
      </c>
      <c r="F686" s="459">
        <v>0</v>
      </c>
      <c r="G686" s="459">
        <v>0</v>
      </c>
      <c r="H686" s="459">
        <v>0</v>
      </c>
      <c r="I686" s="459">
        <v>1612.6145932928732</v>
      </c>
      <c r="J686" s="752">
        <v>10857.043570362814</v>
      </c>
    </row>
    <row r="687" spans="1:10" x14ac:dyDescent="0.25">
      <c r="A687" s="760" t="s">
        <v>586</v>
      </c>
      <c r="B687" s="459">
        <v>7820.7206147773577</v>
      </c>
      <c r="C687" s="459">
        <v>7800.2689395295092</v>
      </c>
      <c r="D687" s="459">
        <v>20.45167524784874</v>
      </c>
      <c r="E687" s="459">
        <v>172.81665584432184</v>
      </c>
      <c r="F687" s="459">
        <v>0</v>
      </c>
      <c r="G687" s="459">
        <v>0</v>
      </c>
      <c r="H687" s="459">
        <v>0</v>
      </c>
      <c r="I687" s="459">
        <v>1592.1629180450243</v>
      </c>
      <c r="J687" s="752">
        <v>11449.35909562692</v>
      </c>
    </row>
    <row r="688" spans="1:10" x14ac:dyDescent="0.25">
      <c r="A688" s="760"/>
      <c r="B688" s="459"/>
      <c r="C688" s="459"/>
      <c r="D688" s="459"/>
      <c r="E688" s="459"/>
      <c r="F688" s="459"/>
      <c r="G688" s="459"/>
      <c r="H688" s="459"/>
      <c r="I688" s="459"/>
      <c r="J688" s="752"/>
    </row>
    <row r="689" spans="1:10" x14ac:dyDescent="0.25">
      <c r="A689" s="760" t="s">
        <v>610</v>
      </c>
      <c r="B689" s="459">
        <v>8411.7740294401865</v>
      </c>
      <c r="C689" s="459">
        <v>8393.8788135983195</v>
      </c>
      <c r="D689" s="459">
        <v>17.895215841867646</v>
      </c>
      <c r="E689" s="459">
        <v>174.86182336910673</v>
      </c>
      <c r="F689" s="459">
        <v>0</v>
      </c>
      <c r="G689" s="459">
        <v>0</v>
      </c>
      <c r="H689" s="459">
        <v>0</v>
      </c>
      <c r="I689" s="459">
        <v>1558.417653886074</v>
      </c>
      <c r="J689" s="752">
        <v>12290.727687668304</v>
      </c>
    </row>
    <row r="690" spans="1:10" x14ac:dyDescent="0.25">
      <c r="A690" s="760" t="s">
        <v>588</v>
      </c>
      <c r="B690" s="459">
        <v>8793.1977728125657</v>
      </c>
      <c r="C690" s="459">
        <v>8777.8590163766785</v>
      </c>
      <c r="D690" s="459">
        <v>15.338756435886555</v>
      </c>
      <c r="E690" s="459">
        <v>179.9747421810689</v>
      </c>
      <c r="F690" s="459">
        <v>0</v>
      </c>
      <c r="G690" s="459">
        <v>0</v>
      </c>
      <c r="H690" s="459">
        <v>0</v>
      </c>
      <c r="I690" s="459">
        <v>1423.4365972502724</v>
      </c>
      <c r="J690" s="752">
        <v>12848.764974460972</v>
      </c>
    </row>
    <row r="691" spans="1:10" x14ac:dyDescent="0.25">
      <c r="A691" s="760" t="s">
        <v>589</v>
      </c>
      <c r="B691" s="459">
        <v>8649.0134623152317</v>
      </c>
      <c r="C691" s="459">
        <v>8635.7198734041303</v>
      </c>
      <c r="D691" s="459">
        <v>13.293588911101681</v>
      </c>
      <c r="E691" s="459">
        <v>177.41828277508782</v>
      </c>
      <c r="F691" s="459">
        <v>0</v>
      </c>
      <c r="G691" s="459">
        <v>0</v>
      </c>
      <c r="H691" s="459">
        <v>130.89072158623193</v>
      </c>
      <c r="I691" s="459">
        <v>1556.8837782424853</v>
      </c>
      <c r="J691" s="752">
        <v>12679.016069903826</v>
      </c>
    </row>
    <row r="692" spans="1:10" x14ac:dyDescent="0.25">
      <c r="A692" s="760" t="s">
        <v>590</v>
      </c>
      <c r="B692" s="459">
        <v>8619.8698250870475</v>
      </c>
      <c r="C692" s="459">
        <v>8619.8698250870475</v>
      </c>
      <c r="D692" s="459">
        <v>0</v>
      </c>
      <c r="E692" s="459">
        <v>176.90699089389159</v>
      </c>
      <c r="F692" s="459">
        <v>0</v>
      </c>
      <c r="G692" s="459">
        <v>0</v>
      </c>
      <c r="H692" s="459">
        <v>0</v>
      </c>
      <c r="I692" s="459">
        <v>1809.4619675534173</v>
      </c>
      <c r="J692" s="752">
        <v>12679.09465938328</v>
      </c>
    </row>
    <row r="693" spans="1:10" x14ac:dyDescent="0.25">
      <c r="A693" s="760" t="s">
        <v>591</v>
      </c>
      <c r="B693" s="459">
        <v>8518.6340326101963</v>
      </c>
      <c r="C693" s="459">
        <v>8518.6340326101963</v>
      </c>
      <c r="D693" s="459">
        <v>0</v>
      </c>
      <c r="E693" s="459">
        <v>172.30536396312564</v>
      </c>
      <c r="F693" s="459">
        <v>0</v>
      </c>
      <c r="G693" s="459">
        <v>0</v>
      </c>
      <c r="H693" s="459">
        <v>70.046987723881941</v>
      </c>
      <c r="I693" s="459">
        <v>2348.8749022154279</v>
      </c>
      <c r="J693" s="752">
        <v>12550.825043515337</v>
      </c>
    </row>
    <row r="694" spans="1:10" x14ac:dyDescent="0.25">
      <c r="A694" s="760" t="s">
        <v>592</v>
      </c>
      <c r="B694" s="459">
        <v>8666.397386275903</v>
      </c>
      <c r="C694" s="459">
        <v>8666.397386275903</v>
      </c>
      <c r="D694" s="459">
        <v>0</v>
      </c>
      <c r="E694" s="459">
        <v>170.77148831953699</v>
      </c>
      <c r="F694" s="459">
        <v>0</v>
      </c>
      <c r="G694" s="459">
        <v>0</v>
      </c>
      <c r="H694" s="459">
        <v>0</v>
      </c>
      <c r="I694" s="459">
        <v>2033.9191033985571</v>
      </c>
      <c r="J694" s="752">
        <v>12817.064877826806</v>
      </c>
    </row>
    <row r="695" spans="1:10" x14ac:dyDescent="0.25">
      <c r="A695" s="760" t="s">
        <v>593</v>
      </c>
      <c r="B695" s="459">
        <v>8493.5807304315822</v>
      </c>
      <c r="C695" s="459">
        <v>8493.5807304315822</v>
      </c>
      <c r="D695" s="459">
        <v>0</v>
      </c>
      <c r="E695" s="459">
        <v>163.10211010159369</v>
      </c>
      <c r="F695" s="459">
        <v>0</v>
      </c>
      <c r="G695" s="459">
        <v>0</v>
      </c>
      <c r="H695" s="459">
        <v>0</v>
      </c>
      <c r="I695" s="459">
        <v>2042.6110653788928</v>
      </c>
      <c r="J695" s="752">
        <v>12664.188605349136</v>
      </c>
    </row>
    <row r="696" spans="1:10" x14ac:dyDescent="0.25">
      <c r="A696" s="760" t="s">
        <v>594</v>
      </c>
      <c r="B696" s="459">
        <v>8062.0503827019729</v>
      </c>
      <c r="C696" s="459">
        <v>8062.0503827019729</v>
      </c>
      <c r="D696" s="459">
        <v>0</v>
      </c>
      <c r="E696" s="459">
        <v>156.96660752723909</v>
      </c>
      <c r="F696" s="459">
        <v>0</v>
      </c>
      <c r="G696" s="459">
        <v>206.56192000327226</v>
      </c>
      <c r="H696" s="459">
        <v>0</v>
      </c>
      <c r="I696" s="459">
        <v>2450.1106946922791</v>
      </c>
      <c r="J696" s="752">
        <v>12103.301411676885</v>
      </c>
    </row>
    <row r="697" spans="1:10" x14ac:dyDescent="0.25">
      <c r="A697" s="760" t="s">
        <v>595</v>
      </c>
      <c r="B697" s="459">
        <v>8521.7017838973734</v>
      </c>
      <c r="C697" s="459">
        <v>8521.7017838973734</v>
      </c>
      <c r="D697" s="459">
        <v>0</v>
      </c>
      <c r="E697" s="459">
        <v>153.38756435886555</v>
      </c>
      <c r="F697" s="459">
        <v>0</v>
      </c>
      <c r="G697" s="459">
        <v>151.85368871527689</v>
      </c>
      <c r="H697" s="459">
        <v>0</v>
      </c>
      <c r="I697" s="459">
        <v>2451.6445703358677</v>
      </c>
      <c r="J697" s="752">
        <v>12880.976362976333</v>
      </c>
    </row>
    <row r="698" spans="1:10" x14ac:dyDescent="0.25">
      <c r="A698" s="760" t="s">
        <v>598</v>
      </c>
      <c r="B698" s="459">
        <v>8894</v>
      </c>
      <c r="C698" s="459">
        <v>8894</v>
      </c>
      <c r="D698" s="459">
        <v>0</v>
      </c>
      <c r="E698" s="459">
        <v>152</v>
      </c>
      <c r="F698" s="459">
        <v>0</v>
      </c>
      <c r="G698" s="459">
        <v>147</v>
      </c>
      <c r="H698" s="459">
        <v>0</v>
      </c>
      <c r="I698" s="459">
        <v>1772</v>
      </c>
      <c r="J698" s="752">
        <v>13465</v>
      </c>
    </row>
    <row r="699" spans="1:10" x14ac:dyDescent="0.25">
      <c r="A699" s="760" t="s">
        <v>599</v>
      </c>
      <c r="B699" s="459">
        <v>9584</v>
      </c>
      <c r="C699" s="459">
        <v>9584</v>
      </c>
      <c r="D699" s="459">
        <v>0</v>
      </c>
      <c r="E699" s="459">
        <v>149</v>
      </c>
      <c r="F699" s="459">
        <v>0</v>
      </c>
      <c r="G699" s="459">
        <v>134</v>
      </c>
      <c r="H699" s="459">
        <v>0</v>
      </c>
      <c r="I699" s="459">
        <v>1790</v>
      </c>
      <c r="J699" s="752">
        <v>14505</v>
      </c>
    </row>
    <row r="700" spans="1:10" x14ac:dyDescent="0.25">
      <c r="A700" s="760" t="s">
        <v>600</v>
      </c>
      <c r="B700" s="459">
        <v>10606</v>
      </c>
      <c r="C700" s="459">
        <v>10606</v>
      </c>
      <c r="D700" s="459">
        <v>0</v>
      </c>
      <c r="E700" s="459">
        <v>146</v>
      </c>
      <c r="F700" s="459">
        <v>0</v>
      </c>
      <c r="G700" s="459">
        <v>112</v>
      </c>
      <c r="H700" s="459">
        <v>0</v>
      </c>
      <c r="I700" s="459">
        <v>1920</v>
      </c>
      <c r="J700" s="752">
        <v>16003</v>
      </c>
    </row>
    <row r="701" spans="1:10" x14ac:dyDescent="0.25">
      <c r="A701" s="760" t="s">
        <v>601</v>
      </c>
      <c r="B701" s="459">
        <v>11270</v>
      </c>
      <c r="C701" s="459">
        <v>11270</v>
      </c>
      <c r="D701" s="459">
        <v>0</v>
      </c>
      <c r="E701" s="459">
        <v>144</v>
      </c>
      <c r="F701" s="459">
        <v>0</v>
      </c>
      <c r="G701" s="459">
        <v>89</v>
      </c>
      <c r="H701" s="459">
        <v>104</v>
      </c>
      <c r="I701" s="459">
        <v>1989</v>
      </c>
      <c r="J701" s="752">
        <v>17013</v>
      </c>
    </row>
    <row r="702" spans="1:10" x14ac:dyDescent="0.25">
      <c r="A702" s="759">
        <v>38717</v>
      </c>
      <c r="B702" s="459">
        <v>12303</v>
      </c>
      <c r="C702" s="459">
        <v>12303</v>
      </c>
      <c r="D702" s="459">
        <v>0</v>
      </c>
      <c r="E702" s="459">
        <v>141</v>
      </c>
      <c r="F702" s="459">
        <v>0</v>
      </c>
      <c r="G702" s="459">
        <v>67</v>
      </c>
      <c r="H702" s="459">
        <v>160</v>
      </c>
      <c r="I702" s="459">
        <v>1906</v>
      </c>
      <c r="J702" s="752">
        <v>18564</v>
      </c>
    </row>
    <row r="703" spans="1:10" x14ac:dyDescent="0.25">
      <c r="A703" s="760" t="s">
        <v>602</v>
      </c>
      <c r="B703" s="459">
        <v>13384</v>
      </c>
      <c r="C703" s="459">
        <v>13384</v>
      </c>
      <c r="D703" s="459">
        <v>0</v>
      </c>
      <c r="E703" s="459">
        <v>136</v>
      </c>
      <c r="F703" s="459">
        <v>0</v>
      </c>
      <c r="G703" s="459">
        <v>46</v>
      </c>
      <c r="H703" s="459">
        <v>109</v>
      </c>
      <c r="I703" s="459">
        <v>1939</v>
      </c>
      <c r="J703" s="752">
        <v>20149</v>
      </c>
    </row>
    <row r="704" spans="1:10" x14ac:dyDescent="0.25">
      <c r="A704" s="760"/>
      <c r="B704" s="459"/>
      <c r="C704" s="459"/>
      <c r="D704" s="459"/>
      <c r="E704" s="459"/>
      <c r="F704" s="459"/>
      <c r="G704" s="459"/>
      <c r="H704" s="459"/>
      <c r="I704" s="459"/>
      <c r="J704" s="752"/>
    </row>
    <row r="705" spans="1:10" ht="14.4" x14ac:dyDescent="0.25">
      <c r="A705" s="749" t="s">
        <v>550</v>
      </c>
      <c r="B705" s="459">
        <v>13383.93</v>
      </c>
      <c r="C705" s="459">
        <v>13383.93</v>
      </c>
      <c r="D705" s="459">
        <v>0</v>
      </c>
      <c r="E705" s="459">
        <v>136.191</v>
      </c>
      <c r="F705" s="459">
        <v>0</v>
      </c>
      <c r="G705" s="459">
        <v>45.716000000000001</v>
      </c>
      <c r="H705" s="459">
        <v>109.051</v>
      </c>
      <c r="I705" s="459">
        <v>1938.923</v>
      </c>
      <c r="J705" s="752">
        <v>20148.692224999999</v>
      </c>
    </row>
    <row r="706" spans="1:10" x14ac:dyDescent="0.25">
      <c r="A706" s="749">
        <v>39447</v>
      </c>
      <c r="B706" s="459">
        <v>14304.545</v>
      </c>
      <c r="C706" s="459">
        <v>14304.545</v>
      </c>
      <c r="D706" s="459">
        <v>0</v>
      </c>
      <c r="E706" s="459">
        <v>132.87899999999999</v>
      </c>
      <c r="F706" s="459">
        <v>0</v>
      </c>
      <c r="G706" s="459">
        <v>12.557</v>
      </c>
      <c r="H706" s="459">
        <v>209.55099999999999</v>
      </c>
      <c r="I706" s="459">
        <v>1783.115</v>
      </c>
      <c r="J706" s="752">
        <v>21577.435364000001</v>
      </c>
    </row>
    <row r="707" spans="1:10" x14ac:dyDescent="0.25">
      <c r="A707" s="749">
        <v>39813</v>
      </c>
      <c r="B707" s="459">
        <v>15277.366</v>
      </c>
      <c r="C707" s="459">
        <v>15277.366</v>
      </c>
      <c r="D707" s="459">
        <v>0</v>
      </c>
      <c r="E707" s="459">
        <v>126.288</v>
      </c>
      <c r="F707" s="459">
        <v>0</v>
      </c>
      <c r="G707" s="459">
        <v>0</v>
      </c>
      <c r="H707" s="459">
        <v>0</v>
      </c>
      <c r="I707" s="459">
        <v>1658.2550000000001</v>
      </c>
      <c r="J707" s="752">
        <v>23084.810506999998</v>
      </c>
    </row>
    <row r="708" spans="1:10" x14ac:dyDescent="0.25">
      <c r="A708" s="749">
        <v>40178</v>
      </c>
      <c r="B708" s="459">
        <v>16010.882</v>
      </c>
      <c r="C708" s="459">
        <v>16010.882</v>
      </c>
      <c r="D708" s="459">
        <v>0</v>
      </c>
      <c r="E708" s="459">
        <v>121.063</v>
      </c>
      <c r="F708" s="459">
        <v>0</v>
      </c>
      <c r="G708" s="459">
        <v>0</v>
      </c>
      <c r="H708" s="459">
        <v>70.5</v>
      </c>
      <c r="I708" s="459">
        <v>1819.7329999999999</v>
      </c>
      <c r="J708" s="752">
        <v>24255.861763000001</v>
      </c>
    </row>
    <row r="709" spans="1:10" ht="24.75" customHeight="1" x14ac:dyDescent="0.25">
      <c r="A709" s="768"/>
      <c r="B709" s="769" t="s">
        <v>255</v>
      </c>
      <c r="C709" s="443"/>
      <c r="D709" s="443"/>
      <c r="E709" s="443"/>
      <c r="F709" s="443"/>
      <c r="G709" s="443"/>
      <c r="H709" s="443"/>
      <c r="I709" s="443"/>
      <c r="J709" s="443"/>
    </row>
    <row r="710" spans="1:10" x14ac:dyDescent="0.25">
      <c r="A710" s="760" t="s">
        <v>628</v>
      </c>
      <c r="B710" s="459">
        <v>513.33704872100338</v>
      </c>
      <c r="C710" s="459">
        <v>76.182490298236559</v>
      </c>
      <c r="D710" s="459">
        <v>437.1545584227668</v>
      </c>
      <c r="E710" s="459">
        <v>1.022583762392437</v>
      </c>
      <c r="F710" s="459">
        <v>0</v>
      </c>
      <c r="G710" s="459">
        <v>0</v>
      </c>
      <c r="H710" s="459">
        <v>0</v>
      </c>
      <c r="I710" s="459">
        <v>0</v>
      </c>
      <c r="J710" s="752">
        <v>324.17874879760251</v>
      </c>
    </row>
    <row r="711" spans="1:10" x14ac:dyDescent="0.25">
      <c r="A711" s="760" t="s">
        <v>551</v>
      </c>
      <c r="B711" s="459">
        <v>637.0696839704882</v>
      </c>
      <c r="C711" s="459">
        <v>119.64230019991513</v>
      </c>
      <c r="D711" s="459">
        <v>517.4273837705731</v>
      </c>
      <c r="E711" s="459">
        <v>162.07952633920127</v>
      </c>
      <c r="F711" s="459">
        <v>0.51129188119621849</v>
      </c>
      <c r="G711" s="459">
        <v>0</v>
      </c>
      <c r="H711" s="459">
        <v>0</v>
      </c>
      <c r="I711" s="459">
        <v>0</v>
      </c>
      <c r="J711" s="752">
        <v>367.92935834275937</v>
      </c>
    </row>
    <row r="712" spans="1:10" x14ac:dyDescent="0.25">
      <c r="A712" s="760" t="s">
        <v>552</v>
      </c>
      <c r="B712" s="459">
        <v>663.14556991149539</v>
      </c>
      <c r="C712" s="459">
        <v>123.73263524948487</v>
      </c>
      <c r="D712" s="459">
        <v>539.41293466201046</v>
      </c>
      <c r="E712" s="459">
        <v>167.70373703235967</v>
      </c>
      <c r="F712" s="459">
        <v>0.51129188119621849</v>
      </c>
      <c r="G712" s="459">
        <v>0</v>
      </c>
      <c r="H712" s="459">
        <v>0</v>
      </c>
      <c r="I712" s="459">
        <v>0</v>
      </c>
      <c r="J712" s="752">
        <v>376.87290856529609</v>
      </c>
    </row>
    <row r="713" spans="1:10" x14ac:dyDescent="0.25">
      <c r="A713" s="760" t="s">
        <v>553</v>
      </c>
      <c r="B713" s="459">
        <v>681.55207763455928</v>
      </c>
      <c r="C713" s="459">
        <v>148.27464554690337</v>
      </c>
      <c r="D713" s="459">
        <v>533.27743208765594</v>
      </c>
      <c r="E713" s="459">
        <v>216.27646574600041</v>
      </c>
      <c r="F713" s="459">
        <v>1.5338756435886556</v>
      </c>
      <c r="G713" s="459">
        <v>0</v>
      </c>
      <c r="H713" s="459">
        <v>0</v>
      </c>
      <c r="I713" s="459">
        <v>0</v>
      </c>
      <c r="J713" s="752">
        <v>381.90747373896608</v>
      </c>
    </row>
    <row r="714" spans="1:10" x14ac:dyDescent="0.25">
      <c r="A714" s="760" t="s">
        <v>489</v>
      </c>
      <c r="B714" s="459">
        <v>634.00193268331088</v>
      </c>
      <c r="C714" s="459">
        <v>209.62967129044958</v>
      </c>
      <c r="D714" s="459">
        <v>424.88355327405759</v>
      </c>
      <c r="E714" s="459">
        <v>254.62335683571681</v>
      </c>
      <c r="F714" s="459">
        <v>1.5338756435886556</v>
      </c>
      <c r="G714" s="459">
        <v>0</v>
      </c>
      <c r="H714" s="459">
        <v>0</v>
      </c>
      <c r="I714" s="459">
        <v>0</v>
      </c>
      <c r="J714" s="752">
        <v>351.25752238180212</v>
      </c>
    </row>
    <row r="715" spans="1:10" x14ac:dyDescent="0.25">
      <c r="A715" s="760" t="s">
        <v>554</v>
      </c>
      <c r="B715" s="459">
        <v>671.32624001063493</v>
      </c>
      <c r="C715" s="459">
        <v>245.93139485538109</v>
      </c>
      <c r="D715" s="459">
        <v>424.88355327405759</v>
      </c>
      <c r="E715" s="459">
        <v>275.07503208356553</v>
      </c>
      <c r="F715" s="459">
        <v>1.5338756435886556</v>
      </c>
      <c r="G715" s="459">
        <v>0</v>
      </c>
      <c r="H715" s="459">
        <v>0</v>
      </c>
      <c r="I715" s="459">
        <v>0</v>
      </c>
      <c r="J715" s="752">
        <v>369.28667143992215</v>
      </c>
    </row>
    <row r="716" spans="1:10" x14ac:dyDescent="0.25">
      <c r="A716" s="760" t="s">
        <v>555</v>
      </c>
      <c r="B716" s="459">
        <v>640.13743525766552</v>
      </c>
      <c r="C716" s="459">
        <v>223.9458439639437</v>
      </c>
      <c r="D716" s="459">
        <v>416.19159129372184</v>
      </c>
      <c r="E716" s="459">
        <v>301.66220990576892</v>
      </c>
      <c r="F716" s="459">
        <v>2.5564594059810926</v>
      </c>
      <c r="G716" s="459">
        <v>0</v>
      </c>
      <c r="H716" s="459">
        <v>0</v>
      </c>
      <c r="I716" s="459">
        <v>519.98384317655416</v>
      </c>
      <c r="J716" s="752">
        <v>349.72364673821346</v>
      </c>
    </row>
    <row r="717" spans="1:10" x14ac:dyDescent="0.25">
      <c r="A717" s="760" t="s">
        <v>556</v>
      </c>
      <c r="B717" s="459">
        <v>665.70202931747644</v>
      </c>
      <c r="C717" s="459">
        <v>256.66852436050169</v>
      </c>
      <c r="D717" s="459">
        <v>409.03350495697481</v>
      </c>
      <c r="E717" s="459">
        <v>358.41560871854915</v>
      </c>
      <c r="F717" s="459">
        <v>3.5790431683735293</v>
      </c>
      <c r="G717" s="459">
        <v>0</v>
      </c>
      <c r="H717" s="459">
        <v>0</v>
      </c>
      <c r="I717" s="459">
        <v>564.46623684062524</v>
      </c>
      <c r="J717" s="752">
        <v>361.48336000572647</v>
      </c>
    </row>
    <row r="718" spans="1:10" x14ac:dyDescent="0.25">
      <c r="A718" s="760" t="s">
        <v>557</v>
      </c>
      <c r="B718" s="459">
        <v>673.37140753541973</v>
      </c>
      <c r="C718" s="459">
        <v>270.47340515279956</v>
      </c>
      <c r="D718" s="459">
        <v>402.89800238262018</v>
      </c>
      <c r="E718" s="459">
        <v>375.79953267922059</v>
      </c>
      <c r="F718" s="459">
        <v>5.1129188119621851</v>
      </c>
      <c r="G718" s="459">
        <v>0</v>
      </c>
      <c r="H718" s="459">
        <v>0</v>
      </c>
      <c r="I718" s="459">
        <v>629.40030575254502</v>
      </c>
      <c r="J718" s="752">
        <v>365.06240317409998</v>
      </c>
    </row>
    <row r="719" spans="1:10" x14ac:dyDescent="0.25">
      <c r="A719" s="760" t="s">
        <v>558</v>
      </c>
      <c r="B719" s="459">
        <v>709.16183921915501</v>
      </c>
      <c r="C719" s="459">
        <v>310.35417188610461</v>
      </c>
      <c r="D719" s="459">
        <v>398.8076673330504</v>
      </c>
      <c r="E719" s="459">
        <v>390.11570535271471</v>
      </c>
      <c r="F719" s="459">
        <v>6.1355025743546223</v>
      </c>
      <c r="G719" s="459">
        <v>0</v>
      </c>
      <c r="H719" s="459">
        <v>0</v>
      </c>
      <c r="I719" s="459">
        <v>643.71647842603909</v>
      </c>
      <c r="J719" s="752">
        <v>382.95761901596768</v>
      </c>
    </row>
    <row r="720" spans="1:10" x14ac:dyDescent="0.25">
      <c r="A720" s="760" t="s">
        <v>559</v>
      </c>
      <c r="B720" s="459">
        <v>810.39763169600633</v>
      </c>
      <c r="C720" s="459">
        <v>421.30451010568402</v>
      </c>
      <c r="D720" s="459">
        <v>389.09312159032226</v>
      </c>
      <c r="E720" s="459">
        <v>391.13828911510717</v>
      </c>
      <c r="F720" s="459">
        <v>7.6693782179432777</v>
      </c>
      <c r="G720" s="459">
        <v>0</v>
      </c>
      <c r="H720" s="459">
        <v>1.022583762392437</v>
      </c>
      <c r="I720" s="459">
        <v>630.93418139613368</v>
      </c>
      <c r="J720" s="752">
        <v>436.6432665415706</v>
      </c>
    </row>
    <row r="721" spans="1:10" x14ac:dyDescent="0.25">
      <c r="A721" s="760" t="s">
        <v>560</v>
      </c>
      <c r="B721" s="459">
        <v>950.49160714377024</v>
      </c>
      <c r="C721" s="459">
        <v>568.55657189019496</v>
      </c>
      <c r="D721" s="459">
        <v>382.44632713477142</v>
      </c>
      <c r="E721" s="459">
        <v>389.60441347151851</v>
      </c>
      <c r="F721" s="459">
        <v>8.1806700991394958</v>
      </c>
      <c r="G721" s="459">
        <v>0</v>
      </c>
      <c r="H721" s="459">
        <v>0</v>
      </c>
      <c r="I721" s="459">
        <v>663.65686179269164</v>
      </c>
      <c r="J721" s="752">
        <v>562.93236119703658</v>
      </c>
    </row>
    <row r="722" spans="1:10" x14ac:dyDescent="0.25">
      <c r="A722" s="760" t="s">
        <v>561</v>
      </c>
      <c r="B722" s="459">
        <v>1077.8032855616286</v>
      </c>
      <c r="C722" s="459">
        <v>705.0715041695853</v>
      </c>
      <c r="D722" s="459">
        <v>372.73178139204327</v>
      </c>
      <c r="E722" s="459">
        <v>387.5592459467336</v>
      </c>
      <c r="F722" s="459">
        <v>8.691961980335714</v>
      </c>
      <c r="G722" s="459">
        <v>0</v>
      </c>
      <c r="H722" s="459">
        <v>0</v>
      </c>
      <c r="I722" s="459">
        <v>666.72461307986896</v>
      </c>
      <c r="J722" s="752">
        <v>582.36145268249288</v>
      </c>
    </row>
    <row r="723" spans="1:10" x14ac:dyDescent="0.25">
      <c r="A723" s="760" t="s">
        <v>562</v>
      </c>
      <c r="B723" s="459">
        <v>1224.5440554649433</v>
      </c>
      <c r="C723" s="459">
        <v>861.52681981562819</v>
      </c>
      <c r="D723" s="459">
        <v>363.01723564931513</v>
      </c>
      <c r="E723" s="459">
        <v>359.94948436213781</v>
      </c>
      <c r="F723" s="459">
        <v>8.691961980335714</v>
      </c>
      <c r="G723" s="459">
        <v>0</v>
      </c>
      <c r="H723" s="459">
        <v>0</v>
      </c>
      <c r="I723" s="459">
        <v>720.41026060547188</v>
      </c>
      <c r="J723" s="752">
        <v>665.70202931747644</v>
      </c>
    </row>
    <row r="724" spans="1:10" x14ac:dyDescent="0.25">
      <c r="A724" s="760" t="s">
        <v>563</v>
      </c>
      <c r="B724" s="459">
        <v>1309.4185077435156</v>
      </c>
      <c r="C724" s="459">
        <v>957.13840159932101</v>
      </c>
      <c r="D724" s="459">
        <v>351.76881426299832</v>
      </c>
      <c r="E724" s="459">
        <v>360.97206812453027</v>
      </c>
      <c r="F724" s="459">
        <v>11.248421386316807</v>
      </c>
      <c r="G724" s="459">
        <v>0</v>
      </c>
      <c r="H724" s="459">
        <v>0</v>
      </c>
      <c r="I724" s="459">
        <v>768.47169743791642</v>
      </c>
      <c r="J724" s="752">
        <v>716.8312174370983</v>
      </c>
    </row>
    <row r="725" spans="1:10" x14ac:dyDescent="0.25">
      <c r="A725" s="760" t="s">
        <v>564</v>
      </c>
      <c r="B725" s="459">
        <v>1252.1538170495392</v>
      </c>
      <c r="C725" s="459">
        <v>916.2350511036235</v>
      </c>
      <c r="D725" s="459">
        <v>335.91876594591554</v>
      </c>
      <c r="E725" s="459">
        <v>357.39302495615675</v>
      </c>
      <c r="F725" s="459">
        <v>11.759713267513025</v>
      </c>
      <c r="G725" s="459">
        <v>0</v>
      </c>
      <c r="H725" s="459">
        <v>0</v>
      </c>
      <c r="I725" s="459">
        <v>869.70748991476762</v>
      </c>
      <c r="J725" s="752">
        <v>688.71016397130632</v>
      </c>
    </row>
    <row r="726" spans="1:10" x14ac:dyDescent="0.25">
      <c r="A726" s="760" t="s">
        <v>565</v>
      </c>
      <c r="B726" s="459">
        <v>1420.8801378442913</v>
      </c>
      <c r="C726" s="459">
        <v>1095.1872095223</v>
      </c>
      <c r="D726" s="459">
        <v>325.18163644079499</v>
      </c>
      <c r="E726" s="459">
        <v>355.85914931256809</v>
      </c>
      <c r="F726" s="459">
        <v>11.759713267513025</v>
      </c>
      <c r="G726" s="459">
        <v>0</v>
      </c>
      <c r="H726" s="459">
        <v>0</v>
      </c>
      <c r="I726" s="459">
        <v>984.74816318391686</v>
      </c>
      <c r="J726" s="752">
        <v>784.32174575499914</v>
      </c>
    </row>
    <row r="727" spans="1:10" x14ac:dyDescent="0.25">
      <c r="A727" s="760" t="s">
        <v>566</v>
      </c>
      <c r="B727" s="459">
        <v>1711.8052182449396</v>
      </c>
      <c r="C727" s="459">
        <v>1393.7816681408917</v>
      </c>
      <c r="D727" s="459">
        <v>318.0235501040479</v>
      </c>
      <c r="E727" s="459">
        <v>351.25752238180212</v>
      </c>
      <c r="F727" s="459">
        <v>12.271005148709245</v>
      </c>
      <c r="G727" s="459">
        <v>0</v>
      </c>
      <c r="H727" s="459">
        <v>61.355025743546221</v>
      </c>
      <c r="I727" s="459">
        <v>1129.4437655624467</v>
      </c>
      <c r="J727" s="752">
        <v>957.13840159932101</v>
      </c>
    </row>
    <row r="728" spans="1:10" x14ac:dyDescent="0.25">
      <c r="A728" s="760" t="s">
        <v>567</v>
      </c>
      <c r="B728" s="459">
        <v>2028.806184586595</v>
      </c>
      <c r="C728" s="459">
        <v>1717.429428938098</v>
      </c>
      <c r="D728" s="459">
        <v>310.86546376730087</v>
      </c>
      <c r="E728" s="459">
        <v>351.76881426299832</v>
      </c>
      <c r="F728" s="459">
        <v>12.271005148709245</v>
      </c>
      <c r="G728" s="459">
        <v>0</v>
      </c>
      <c r="H728" s="459">
        <v>0</v>
      </c>
      <c r="I728" s="459">
        <v>1232.2134336828865</v>
      </c>
      <c r="J728" s="752">
        <v>1143.7599382359408</v>
      </c>
    </row>
    <row r="729" spans="1:10" x14ac:dyDescent="0.25">
      <c r="A729" s="760" t="s">
        <v>568</v>
      </c>
      <c r="B729" s="459">
        <v>2253.2633204317349</v>
      </c>
      <c r="C729" s="459">
        <v>1949.555943001181</v>
      </c>
      <c r="D729" s="459">
        <v>303.19608554935758</v>
      </c>
      <c r="E729" s="459">
        <v>364.03981941170758</v>
      </c>
      <c r="F729" s="459">
        <v>13.293588911101681</v>
      </c>
      <c r="G729" s="459">
        <v>0</v>
      </c>
      <c r="H729" s="459">
        <v>0</v>
      </c>
      <c r="I729" s="459">
        <v>1374.3525766554353</v>
      </c>
      <c r="J729" s="752">
        <v>1282.3200380401161</v>
      </c>
    </row>
    <row r="730" spans="1:10" x14ac:dyDescent="0.25">
      <c r="A730" s="760" t="s">
        <v>569</v>
      </c>
      <c r="B730" s="459">
        <v>2697.0646733100525</v>
      </c>
      <c r="C730" s="459">
        <v>2401.0266740974421</v>
      </c>
      <c r="D730" s="459">
        <v>296.03799921261049</v>
      </c>
      <c r="E730" s="459">
        <v>366.08498693649244</v>
      </c>
      <c r="F730" s="459">
        <v>12.782297029905463</v>
      </c>
      <c r="G730" s="459">
        <v>0</v>
      </c>
      <c r="H730" s="459">
        <v>0</v>
      </c>
      <c r="I730" s="459">
        <v>1447.9786075476907</v>
      </c>
      <c r="J730" s="752">
        <v>1547.6805243809533</v>
      </c>
    </row>
    <row r="731" spans="1:10" x14ac:dyDescent="0.25">
      <c r="A731" s="760" t="s">
        <v>570</v>
      </c>
      <c r="B731" s="459">
        <v>3489.0557972829952</v>
      </c>
      <c r="C731" s="459">
        <v>3200.1758844071314</v>
      </c>
      <c r="D731" s="459">
        <v>288.87991287586345</v>
      </c>
      <c r="E731" s="459">
        <v>366.59627881768864</v>
      </c>
      <c r="F731" s="459">
        <v>13.293588911101681</v>
      </c>
      <c r="G731" s="459">
        <v>0</v>
      </c>
      <c r="H731" s="459">
        <v>0</v>
      </c>
      <c r="I731" s="459">
        <v>1135.0679762556051</v>
      </c>
      <c r="J731" s="752">
        <v>2021.6480982498479</v>
      </c>
    </row>
    <row r="732" spans="1:10" x14ac:dyDescent="0.25">
      <c r="A732" s="760" t="s">
        <v>571</v>
      </c>
      <c r="B732" s="459">
        <v>3882.7505458040832</v>
      </c>
      <c r="C732" s="459">
        <v>3601.5400111461631</v>
      </c>
      <c r="D732" s="459">
        <v>281.21053465792016</v>
      </c>
      <c r="E732" s="459">
        <v>377.84470020400545</v>
      </c>
      <c r="F732" s="459">
        <v>13.293588911101681</v>
      </c>
      <c r="G732" s="459">
        <v>0</v>
      </c>
      <c r="H732" s="459">
        <v>0</v>
      </c>
      <c r="I732" s="459">
        <v>1297.1475025948064</v>
      </c>
      <c r="J732" s="752">
        <v>2274.2262875607798</v>
      </c>
    </row>
    <row r="733" spans="1:10" x14ac:dyDescent="0.25">
      <c r="A733" s="760" t="s">
        <v>572</v>
      </c>
      <c r="B733" s="459">
        <v>3877.6376269921211</v>
      </c>
      <c r="C733" s="459">
        <v>3605.1190543145367</v>
      </c>
      <c r="D733" s="459">
        <v>272.51857267758447</v>
      </c>
      <c r="E733" s="459">
        <v>379.88986772879036</v>
      </c>
      <c r="F733" s="459">
        <v>14.316172673494117</v>
      </c>
      <c r="G733" s="459">
        <v>0</v>
      </c>
      <c r="H733" s="459">
        <v>0</v>
      </c>
      <c r="I733" s="459">
        <v>1342.6524800212699</v>
      </c>
      <c r="J733" s="752">
        <v>2297.2344222146098</v>
      </c>
    </row>
    <row r="734" spans="1:10" x14ac:dyDescent="0.25">
      <c r="A734" s="760" t="s">
        <v>573</v>
      </c>
      <c r="B734" s="459">
        <v>3950.2410741219842</v>
      </c>
      <c r="C734" s="459">
        <v>3685.903171543539</v>
      </c>
      <c r="D734" s="459">
        <v>264.33790257844498</v>
      </c>
      <c r="E734" s="459">
        <v>382.44632713477142</v>
      </c>
      <c r="F734" s="459">
        <v>14.316172673494117</v>
      </c>
      <c r="G734" s="459">
        <v>0</v>
      </c>
      <c r="H734" s="459">
        <v>0</v>
      </c>
      <c r="I734" s="459">
        <v>1300.2152538819837</v>
      </c>
      <c r="J734" s="752">
        <v>2362.1684911265293</v>
      </c>
    </row>
    <row r="735" spans="1:10" x14ac:dyDescent="0.25">
      <c r="A735" s="760" t="s">
        <v>574</v>
      </c>
      <c r="B735" s="459">
        <v>4173.675626204732</v>
      </c>
      <c r="C735" s="459">
        <v>3918.5409774878185</v>
      </c>
      <c r="D735" s="459">
        <v>255.13464871691303</v>
      </c>
      <c r="E735" s="459">
        <v>380.40115960998656</v>
      </c>
      <c r="F735" s="459">
        <v>19.429091485456304</v>
      </c>
      <c r="G735" s="459">
        <v>0</v>
      </c>
      <c r="H735" s="459">
        <v>0</v>
      </c>
      <c r="I735" s="459">
        <v>1298.6813782383949</v>
      </c>
      <c r="J735" s="752">
        <v>2517.0899311289836</v>
      </c>
    </row>
    <row r="736" spans="1:10" x14ac:dyDescent="0.25">
      <c r="A736" s="760" t="s">
        <v>575</v>
      </c>
      <c r="B736" s="459">
        <v>4297.9195533354123</v>
      </c>
      <c r="C736" s="459">
        <v>4051.9881584800314</v>
      </c>
      <c r="D736" s="459">
        <v>245.93139485538109</v>
      </c>
      <c r="E736" s="459">
        <v>378.35599208520171</v>
      </c>
      <c r="F736" s="459">
        <v>18.917799604260086</v>
      </c>
      <c r="G736" s="459">
        <v>0</v>
      </c>
      <c r="H736" s="459">
        <v>0</v>
      </c>
      <c r="I736" s="459">
        <v>0</v>
      </c>
      <c r="J736" s="752">
        <v>2606.566010338322</v>
      </c>
    </row>
    <row r="737" spans="1:10" x14ac:dyDescent="0.25">
      <c r="A737" s="760" t="s">
        <v>576</v>
      </c>
      <c r="B737" s="459">
        <v>4597.5365957163967</v>
      </c>
      <c r="C737" s="459">
        <v>4360.8084547225471</v>
      </c>
      <c r="D737" s="459">
        <v>236.72814099384917</v>
      </c>
      <c r="E737" s="459">
        <v>382.95761901596768</v>
      </c>
      <c r="F737" s="459">
        <v>18.917799604260086</v>
      </c>
      <c r="G737" s="459">
        <v>0</v>
      </c>
      <c r="H737" s="459">
        <v>0</v>
      </c>
      <c r="I737" s="459">
        <v>1208.6940071478605</v>
      </c>
      <c r="J737" s="752">
        <v>2803.4133845988658</v>
      </c>
    </row>
    <row r="738" spans="1:10" x14ac:dyDescent="0.25">
      <c r="A738" s="760" t="s">
        <v>577</v>
      </c>
      <c r="B738" s="459">
        <v>5246.3659929543983</v>
      </c>
      <c r="C738" s="459">
        <v>5019.3523977032773</v>
      </c>
      <c r="D738" s="459">
        <v>227.01359525112102</v>
      </c>
      <c r="E738" s="459">
        <v>387.5592459467336</v>
      </c>
      <c r="F738" s="459">
        <v>20.962967129044959</v>
      </c>
      <c r="G738" s="459">
        <v>120.15359208111134</v>
      </c>
      <c r="H738" s="459">
        <v>347.16718733223234</v>
      </c>
      <c r="I738" s="459">
        <v>1383.5558305169673</v>
      </c>
      <c r="J738" s="752">
        <v>3218.0711002489993</v>
      </c>
    </row>
    <row r="739" spans="1:10" x14ac:dyDescent="0.25">
      <c r="A739" s="760" t="s">
        <v>578</v>
      </c>
      <c r="B739" s="459">
        <v>5954.5052484111602</v>
      </c>
      <c r="C739" s="459">
        <v>5737.7174907839635</v>
      </c>
      <c r="D739" s="459">
        <v>216.78775762719664</v>
      </c>
      <c r="E739" s="459">
        <v>394.71733228348069</v>
      </c>
      <c r="F739" s="459">
        <v>24.030718416222268</v>
      </c>
      <c r="G739" s="459">
        <v>94.588998021300426</v>
      </c>
      <c r="H739" s="459">
        <v>352.28010614419452</v>
      </c>
      <c r="I739" s="459">
        <v>1443.3769806169248</v>
      </c>
      <c r="J739" s="752">
        <v>3680.7902527315769</v>
      </c>
    </row>
    <row r="740" spans="1:10" x14ac:dyDescent="0.25">
      <c r="A740" s="760" t="s">
        <v>579</v>
      </c>
      <c r="B740" s="459">
        <v>7032.8198258539851</v>
      </c>
      <c r="C740" s="459">
        <v>6826.2579058507135</v>
      </c>
      <c r="D740" s="459">
        <v>206.56192000327226</v>
      </c>
      <c r="E740" s="459">
        <v>418.74805069970296</v>
      </c>
      <c r="F740" s="459">
        <v>24.030718416222268</v>
      </c>
      <c r="G740" s="459">
        <v>13.293588911101681</v>
      </c>
      <c r="H740" s="459">
        <v>0</v>
      </c>
      <c r="I740" s="459">
        <v>1498.0852119049202</v>
      </c>
      <c r="J740" s="752">
        <v>4394.5537188814978</v>
      </c>
    </row>
    <row r="741" spans="1:10" x14ac:dyDescent="0.25">
      <c r="A741" s="760" t="s">
        <v>580</v>
      </c>
      <c r="B741" s="459">
        <v>7322.7223224922409</v>
      </c>
      <c r="C741" s="459">
        <v>7126.8975319940901</v>
      </c>
      <c r="D741" s="459">
        <v>195.82479049815169</v>
      </c>
      <c r="E741" s="459">
        <v>447.3803960466912</v>
      </c>
      <c r="F741" s="459">
        <v>23.519426535026049</v>
      </c>
      <c r="G741" s="459">
        <v>0</v>
      </c>
      <c r="H741" s="459">
        <v>0</v>
      </c>
      <c r="I741" s="459">
        <v>1622.3291390356012</v>
      </c>
      <c r="J741" s="752">
        <v>4617.4769790830496</v>
      </c>
    </row>
    <row r="742" spans="1:10" x14ac:dyDescent="0.25">
      <c r="A742" s="760" t="s">
        <v>581</v>
      </c>
      <c r="B742" s="459">
        <v>7746.5832920039065</v>
      </c>
      <c r="C742" s="459">
        <v>7562.5182147732676</v>
      </c>
      <c r="D742" s="459">
        <v>184.06507723063865</v>
      </c>
      <c r="E742" s="459">
        <v>472.94499010650213</v>
      </c>
      <c r="F742" s="459">
        <v>22.496842772633613</v>
      </c>
      <c r="G742" s="459">
        <v>188.1554122802084</v>
      </c>
      <c r="H742" s="459">
        <v>0</v>
      </c>
      <c r="I742" s="459">
        <v>1678.5712459671854</v>
      </c>
      <c r="J742" s="752">
        <v>4916.0714377016411</v>
      </c>
    </row>
    <row r="743" spans="1:10" x14ac:dyDescent="0.25">
      <c r="A743" s="760" t="s">
        <v>582</v>
      </c>
      <c r="B743" s="459">
        <v>8222.5960333975854</v>
      </c>
      <c r="C743" s="459">
        <v>8049.7793775532637</v>
      </c>
      <c r="D743" s="459">
        <v>172.81665584432184</v>
      </c>
      <c r="E743" s="459">
        <v>511.80317307741473</v>
      </c>
      <c r="F743" s="459">
        <v>20.962967129044959</v>
      </c>
      <c r="G743" s="459">
        <v>215.25388198360798</v>
      </c>
      <c r="H743" s="459">
        <v>147.76335366570714</v>
      </c>
      <c r="I743" s="459">
        <v>1687.2632079475211</v>
      </c>
      <c r="J743" s="752">
        <v>5167.1157513689841</v>
      </c>
    </row>
    <row r="744" spans="1:10" x14ac:dyDescent="0.25">
      <c r="A744" s="760" t="s">
        <v>583</v>
      </c>
      <c r="B744" s="459">
        <v>8822.8527019219455</v>
      </c>
      <c r="C744" s="459">
        <v>8661.7957593451374</v>
      </c>
      <c r="D744" s="459">
        <v>161.05694257680884</v>
      </c>
      <c r="E744" s="459">
        <v>515.3822162457883</v>
      </c>
      <c r="F744" s="459">
        <v>21.474259010241177</v>
      </c>
      <c r="G744" s="459">
        <v>111.97292198197185</v>
      </c>
      <c r="H744" s="459">
        <v>0</v>
      </c>
      <c r="I744" s="459">
        <v>1672.947035274027</v>
      </c>
      <c r="J744" s="752">
        <v>5530.6442788994955</v>
      </c>
    </row>
    <row r="745" spans="1:10" x14ac:dyDescent="0.25">
      <c r="A745" s="760" t="s">
        <v>584</v>
      </c>
      <c r="B745" s="459">
        <v>8949.1417965774126</v>
      </c>
      <c r="C745" s="459">
        <v>8801.3784429117059</v>
      </c>
      <c r="D745" s="459">
        <v>148.78593742809957</v>
      </c>
      <c r="E745" s="459">
        <v>528.16451327569371</v>
      </c>
      <c r="F745" s="459">
        <v>12.271005148709245</v>
      </c>
      <c r="G745" s="459">
        <v>151.85368871527689</v>
      </c>
      <c r="H745" s="459">
        <v>0</v>
      </c>
      <c r="I745" s="459">
        <v>1617.2162202236391</v>
      </c>
      <c r="J745" s="752">
        <v>5570.2363977203031</v>
      </c>
    </row>
    <row r="746" spans="1:10" x14ac:dyDescent="0.25">
      <c r="A746" s="760" t="s">
        <v>585</v>
      </c>
      <c r="B746" s="459">
        <v>9271.2556817310306</v>
      </c>
      <c r="C746" s="459">
        <v>9135.7633332140322</v>
      </c>
      <c r="D746" s="459">
        <v>136.00364039819411</v>
      </c>
      <c r="E746" s="459">
        <v>519.98384317655416</v>
      </c>
      <c r="F746" s="459">
        <v>0</v>
      </c>
      <c r="G746" s="459">
        <v>75.159906535844115</v>
      </c>
      <c r="H746" s="459">
        <v>0</v>
      </c>
      <c r="I746" s="459">
        <v>1617.2162202236391</v>
      </c>
      <c r="J746" s="752">
        <v>5652.8599973971159</v>
      </c>
    </row>
    <row r="747" spans="1:10" x14ac:dyDescent="0.25">
      <c r="A747" s="760" t="s">
        <v>586</v>
      </c>
      <c r="B747" s="459">
        <v>9823.9622053041421</v>
      </c>
      <c r="C747" s="459">
        <v>9701.2521538170495</v>
      </c>
      <c r="D747" s="459">
        <v>122.71005148709244</v>
      </c>
      <c r="E747" s="459">
        <v>508.22412990904121</v>
      </c>
      <c r="F747" s="459">
        <v>8.691961980335714</v>
      </c>
      <c r="G747" s="459">
        <v>804.77342100284795</v>
      </c>
      <c r="H747" s="459">
        <v>0</v>
      </c>
      <c r="I747" s="459">
        <v>1495.0174606177429</v>
      </c>
      <c r="J747" s="752">
        <v>5915.5550101187218</v>
      </c>
    </row>
    <row r="748" spans="1:10" x14ac:dyDescent="0.25">
      <c r="A748" s="760" t="s">
        <v>610</v>
      </c>
      <c r="B748" s="459">
        <v>10417.572079372952</v>
      </c>
      <c r="C748" s="459">
        <v>10308.666908678157</v>
      </c>
      <c r="D748" s="459">
        <v>108.90517069479453</v>
      </c>
      <c r="E748" s="459">
        <v>495.44183287913575</v>
      </c>
      <c r="F748" s="459">
        <v>16.87263207947521</v>
      </c>
      <c r="G748" s="459">
        <v>1121.2630954633071</v>
      </c>
      <c r="H748" s="459">
        <v>188.66670416140462</v>
      </c>
      <c r="I748" s="459">
        <v>1442.3543968545323</v>
      </c>
      <c r="J748" s="752">
        <v>6218.7034857765766</v>
      </c>
    </row>
    <row r="749" spans="1:10" x14ac:dyDescent="0.25">
      <c r="A749" s="760" t="s">
        <v>588</v>
      </c>
      <c r="B749" s="459">
        <v>11775.563315830108</v>
      </c>
      <c r="C749" s="459">
        <v>11680.974317808808</v>
      </c>
      <c r="D749" s="459">
        <v>94.588998021300426</v>
      </c>
      <c r="E749" s="459">
        <v>482.14824396803402</v>
      </c>
      <c r="F749" s="459">
        <v>77.205074060628988</v>
      </c>
      <c r="G749" s="459">
        <v>747.50873030887146</v>
      </c>
      <c r="H749" s="459">
        <v>131.40201346742816</v>
      </c>
      <c r="I749" s="459">
        <v>514.35963248339579</v>
      </c>
      <c r="J749" s="752">
        <v>6920.2887375588371</v>
      </c>
    </row>
    <row r="750" spans="1:10" x14ac:dyDescent="0.25">
      <c r="A750" s="760" t="s">
        <v>589</v>
      </c>
      <c r="B750" s="459">
        <v>12857.968228322503</v>
      </c>
      <c r="C750" s="459">
        <v>12776.672819212305</v>
      </c>
      <c r="D750" s="459">
        <v>81.295409110198747</v>
      </c>
      <c r="E750" s="459">
        <v>470.89982258171722</v>
      </c>
      <c r="F750" s="459">
        <v>92.543830496515554</v>
      </c>
      <c r="G750" s="459">
        <v>541.96939406799163</v>
      </c>
      <c r="H750" s="459">
        <v>322.62517703481387</v>
      </c>
      <c r="I750" s="459">
        <v>1495.0174606177429</v>
      </c>
      <c r="J750" s="752">
        <v>7546.6417586116386</v>
      </c>
    </row>
    <row r="751" spans="1:10" x14ac:dyDescent="0.25">
      <c r="A751" s="760" t="s">
        <v>590</v>
      </c>
      <c r="B751" s="459">
        <v>13355.966520607619</v>
      </c>
      <c r="C751" s="459">
        <v>13355.966520607619</v>
      </c>
      <c r="D751" s="459">
        <v>0</v>
      </c>
      <c r="E751" s="459">
        <v>456.07235802702689</v>
      </c>
      <c r="F751" s="459">
        <v>13.804880792297899</v>
      </c>
      <c r="G751" s="459">
        <v>179.4634502998727</v>
      </c>
      <c r="H751" s="459">
        <v>357.39302495615675</v>
      </c>
      <c r="I751" s="459">
        <v>2329.4458107299715</v>
      </c>
      <c r="J751" s="752">
        <v>7825.1319545815331</v>
      </c>
    </row>
    <row r="752" spans="1:10" x14ac:dyDescent="0.25">
      <c r="A752" s="760" t="s">
        <v>591</v>
      </c>
      <c r="B752" s="459">
        <v>14313.616214088137</v>
      </c>
      <c r="C752" s="459">
        <v>14313.616214088137</v>
      </c>
      <c r="D752" s="459">
        <v>0</v>
      </c>
      <c r="E752" s="459">
        <v>429.48518020482356</v>
      </c>
      <c r="F752" s="459">
        <v>13.293588911101681</v>
      </c>
      <c r="G752" s="459">
        <v>251.04431366734329</v>
      </c>
      <c r="H752" s="459">
        <v>805.79600476524035</v>
      </c>
      <c r="I752" s="459">
        <v>2827.4441030150883</v>
      </c>
      <c r="J752" s="752">
        <v>8377.7475195537445</v>
      </c>
    </row>
    <row r="753" spans="1:10" x14ac:dyDescent="0.25">
      <c r="A753" s="760" t="s">
        <v>592</v>
      </c>
      <c r="B753" s="459">
        <v>14628.572012905008</v>
      </c>
      <c r="C753" s="459">
        <v>14628.572012905008</v>
      </c>
      <c r="D753" s="459">
        <v>0</v>
      </c>
      <c r="E753" s="459">
        <v>408.52221307577855</v>
      </c>
      <c r="F753" s="459">
        <v>12.782297029905463</v>
      </c>
      <c r="G753" s="459">
        <v>314.95579881687058</v>
      </c>
      <c r="H753" s="459">
        <v>665.70202931747644</v>
      </c>
      <c r="I753" s="459">
        <v>4088.2898820449632</v>
      </c>
      <c r="J753" s="752">
        <v>8570.7858044922104</v>
      </c>
    </row>
    <row r="754" spans="1:10" x14ac:dyDescent="0.25">
      <c r="A754" s="760" t="s">
        <v>593</v>
      </c>
      <c r="B754" s="459">
        <v>14929.211639048384</v>
      </c>
      <c r="C754" s="459">
        <v>14929.211639048384</v>
      </c>
      <c r="D754" s="459">
        <v>0</v>
      </c>
      <c r="E754" s="459">
        <v>390.62699723391091</v>
      </c>
      <c r="F754" s="459">
        <v>9.2032538615319321</v>
      </c>
      <c r="G754" s="459">
        <v>318.0235501040479</v>
      </c>
      <c r="H754" s="459">
        <v>892.20433268740123</v>
      </c>
      <c r="I754" s="459">
        <v>4922.7182321571918</v>
      </c>
      <c r="J754" s="752">
        <v>8777.8590163766785</v>
      </c>
    </row>
    <row r="755" spans="1:10" x14ac:dyDescent="0.25">
      <c r="A755" s="760" t="s">
        <v>594</v>
      </c>
      <c r="B755" s="459">
        <v>15665.983239852134</v>
      </c>
      <c r="C755" s="459">
        <v>15665.983239852134</v>
      </c>
      <c r="D755" s="459">
        <v>0</v>
      </c>
      <c r="E755" s="459">
        <v>377.33340832280925</v>
      </c>
      <c r="F755" s="459">
        <v>9.2032538615319321</v>
      </c>
      <c r="G755" s="459">
        <v>468.85465505693236</v>
      </c>
      <c r="H755" s="459">
        <v>802.72825347806304</v>
      </c>
      <c r="I755" s="459">
        <v>5510.192603651647</v>
      </c>
      <c r="J755" s="752">
        <v>9205.8103209379133</v>
      </c>
    </row>
    <row r="756" spans="1:10" x14ac:dyDescent="0.25">
      <c r="A756" s="760" t="s">
        <v>595</v>
      </c>
      <c r="B756" s="459">
        <v>16626.189392738634</v>
      </c>
      <c r="C756" s="459">
        <v>16626.189392738634</v>
      </c>
      <c r="D756" s="459">
        <v>0</v>
      </c>
      <c r="E756" s="459">
        <v>363.01723564931513</v>
      </c>
      <c r="F756" s="459">
        <v>8.691961980335714</v>
      </c>
      <c r="G756" s="459">
        <v>667.2359049610651</v>
      </c>
      <c r="H756" s="459">
        <v>582.87274456368914</v>
      </c>
      <c r="I756" s="459">
        <v>5318.9694400842609</v>
      </c>
      <c r="J756" s="752">
        <v>9732.4409585700196</v>
      </c>
    </row>
    <row r="757" spans="1:10" x14ac:dyDescent="0.25">
      <c r="A757" s="760" t="s">
        <v>598</v>
      </c>
      <c r="B757" s="459">
        <v>17624</v>
      </c>
      <c r="C757" s="459">
        <v>17624</v>
      </c>
      <c r="D757" s="459">
        <v>0</v>
      </c>
      <c r="E757" s="459">
        <v>354</v>
      </c>
      <c r="F757" s="459">
        <v>8</v>
      </c>
      <c r="G757" s="459">
        <v>676</v>
      </c>
      <c r="H757" s="459">
        <v>1222</v>
      </c>
      <c r="I757" s="459">
        <v>5651</v>
      </c>
      <c r="J757" s="752">
        <v>10251</v>
      </c>
    </row>
    <row r="758" spans="1:10" x14ac:dyDescent="0.25">
      <c r="A758" s="760" t="s">
        <v>599</v>
      </c>
      <c r="B758" s="459">
        <v>18183</v>
      </c>
      <c r="C758" s="459">
        <v>18183</v>
      </c>
      <c r="D758" s="459">
        <v>0</v>
      </c>
      <c r="E758" s="459">
        <v>339</v>
      </c>
      <c r="F758" s="459">
        <v>4</v>
      </c>
      <c r="G758" s="459">
        <v>379</v>
      </c>
      <c r="H758" s="459">
        <v>998</v>
      </c>
      <c r="I758" s="459">
        <v>6358</v>
      </c>
      <c r="J758" s="752">
        <v>10535</v>
      </c>
    </row>
    <row r="759" spans="1:10" x14ac:dyDescent="0.25">
      <c r="A759" s="760" t="s">
        <v>600</v>
      </c>
      <c r="B759" s="459">
        <v>19355</v>
      </c>
      <c r="C759" s="459">
        <v>19355</v>
      </c>
      <c r="D759" s="459">
        <v>0</v>
      </c>
      <c r="E759" s="459">
        <v>327</v>
      </c>
      <c r="F759" s="459">
        <v>4</v>
      </c>
      <c r="G759" s="459">
        <v>938</v>
      </c>
      <c r="H759" s="459">
        <v>1790</v>
      </c>
      <c r="I759" s="459">
        <v>7770</v>
      </c>
      <c r="J759" s="752">
        <v>11176</v>
      </c>
    </row>
    <row r="760" spans="1:10" x14ac:dyDescent="0.25">
      <c r="A760" s="760" t="s">
        <v>601</v>
      </c>
      <c r="B760" s="459">
        <v>20359</v>
      </c>
      <c r="C760" s="459">
        <v>20359</v>
      </c>
      <c r="D760" s="459">
        <v>0</v>
      </c>
      <c r="E760" s="459">
        <v>311</v>
      </c>
      <c r="F760" s="459">
        <v>3</v>
      </c>
      <c r="G760" s="459">
        <v>293</v>
      </c>
      <c r="H760" s="459">
        <v>1434</v>
      </c>
      <c r="I760" s="459">
        <v>9031</v>
      </c>
      <c r="J760" s="752">
        <v>11721</v>
      </c>
    </row>
    <row r="761" spans="1:10" x14ac:dyDescent="0.25">
      <c r="A761" s="759">
        <v>38717</v>
      </c>
      <c r="B761" s="459">
        <v>21162</v>
      </c>
      <c r="C761" s="459">
        <v>21162</v>
      </c>
      <c r="D761" s="459">
        <v>0</v>
      </c>
      <c r="E761" s="459">
        <v>303</v>
      </c>
      <c r="F761" s="459">
        <v>3</v>
      </c>
      <c r="G761" s="459">
        <v>181</v>
      </c>
      <c r="H761" s="459">
        <v>115</v>
      </c>
      <c r="I761" s="459">
        <v>10604</v>
      </c>
      <c r="J761" s="752">
        <v>12173</v>
      </c>
    </row>
    <row r="762" spans="1:10" x14ac:dyDescent="0.25">
      <c r="A762" s="760" t="s">
        <v>602</v>
      </c>
      <c r="B762" s="459">
        <v>21604</v>
      </c>
      <c r="C762" s="459">
        <v>21604</v>
      </c>
      <c r="D762" s="459">
        <v>0</v>
      </c>
      <c r="E762" s="459">
        <v>287</v>
      </c>
      <c r="F762" s="459">
        <v>3</v>
      </c>
      <c r="G762" s="459">
        <v>647</v>
      </c>
      <c r="H762" s="459">
        <v>58</v>
      </c>
      <c r="I762" s="459">
        <v>10858</v>
      </c>
      <c r="J762" s="752">
        <v>12367</v>
      </c>
    </row>
    <row r="763" spans="1:10" x14ac:dyDescent="0.25">
      <c r="A763" s="760"/>
      <c r="B763" s="459"/>
      <c r="C763" s="459"/>
      <c r="D763" s="459"/>
      <c r="E763" s="459"/>
      <c r="F763" s="459"/>
      <c r="G763" s="459"/>
      <c r="H763" s="459"/>
      <c r="I763" s="459"/>
      <c r="J763" s="752"/>
    </row>
    <row r="764" spans="1:10" ht="14.4" x14ac:dyDescent="0.25">
      <c r="A764" s="749" t="s">
        <v>550</v>
      </c>
      <c r="B764" s="459">
        <v>21603.864000000001</v>
      </c>
      <c r="C764" s="459">
        <v>21603.864000000001</v>
      </c>
      <c r="D764" s="459">
        <v>0</v>
      </c>
      <c r="E764" s="459">
        <v>286.50799999999998</v>
      </c>
      <c r="F764" s="459">
        <v>2.8109999999999999</v>
      </c>
      <c r="G764" s="459">
        <v>647.4</v>
      </c>
      <c r="H764" s="459">
        <v>58</v>
      </c>
      <c r="I764" s="459">
        <v>10858.48</v>
      </c>
      <c r="J764" s="752">
        <v>12367.021907</v>
      </c>
    </row>
    <row r="765" spans="1:10" x14ac:dyDescent="0.25">
      <c r="A765" s="749">
        <v>39447</v>
      </c>
      <c r="B765" s="459">
        <v>21619.455999999998</v>
      </c>
      <c r="C765" s="459">
        <v>21619.455999999998</v>
      </c>
      <c r="D765" s="459">
        <v>0</v>
      </c>
      <c r="E765" s="459">
        <v>269.52699999999999</v>
      </c>
      <c r="F765" s="459">
        <v>2.78</v>
      </c>
      <c r="G765" s="459">
        <v>0</v>
      </c>
      <c r="H765" s="459">
        <v>33</v>
      </c>
      <c r="I765" s="459">
        <v>10002.286</v>
      </c>
      <c r="J765" s="752">
        <v>12281.534856</v>
      </c>
    </row>
    <row r="766" spans="1:10" x14ac:dyDescent="0.25">
      <c r="A766" s="749">
        <v>39813</v>
      </c>
      <c r="B766" s="459">
        <v>21618.039000000001</v>
      </c>
      <c r="C766" s="459">
        <v>21618.039000000001</v>
      </c>
      <c r="D766" s="459">
        <v>0</v>
      </c>
      <c r="E766" s="459">
        <v>257.68799999999999</v>
      </c>
      <c r="F766" s="459">
        <v>2.3239999999999998</v>
      </c>
      <c r="G766" s="459">
        <v>752.7</v>
      </c>
      <c r="H766" s="459">
        <v>33</v>
      </c>
      <c r="I766" s="459">
        <v>8957.4740000000002</v>
      </c>
      <c r="J766" s="752">
        <v>12222.655124000001</v>
      </c>
    </row>
    <row r="767" spans="1:10" x14ac:dyDescent="0.25">
      <c r="A767" s="749">
        <v>40178</v>
      </c>
      <c r="B767" s="459">
        <v>23878.764999999999</v>
      </c>
      <c r="C767" s="459">
        <v>23878.764999999999</v>
      </c>
      <c r="D767" s="459">
        <v>0</v>
      </c>
      <c r="E767" s="459">
        <v>240.40100000000001</v>
      </c>
      <c r="F767" s="459">
        <v>2.2549999999999999</v>
      </c>
      <c r="G767" s="459">
        <v>0</v>
      </c>
      <c r="H767" s="459">
        <v>186.5</v>
      </c>
      <c r="I767" s="459">
        <v>16142.93</v>
      </c>
      <c r="J767" s="752">
        <v>13429.220187999999</v>
      </c>
    </row>
    <row r="768" spans="1:10" ht="24.75" customHeight="1" x14ac:dyDescent="0.25">
      <c r="A768" s="768"/>
      <c r="B768" s="769" t="s">
        <v>256</v>
      </c>
      <c r="C768" s="443"/>
      <c r="D768" s="443"/>
      <c r="E768" s="443"/>
      <c r="F768" s="443"/>
      <c r="G768" s="443"/>
      <c r="H768" s="443"/>
      <c r="I768" s="443"/>
      <c r="J768" s="774"/>
    </row>
    <row r="769" spans="1:10" x14ac:dyDescent="0.25">
      <c r="A769" s="760" t="s">
        <v>628</v>
      </c>
      <c r="B769" s="459">
        <v>6040.4022844521251</v>
      </c>
      <c r="C769" s="459">
        <v>492.88537347315463</v>
      </c>
      <c r="D769" s="459">
        <v>5547.5169109789704</v>
      </c>
      <c r="E769" s="459">
        <v>48.572728713640757</v>
      </c>
      <c r="F769" s="459">
        <v>0</v>
      </c>
      <c r="G769" s="459">
        <v>0</v>
      </c>
      <c r="H769" s="459">
        <v>0</v>
      </c>
      <c r="I769" s="459">
        <v>0</v>
      </c>
      <c r="J769" s="752">
        <v>120.00139630309332</v>
      </c>
    </row>
    <row r="770" spans="1:10" ht="14.4" x14ac:dyDescent="0.25">
      <c r="A770" s="759" t="s">
        <v>548</v>
      </c>
      <c r="B770" s="459">
        <v>7799.2463557671172</v>
      </c>
      <c r="C770" s="459">
        <v>1412.6994677451517</v>
      </c>
      <c r="D770" s="459">
        <v>6386.5468880219651</v>
      </c>
      <c r="E770" s="459">
        <v>3731.9194408511989</v>
      </c>
      <c r="F770" s="459">
        <v>1.022583762392437</v>
      </c>
      <c r="G770" s="459">
        <v>0</v>
      </c>
      <c r="H770" s="459">
        <v>0</v>
      </c>
      <c r="I770" s="459">
        <v>0</v>
      </c>
      <c r="J770" s="752">
        <v>147.99806361433153</v>
      </c>
    </row>
    <row r="771" spans="1:10" x14ac:dyDescent="0.25">
      <c r="A771" s="760" t="s">
        <v>552</v>
      </c>
      <c r="B771" s="459">
        <v>8089.6601442865694</v>
      </c>
      <c r="C771" s="459">
        <v>1677.0373703235966</v>
      </c>
      <c r="D771" s="459">
        <v>6412.1114820817766</v>
      </c>
      <c r="E771" s="459">
        <v>4300.4760127413938</v>
      </c>
      <c r="F771" s="459">
        <v>0.51129188119621849</v>
      </c>
      <c r="G771" s="459">
        <v>0</v>
      </c>
      <c r="H771" s="459">
        <v>0</v>
      </c>
      <c r="I771" s="459">
        <v>0</v>
      </c>
      <c r="J771" s="752">
        <v>151.72247207901455</v>
      </c>
    </row>
    <row r="772" spans="1:10" x14ac:dyDescent="0.25">
      <c r="A772" s="760" t="s">
        <v>553</v>
      </c>
      <c r="B772" s="459">
        <v>8357.5770900333882</v>
      </c>
      <c r="C772" s="459">
        <v>1992.5044610216635</v>
      </c>
      <c r="D772" s="459">
        <v>6365.0726290117236</v>
      </c>
      <c r="E772" s="459">
        <v>5046.962159287873</v>
      </c>
      <c r="F772" s="459">
        <v>6.6467944555508405</v>
      </c>
      <c r="G772" s="459">
        <v>0</v>
      </c>
      <c r="H772" s="459">
        <v>0</v>
      </c>
      <c r="I772" s="459">
        <v>0</v>
      </c>
      <c r="J772" s="752">
        <v>154.78743135860529</v>
      </c>
    </row>
    <row r="773" spans="1:10" x14ac:dyDescent="0.25">
      <c r="A773" s="760" t="s">
        <v>489</v>
      </c>
      <c r="B773" s="459">
        <v>7516.5019454656085</v>
      </c>
      <c r="C773" s="459">
        <v>2534.473855089655</v>
      </c>
      <c r="D773" s="459">
        <v>4982.0280903759531</v>
      </c>
      <c r="E773" s="459">
        <v>5542.9152840482047</v>
      </c>
      <c r="F773" s="459">
        <v>6.6467944555508405</v>
      </c>
      <c r="G773" s="459">
        <v>0</v>
      </c>
      <c r="H773" s="459">
        <v>0</v>
      </c>
      <c r="I773" s="459">
        <v>0</v>
      </c>
      <c r="J773" s="752">
        <v>137.64949237293271</v>
      </c>
    </row>
    <row r="774" spans="1:10" x14ac:dyDescent="0.25">
      <c r="A774" s="760" t="s">
        <v>554</v>
      </c>
      <c r="B774" s="459">
        <v>7786.4640587372114</v>
      </c>
      <c r="C774" s="459">
        <v>2891.8668800458117</v>
      </c>
      <c r="D774" s="459">
        <v>4894.5971786913997</v>
      </c>
      <c r="E774" s="459">
        <v>6311.3869814861209</v>
      </c>
      <c r="F774" s="459">
        <v>7.1580863367470586</v>
      </c>
      <c r="G774" s="459">
        <v>0</v>
      </c>
      <c r="H774" s="459">
        <v>0</v>
      </c>
      <c r="I774" s="459">
        <v>0</v>
      </c>
      <c r="J774" s="752">
        <v>141.25489235511574</v>
      </c>
    </row>
    <row r="775" spans="1:10" ht="14.4" x14ac:dyDescent="0.25">
      <c r="A775" s="759" t="s">
        <v>549</v>
      </c>
      <c r="B775" s="459">
        <v>7782.8850155688378</v>
      </c>
      <c r="C775" s="459">
        <v>2963.4477434132823</v>
      </c>
      <c r="D775" s="459">
        <v>4819.4372721555555</v>
      </c>
      <c r="E775" s="459">
        <v>8125.4505759703043</v>
      </c>
      <c r="F775" s="459">
        <v>8.1806700991394958</v>
      </c>
      <c r="G775" s="459">
        <v>0</v>
      </c>
      <c r="H775" s="459">
        <v>0</v>
      </c>
      <c r="I775" s="459">
        <v>3612.7884325324799</v>
      </c>
      <c r="J775" s="752">
        <v>139.58268356656765</v>
      </c>
    </row>
    <row r="776" spans="1:10" x14ac:dyDescent="0.25">
      <c r="A776" s="760" t="s">
        <v>556</v>
      </c>
      <c r="B776" s="459">
        <v>7473.0421355639292</v>
      </c>
      <c r="C776" s="459">
        <v>2744.614818261301</v>
      </c>
      <c r="D776" s="459">
        <v>4728.9386091838251</v>
      </c>
      <c r="E776" s="459">
        <v>8479.7758496392835</v>
      </c>
      <c r="F776" s="459">
        <v>9.2032538615319321</v>
      </c>
      <c r="G776" s="459">
        <v>0</v>
      </c>
      <c r="H776" s="459">
        <v>2.5564594059810926</v>
      </c>
      <c r="I776" s="459">
        <v>4046.3639477868733</v>
      </c>
      <c r="J776" s="752">
        <v>132.05797822485135</v>
      </c>
    </row>
    <row r="777" spans="1:10" x14ac:dyDescent="0.25">
      <c r="A777" s="760" t="s">
        <v>557</v>
      </c>
      <c r="B777" s="459">
        <v>7253.1866266495554</v>
      </c>
      <c r="C777" s="459">
        <v>2595.8288808332013</v>
      </c>
      <c r="D777" s="459">
        <v>4657.3577458163545</v>
      </c>
      <c r="E777" s="459">
        <v>8937.3820833098998</v>
      </c>
      <c r="F777" s="459">
        <v>11.248421386316807</v>
      </c>
      <c r="G777" s="459">
        <v>0</v>
      </c>
      <c r="H777" s="459">
        <v>0</v>
      </c>
      <c r="I777" s="459">
        <v>4380.7488380892</v>
      </c>
      <c r="J777" s="752">
        <v>127.3116784178584</v>
      </c>
    </row>
    <row r="778" spans="1:10" x14ac:dyDescent="0.25">
      <c r="A778" s="760" t="s">
        <v>558</v>
      </c>
      <c r="B778" s="459">
        <v>7037.4214527847516</v>
      </c>
      <c r="C778" s="459">
        <v>2435.7945220187848</v>
      </c>
      <c r="D778" s="459">
        <v>4601.6269307659668</v>
      </c>
      <c r="E778" s="459">
        <v>9853.1058425323263</v>
      </c>
      <c r="F778" s="459">
        <v>11.759713267513025</v>
      </c>
      <c r="G778" s="459">
        <v>0</v>
      </c>
      <c r="H778" s="459">
        <v>0</v>
      </c>
      <c r="I778" s="459">
        <v>4829.6631097794798</v>
      </c>
      <c r="J778" s="752">
        <v>122.19875960589621</v>
      </c>
    </row>
    <row r="779" spans="1:10" x14ac:dyDescent="0.25">
      <c r="A779" s="760" t="s">
        <v>559</v>
      </c>
      <c r="B779" s="459">
        <v>7608.5344840809275</v>
      </c>
      <c r="C779" s="459">
        <v>3097.9175081678877</v>
      </c>
      <c r="D779" s="459">
        <v>4510.1056840318433</v>
      </c>
      <c r="E779" s="459">
        <v>10269.297433826048</v>
      </c>
      <c r="F779" s="459">
        <v>13.293588911101681</v>
      </c>
      <c r="G779" s="459">
        <v>0</v>
      </c>
      <c r="H779" s="459">
        <v>69.535695842685712</v>
      </c>
      <c r="I779" s="459">
        <v>5433.4988214722143</v>
      </c>
      <c r="J779" s="752">
        <v>130.3794297050357</v>
      </c>
    </row>
    <row r="780" spans="1:10" x14ac:dyDescent="0.25">
      <c r="A780" s="760" t="s">
        <v>560</v>
      </c>
      <c r="B780" s="459">
        <v>8686.8490615237515</v>
      </c>
      <c r="C780" s="459">
        <v>4245.2564895722026</v>
      </c>
      <c r="D780" s="459">
        <v>4441.5925719515499</v>
      </c>
      <c r="E780" s="459">
        <v>10855.237929676914</v>
      </c>
      <c r="F780" s="459">
        <v>13.804880792297899</v>
      </c>
      <c r="G780" s="459">
        <v>0</v>
      </c>
      <c r="H780" s="459">
        <v>290.41378851945211</v>
      </c>
      <c r="I780" s="459">
        <v>6271.506214752816</v>
      </c>
      <c r="J780" s="752">
        <v>147.20553824959737</v>
      </c>
    </row>
    <row r="781" spans="1:10" x14ac:dyDescent="0.25">
      <c r="A781" s="760" t="s">
        <v>561</v>
      </c>
      <c r="B781" s="459">
        <v>9943.0932136228603</v>
      </c>
      <c r="C781" s="459">
        <v>5582.7960507815096</v>
      </c>
      <c r="D781" s="459">
        <v>4360.2971628413516</v>
      </c>
      <c r="E781" s="459">
        <v>10864.441183538447</v>
      </c>
      <c r="F781" s="459">
        <v>14.827464554690337</v>
      </c>
      <c r="G781" s="459">
        <v>0</v>
      </c>
      <c r="H781" s="459">
        <v>488.28374654238866</v>
      </c>
      <c r="I781" s="459">
        <v>6991.9164753582882</v>
      </c>
      <c r="J781" s="752">
        <v>166.68115326996724</v>
      </c>
    </row>
    <row r="782" spans="1:10" x14ac:dyDescent="0.25">
      <c r="A782" s="760" t="s">
        <v>562</v>
      </c>
      <c r="B782" s="459">
        <v>12264.358354253693</v>
      </c>
      <c r="C782" s="459">
        <v>7976.6646385422046</v>
      </c>
      <c r="D782" s="459">
        <v>4287.1824238302925</v>
      </c>
      <c r="E782" s="459">
        <v>10705.940700367619</v>
      </c>
      <c r="F782" s="459">
        <v>15.338756435886555</v>
      </c>
      <c r="G782" s="459">
        <v>0</v>
      </c>
      <c r="H782" s="459">
        <v>183.04249346824622</v>
      </c>
      <c r="I782" s="459">
        <v>7501.1631890297213</v>
      </c>
      <c r="J782" s="752">
        <v>205.02804435968361</v>
      </c>
    </row>
    <row r="783" spans="1:10" x14ac:dyDescent="0.25">
      <c r="A783" s="760" t="s">
        <v>563</v>
      </c>
      <c r="B783" s="459">
        <v>13446.976475460546</v>
      </c>
      <c r="C783" s="459">
        <v>9254.8943415327503</v>
      </c>
      <c r="D783" s="459">
        <v>4192.0821339277954</v>
      </c>
      <c r="E783" s="459">
        <v>10876.20089680596</v>
      </c>
      <c r="F783" s="459">
        <v>24.030718416222268</v>
      </c>
      <c r="G783" s="459">
        <v>0</v>
      </c>
      <c r="H783" s="459">
        <v>19.429091485456304</v>
      </c>
      <c r="I783" s="459">
        <v>8135.1651217130329</v>
      </c>
      <c r="J783" s="752">
        <v>223.43455208274747</v>
      </c>
    </row>
    <row r="784" spans="1:10" x14ac:dyDescent="0.25">
      <c r="A784" s="760" t="s">
        <v>564</v>
      </c>
      <c r="B784" s="459">
        <v>13187.240199812868</v>
      </c>
      <c r="C784" s="459">
        <v>9132.1842900456577</v>
      </c>
      <c r="D784" s="459">
        <v>4055.567201648405</v>
      </c>
      <c r="E784" s="459">
        <v>10850.125010864953</v>
      </c>
      <c r="F784" s="459">
        <v>23.519426535026049</v>
      </c>
      <c r="G784" s="459">
        <v>0</v>
      </c>
      <c r="H784" s="459">
        <v>39.369474852108823</v>
      </c>
      <c r="I784" s="459">
        <v>9394.9883169805144</v>
      </c>
      <c r="J784" s="752">
        <v>216.78775762719664</v>
      </c>
    </row>
    <row r="785" spans="1:10" x14ac:dyDescent="0.25">
      <c r="A785" s="760" t="s">
        <v>565</v>
      </c>
      <c r="B785" s="459">
        <v>14015.021755469545</v>
      </c>
      <c r="C785" s="459">
        <v>10064.780681347562</v>
      </c>
      <c r="D785" s="459">
        <v>3950.2410741219842</v>
      </c>
      <c r="E785" s="459">
        <v>10745.310175219727</v>
      </c>
      <c r="F785" s="459">
        <v>24.030718416222268</v>
      </c>
      <c r="G785" s="459">
        <v>0</v>
      </c>
      <c r="H785" s="459">
        <v>162.59081822039749</v>
      </c>
      <c r="I785" s="459">
        <v>10456.430262343865</v>
      </c>
      <c r="J785" s="752">
        <v>228.03617901351345</v>
      </c>
    </row>
    <row r="786" spans="1:10" x14ac:dyDescent="0.25">
      <c r="A786" s="760" t="s">
        <v>566</v>
      </c>
      <c r="B786" s="459">
        <v>16388.949959863588</v>
      </c>
      <c r="C786" s="459">
        <v>12524.094629901372</v>
      </c>
      <c r="D786" s="459">
        <v>3864.8553299622158</v>
      </c>
      <c r="E786" s="459">
        <v>10685.48902511977</v>
      </c>
      <c r="F786" s="459">
        <v>22.496842772633613</v>
      </c>
      <c r="G786" s="459">
        <v>0</v>
      </c>
      <c r="H786" s="459">
        <v>471.92240634410967</v>
      </c>
      <c r="I786" s="459">
        <v>12218.342084946033</v>
      </c>
      <c r="J786" s="752">
        <v>267.42798986782083</v>
      </c>
    </row>
    <row r="787" spans="1:10" x14ac:dyDescent="0.25">
      <c r="A787" s="760" t="s">
        <v>567</v>
      </c>
      <c r="B787" s="459">
        <v>18837.526778912277</v>
      </c>
      <c r="C787" s="459">
        <v>15054.478149941457</v>
      </c>
      <c r="D787" s="459">
        <v>3783.0486289708206</v>
      </c>
      <c r="E787" s="459">
        <v>10677.30835502063</v>
      </c>
      <c r="F787" s="459">
        <v>22.496842772633613</v>
      </c>
      <c r="G787" s="459">
        <v>0</v>
      </c>
      <c r="H787" s="459">
        <v>38.858182970912608</v>
      </c>
      <c r="I787" s="459">
        <v>11570.023979589228</v>
      </c>
      <c r="J787" s="752">
        <v>305.4479807450453</v>
      </c>
    </row>
    <row r="788" spans="1:10" x14ac:dyDescent="0.25">
      <c r="A788" s="760" t="s">
        <v>568</v>
      </c>
      <c r="B788" s="459">
        <v>20116.779065665218</v>
      </c>
      <c r="C788" s="459">
        <v>16424.740391547322</v>
      </c>
      <c r="D788" s="459">
        <v>3692.0386741178936</v>
      </c>
      <c r="E788" s="459">
        <v>10810.755536012844</v>
      </c>
      <c r="F788" s="459">
        <v>55.219523169191596</v>
      </c>
      <c r="G788" s="459">
        <v>0</v>
      </c>
      <c r="H788" s="459">
        <v>2.045167524784874</v>
      </c>
      <c r="I788" s="459">
        <v>12784.853489311443</v>
      </c>
      <c r="J788" s="752">
        <v>324.59034988866978</v>
      </c>
    </row>
    <row r="789" spans="1:10" x14ac:dyDescent="0.25">
      <c r="A789" s="760" t="s">
        <v>569</v>
      </c>
      <c r="B789" s="459">
        <v>24051.170091470118</v>
      </c>
      <c r="C789" s="459">
        <v>20439.404242700031</v>
      </c>
      <c r="D789" s="459">
        <v>3611.2545568888913</v>
      </c>
      <c r="E789" s="459">
        <v>10970.78989482726</v>
      </c>
      <c r="F789" s="459">
        <v>57.775982575172691</v>
      </c>
      <c r="G789" s="459">
        <v>328.24938772797225</v>
      </c>
      <c r="H789" s="459">
        <v>75.159906535844115</v>
      </c>
      <c r="I789" s="459">
        <v>14902.62446122618</v>
      </c>
      <c r="J789" s="752">
        <v>387.58390003996715</v>
      </c>
    </row>
    <row r="790" spans="1:10" x14ac:dyDescent="0.25">
      <c r="A790" s="760" t="s">
        <v>570</v>
      </c>
      <c r="B790" s="459">
        <v>33856.214497170004</v>
      </c>
      <c r="C790" s="459">
        <v>30331.879560084468</v>
      </c>
      <c r="D790" s="459">
        <v>3524.334937085534</v>
      </c>
      <c r="E790" s="459">
        <v>11142.072675027994</v>
      </c>
      <c r="F790" s="459">
        <v>59.309858218761349</v>
      </c>
      <c r="G790" s="459">
        <v>81.806700991394962</v>
      </c>
      <c r="H790" s="459">
        <v>190.71187168618951</v>
      </c>
      <c r="I790" s="459">
        <v>16059.166696492026</v>
      </c>
      <c r="J790" s="752">
        <v>547.57468934147653</v>
      </c>
    </row>
    <row r="791" spans="1:10" x14ac:dyDescent="0.25">
      <c r="A791" s="760" t="s">
        <v>571</v>
      </c>
      <c r="B791" s="459">
        <v>41743.403056502866</v>
      </c>
      <c r="C791" s="459">
        <v>38313.657117438634</v>
      </c>
      <c r="D791" s="459">
        <v>3429.7459390642339</v>
      </c>
      <c r="E791" s="459">
        <v>11395.673448101317</v>
      </c>
      <c r="F791" s="459">
        <v>58.798566337565127</v>
      </c>
      <c r="G791" s="459">
        <v>11.248421386316807</v>
      </c>
      <c r="H791" s="459">
        <v>220.87809267676639</v>
      </c>
      <c r="I791" s="459">
        <v>16552.052069965182</v>
      </c>
      <c r="J791" s="752">
        <v>678.41255719073229</v>
      </c>
    </row>
    <row r="792" spans="1:10" x14ac:dyDescent="0.25">
      <c r="A792" s="760" t="s">
        <v>572</v>
      </c>
      <c r="B792" s="459">
        <v>45822.489684686298</v>
      </c>
      <c r="C792" s="459">
        <v>42489.889203049344</v>
      </c>
      <c r="D792" s="459">
        <v>3332.6004816369523</v>
      </c>
      <c r="E792" s="459">
        <v>11536.790007311474</v>
      </c>
      <c r="F792" s="459">
        <v>62.888901387134872</v>
      </c>
      <c r="G792" s="459">
        <v>11.759713267513025</v>
      </c>
      <c r="H792" s="459">
        <v>30.166220990576893</v>
      </c>
      <c r="I792" s="459">
        <v>16876.722414524782</v>
      </c>
      <c r="J792" s="752">
        <v>746.28854300349724</v>
      </c>
    </row>
    <row r="793" spans="1:10" x14ac:dyDescent="0.25">
      <c r="A793" s="760" t="s">
        <v>573</v>
      </c>
      <c r="B793" s="459">
        <v>52071.499056666478</v>
      </c>
      <c r="C793" s="459">
        <v>48838.089199981594</v>
      </c>
      <c r="D793" s="459">
        <v>3233.4098566848857</v>
      </c>
      <c r="E793" s="459">
        <v>11550.083596222576</v>
      </c>
      <c r="F793" s="459">
        <v>59.821150099957563</v>
      </c>
      <c r="G793" s="459">
        <v>319.55742574763656</v>
      </c>
      <c r="H793" s="459">
        <v>27.09846970339958</v>
      </c>
      <c r="I793" s="459">
        <v>16683.454083432611</v>
      </c>
      <c r="J793" s="752">
        <v>849.08643174918575</v>
      </c>
    </row>
    <row r="794" spans="1:10" x14ac:dyDescent="0.25">
      <c r="A794" s="760" t="s">
        <v>574</v>
      </c>
      <c r="B794" s="459">
        <v>59190.215918561429</v>
      </c>
      <c r="C794" s="459">
        <v>56059.575729996985</v>
      </c>
      <c r="D794" s="459">
        <v>3130.6401885644459</v>
      </c>
      <c r="E794" s="459">
        <v>11761.247143156614</v>
      </c>
      <c r="F794" s="459">
        <v>58.287274456368905</v>
      </c>
      <c r="G794" s="459">
        <v>324.15905267840253</v>
      </c>
      <c r="H794" s="459">
        <v>171.79407208192941</v>
      </c>
      <c r="I794" s="459">
        <v>15714.555968565775</v>
      </c>
      <c r="J794" s="752">
        <v>964.65732573911851</v>
      </c>
    </row>
    <row r="795" spans="1:10" x14ac:dyDescent="0.25">
      <c r="A795" s="760" t="s">
        <v>575</v>
      </c>
      <c r="B795" s="459">
        <v>69500.927994764366</v>
      </c>
      <c r="C795" s="459">
        <v>66476.125225607539</v>
      </c>
      <c r="D795" s="459">
        <v>3024.2914772756326</v>
      </c>
      <c r="E795" s="459">
        <v>12029.675380784629</v>
      </c>
      <c r="F795" s="459">
        <v>51.129188119621851</v>
      </c>
      <c r="G795" s="459">
        <v>289.39120475705965</v>
      </c>
      <c r="H795" s="459">
        <v>913.67859169764245</v>
      </c>
      <c r="I795" s="459">
        <v>15237.520643409704</v>
      </c>
      <c r="J795" s="752">
        <v>1128.8794030949468</v>
      </c>
    </row>
    <row r="796" spans="1:10" x14ac:dyDescent="0.25">
      <c r="A796" s="760" t="s">
        <v>576</v>
      </c>
      <c r="B796" s="459">
        <v>83024.59825240435</v>
      </c>
      <c r="C796" s="459">
        <v>80107.678070179929</v>
      </c>
      <c r="D796" s="459">
        <v>2916.9201822244263</v>
      </c>
      <c r="E796" s="459">
        <v>12496.996160197972</v>
      </c>
      <c r="F796" s="459">
        <v>48.061436832444535</v>
      </c>
      <c r="G796" s="459">
        <v>240.30718416222268</v>
      </c>
      <c r="H796" s="459">
        <v>1272.0942004161916</v>
      </c>
      <c r="I796" s="459">
        <v>16359.295030754207</v>
      </c>
      <c r="J796" s="752">
        <v>1346.0101529198857</v>
      </c>
    </row>
    <row r="797" spans="1:10" x14ac:dyDescent="0.25">
      <c r="A797" s="760" t="s">
        <v>577</v>
      </c>
      <c r="B797" s="459">
        <v>95660.154512406501</v>
      </c>
      <c r="C797" s="459">
        <v>92855.207252164051</v>
      </c>
      <c r="D797" s="459">
        <v>2804.9472602424548</v>
      </c>
      <c r="E797" s="459">
        <v>12880.976362976333</v>
      </c>
      <c r="F797" s="459">
        <v>46.527561188855884</v>
      </c>
      <c r="G797" s="459">
        <v>321.60259327242142</v>
      </c>
      <c r="H797" s="459">
        <v>1657.0969869569442</v>
      </c>
      <c r="I797" s="459">
        <v>16642.039441055716</v>
      </c>
      <c r="J797" s="752">
        <v>1551.9772754358762</v>
      </c>
    </row>
    <row r="798" spans="1:10" x14ac:dyDescent="0.25">
      <c r="A798" s="760" t="s">
        <v>578</v>
      </c>
      <c r="B798" s="459">
        <v>107321.18844684865</v>
      </c>
      <c r="C798" s="459">
        <v>104631.28185987535</v>
      </c>
      <c r="D798" s="459">
        <v>2689.9065869733054</v>
      </c>
      <c r="E798" s="459">
        <v>13185.706324169279</v>
      </c>
      <c r="F798" s="459">
        <v>46.016269307659663</v>
      </c>
      <c r="G798" s="459">
        <v>291.43637228184457</v>
      </c>
      <c r="H798" s="459">
        <v>967.36423922324536</v>
      </c>
      <c r="I798" s="459">
        <v>16593.466712342077</v>
      </c>
      <c r="J798" s="752">
        <v>1747.2447409337622</v>
      </c>
    </row>
    <row r="799" spans="1:10" x14ac:dyDescent="0.25">
      <c r="A799" s="760" t="s">
        <v>579</v>
      </c>
      <c r="B799" s="459">
        <v>117156.39907353911</v>
      </c>
      <c r="C799" s="459">
        <v>114585.11220300333</v>
      </c>
      <c r="D799" s="459">
        <v>2571.2868705357828</v>
      </c>
      <c r="E799" s="459">
        <v>13698.02078912789</v>
      </c>
      <c r="F799" s="459">
        <v>44.482393664071012</v>
      </c>
      <c r="G799" s="459">
        <v>371.70919762965087</v>
      </c>
      <c r="H799" s="459">
        <v>675.41657506020465</v>
      </c>
      <c r="I799" s="459">
        <v>17443.233818890189</v>
      </c>
      <c r="J799" s="752">
        <v>1914.7880950798383</v>
      </c>
    </row>
    <row r="800" spans="1:10" x14ac:dyDescent="0.25">
      <c r="A800" s="760" t="s">
        <v>580</v>
      </c>
      <c r="B800" s="459">
        <v>125871.88048040985</v>
      </c>
      <c r="C800" s="459">
        <v>123422.79236947997</v>
      </c>
      <c r="D800" s="459">
        <v>2449.0881109298866</v>
      </c>
      <c r="E800" s="459">
        <v>14250.216020819806</v>
      </c>
      <c r="F800" s="459">
        <v>42.948518020482354</v>
      </c>
      <c r="G800" s="459">
        <v>439.71101782874791</v>
      </c>
      <c r="H800" s="459">
        <v>521.51771882014282</v>
      </c>
      <c r="I800" s="459">
        <v>17922.314311571048</v>
      </c>
      <c r="J800" s="752">
        <v>2062.9560205458297</v>
      </c>
    </row>
    <row r="801" spans="1:10" x14ac:dyDescent="0.25">
      <c r="A801" s="760" t="s">
        <v>581</v>
      </c>
      <c r="B801" s="459">
        <v>133887.40330192298</v>
      </c>
      <c r="C801" s="459">
        <v>131565.11557752974</v>
      </c>
      <c r="D801" s="459">
        <v>2322.2877243932244</v>
      </c>
      <c r="E801" s="459">
        <v>14753.83852379808</v>
      </c>
      <c r="F801" s="459">
        <v>41.925934258089917</v>
      </c>
      <c r="G801" s="459">
        <v>765.91523803193536</v>
      </c>
      <c r="H801" s="459">
        <v>1187.2197481376193</v>
      </c>
      <c r="I801" s="459">
        <v>17805.228470777114</v>
      </c>
      <c r="J801" s="752">
        <v>2193.0598979848301</v>
      </c>
    </row>
    <row r="802" spans="1:10" x14ac:dyDescent="0.25">
      <c r="A802" s="760" t="s">
        <v>582</v>
      </c>
      <c r="B802" s="459">
        <v>144318.78026208823</v>
      </c>
      <c r="C802" s="459">
        <v>142127.38325928123</v>
      </c>
      <c r="D802" s="459">
        <v>2191.3970028069925</v>
      </c>
      <c r="E802" s="459">
        <v>15115.321883803808</v>
      </c>
      <c r="F802" s="459">
        <v>36.301723564931514</v>
      </c>
      <c r="G802" s="459">
        <v>471.41111446291347</v>
      </c>
      <c r="H802" s="459">
        <v>1163.189029721397</v>
      </c>
      <c r="I802" s="459">
        <v>17920.78043592746</v>
      </c>
      <c r="J802" s="752">
        <v>2362.1684911265293</v>
      </c>
    </row>
    <row r="803" spans="1:10" x14ac:dyDescent="0.25">
      <c r="A803" s="760" t="s">
        <v>583</v>
      </c>
      <c r="B803" s="459">
        <v>153573.67460362098</v>
      </c>
      <c r="C803" s="459">
        <v>151517.76994933098</v>
      </c>
      <c r="D803" s="459">
        <v>2055.9046542899946</v>
      </c>
      <c r="E803" s="459">
        <v>15545.318355889827</v>
      </c>
      <c r="F803" s="459">
        <v>35.279139802539078</v>
      </c>
      <c r="G803" s="459">
        <v>372.73178139204327</v>
      </c>
      <c r="H803" s="459">
        <v>1091.6081663539264</v>
      </c>
      <c r="I803" s="459">
        <v>17936.119192363345</v>
      </c>
      <c r="J803" s="752">
        <v>2500.3203205976542</v>
      </c>
    </row>
    <row r="804" spans="1:10" x14ac:dyDescent="0.25">
      <c r="A804" s="760" t="s">
        <v>584</v>
      </c>
      <c r="B804" s="459">
        <v>157263.15681833288</v>
      </c>
      <c r="C804" s="459">
        <v>155345.81226384707</v>
      </c>
      <c r="D804" s="459">
        <v>1916.3219707234268</v>
      </c>
      <c r="E804" s="459">
        <v>15686.94620698118</v>
      </c>
      <c r="F804" s="459">
        <v>53.174355644406724</v>
      </c>
      <c r="G804" s="459">
        <v>714.7860499123135</v>
      </c>
      <c r="H804" s="459">
        <v>1112.0598416017751</v>
      </c>
      <c r="I804" s="459">
        <v>17692.744256913946</v>
      </c>
      <c r="J804" s="752">
        <v>2536.9198935685054</v>
      </c>
    </row>
    <row r="805" spans="1:10" x14ac:dyDescent="0.25">
      <c r="A805" s="760" t="s">
        <v>585</v>
      </c>
      <c r="B805" s="459">
        <v>166905.61040581236</v>
      </c>
      <c r="C805" s="459">
        <v>165133.47274558627</v>
      </c>
      <c r="D805" s="459">
        <v>1772.1376602260932</v>
      </c>
      <c r="E805" s="459">
        <v>15751.368984011904</v>
      </c>
      <c r="F805" s="459">
        <v>39.880766733305045</v>
      </c>
      <c r="G805" s="459">
        <v>1007.2450059565505</v>
      </c>
      <c r="H805" s="459">
        <v>1096.2097932846925</v>
      </c>
      <c r="I805" s="459">
        <v>17399.774008988512</v>
      </c>
      <c r="J805" s="752">
        <v>2639.5583657399111</v>
      </c>
    </row>
    <row r="806" spans="1:10" x14ac:dyDescent="0.25">
      <c r="A806" s="759">
        <v>33603</v>
      </c>
      <c r="B806" s="459">
        <v>178058.93150222668</v>
      </c>
      <c r="C806" s="459">
        <v>176435.57977942869</v>
      </c>
      <c r="D806" s="459">
        <v>1623.3517227979937</v>
      </c>
      <c r="E806" s="459">
        <v>15730.917308764054</v>
      </c>
      <c r="F806" s="459">
        <v>48.061436832444535</v>
      </c>
      <c r="G806" s="459">
        <v>1493.4835849741542</v>
      </c>
      <c r="H806" s="459">
        <v>1999.6625473584106</v>
      </c>
      <c r="I806" s="459">
        <v>17602.756885823412</v>
      </c>
      <c r="J806" s="752">
        <v>2227.1007429829078</v>
      </c>
    </row>
    <row r="807" spans="1:10" x14ac:dyDescent="0.25">
      <c r="A807" s="760" t="s">
        <v>610</v>
      </c>
      <c r="B807" s="459">
        <v>196341.70659004105</v>
      </c>
      <c r="C807" s="459">
        <v>194872.76501536433</v>
      </c>
      <c r="D807" s="459">
        <v>1469.4528665579319</v>
      </c>
      <c r="E807" s="459">
        <v>15658.313861634191</v>
      </c>
      <c r="F807" s="459">
        <v>55.219523169191596</v>
      </c>
      <c r="G807" s="459">
        <v>2266.5569093428367</v>
      </c>
      <c r="H807" s="459">
        <v>2821.8198923219297</v>
      </c>
      <c r="I807" s="459">
        <v>18239.315277912701</v>
      </c>
      <c r="J807" s="752">
        <v>2436.917434097943</v>
      </c>
    </row>
    <row r="808" spans="1:10" x14ac:dyDescent="0.25">
      <c r="A808" s="760" t="s">
        <v>588</v>
      </c>
      <c r="B808" s="459">
        <v>219135.09865376848</v>
      </c>
      <c r="C808" s="459">
        <v>217825.16885414376</v>
      </c>
      <c r="D808" s="459">
        <v>1309.9297996247117</v>
      </c>
      <c r="E808" s="459">
        <v>15537.648977671884</v>
      </c>
      <c r="F808" s="459">
        <v>112.48421386316807</v>
      </c>
      <c r="G808" s="459">
        <v>1591.140334282632</v>
      </c>
      <c r="H808" s="459">
        <v>2656.6726146955511</v>
      </c>
      <c r="I808" s="459">
        <v>20550.354580919611</v>
      </c>
      <c r="J808" s="752">
        <v>2699.2998299352398</v>
      </c>
    </row>
    <row r="809" spans="1:10" x14ac:dyDescent="0.25">
      <c r="A809" s="760" t="s">
        <v>589</v>
      </c>
      <c r="B809" s="459">
        <v>235541.94382947392</v>
      </c>
      <c r="C809" s="459">
        <v>234386.93546985168</v>
      </c>
      <c r="D809" s="459">
        <v>1155.0083596222576</v>
      </c>
      <c r="E809" s="459">
        <v>15354.095192322442</v>
      </c>
      <c r="F809" s="459">
        <v>205.02804435968361</v>
      </c>
      <c r="G809" s="459">
        <v>777.16365941825211</v>
      </c>
      <c r="H809" s="459">
        <v>5190.1238860228141</v>
      </c>
      <c r="I809" s="459">
        <v>30276.148745034079</v>
      </c>
      <c r="J809" s="752">
        <v>2893.2980036663257</v>
      </c>
    </row>
    <row r="810" spans="1:10" x14ac:dyDescent="0.25">
      <c r="A810" s="760" t="s">
        <v>590</v>
      </c>
      <c r="B810" s="459">
        <v>257336.27155734395</v>
      </c>
      <c r="C810" s="459">
        <v>257336.27155734395</v>
      </c>
      <c r="D810" s="459">
        <v>0</v>
      </c>
      <c r="E810" s="459">
        <v>14848.938813700577</v>
      </c>
      <c r="F810" s="459">
        <v>256.66852436050169</v>
      </c>
      <c r="G810" s="459">
        <v>367.1075706988849</v>
      </c>
      <c r="H810" s="459">
        <v>4385.8617569011622</v>
      </c>
      <c r="I810" s="459">
        <v>31180.112790988991</v>
      </c>
      <c r="J810" s="752">
        <v>3151.9897356055944</v>
      </c>
    </row>
    <row r="811" spans="1:10" x14ac:dyDescent="0.25">
      <c r="A811" s="760" t="s">
        <v>591</v>
      </c>
      <c r="B811" s="459">
        <v>279864.30313473055</v>
      </c>
      <c r="C811" s="459">
        <v>279864.30313473055</v>
      </c>
      <c r="D811" s="459">
        <v>0</v>
      </c>
      <c r="E811" s="459">
        <v>14598.917083795626</v>
      </c>
      <c r="F811" s="459">
        <v>259.22498376648275</v>
      </c>
      <c r="G811" s="459">
        <v>536.8564752560294</v>
      </c>
      <c r="H811" s="459">
        <v>6145.2171200973498</v>
      </c>
      <c r="I811" s="459">
        <v>39581.660982805253</v>
      </c>
      <c r="J811" s="752">
        <v>3417.9149006833572</v>
      </c>
    </row>
    <row r="812" spans="1:10" x14ac:dyDescent="0.25">
      <c r="A812" s="760" t="s">
        <v>592</v>
      </c>
      <c r="B812" s="459">
        <v>299743.84276752069</v>
      </c>
      <c r="C812" s="459">
        <v>299743.84276752069</v>
      </c>
      <c r="D812" s="459">
        <v>0</v>
      </c>
      <c r="E812" s="459">
        <v>14298.27745765225</v>
      </c>
      <c r="F812" s="459">
        <v>274.05244832117313</v>
      </c>
      <c r="G812" s="459">
        <v>1119.2179279385223</v>
      </c>
      <c r="H812" s="459">
        <v>4609.807600865106</v>
      </c>
      <c r="I812" s="459">
        <v>47503.617390059466</v>
      </c>
      <c r="J812" s="752">
        <v>3652.6691992657848</v>
      </c>
    </row>
    <row r="813" spans="1:10" x14ac:dyDescent="0.25">
      <c r="A813" s="760" t="s">
        <v>593</v>
      </c>
      <c r="B813" s="459">
        <v>314764.57565330318</v>
      </c>
      <c r="C813" s="459">
        <v>314764.57565330318</v>
      </c>
      <c r="D813" s="459">
        <v>0</v>
      </c>
      <c r="E813" s="459">
        <v>13983.321658835379</v>
      </c>
      <c r="F813" s="459">
        <v>1229.1456823957092</v>
      </c>
      <c r="G813" s="459">
        <v>757.22327605159956</v>
      </c>
      <c r="H813" s="459">
        <v>4008.0170566971569</v>
      </c>
      <c r="I813" s="459">
        <v>52147.681546964719</v>
      </c>
      <c r="J813" s="752">
        <v>3837.2455683776197</v>
      </c>
    </row>
    <row r="814" spans="1:10" x14ac:dyDescent="0.25">
      <c r="A814" s="760" t="s">
        <v>594</v>
      </c>
      <c r="B814" s="459">
        <v>322672.21588788391</v>
      </c>
      <c r="C814" s="459">
        <v>322672.21588788391</v>
      </c>
      <c r="D814" s="459">
        <v>0</v>
      </c>
      <c r="E814" s="459">
        <v>13901.514957843985</v>
      </c>
      <c r="F814" s="459">
        <v>1061.9532372445458</v>
      </c>
      <c r="G814" s="459">
        <v>1344.1863556648584</v>
      </c>
      <c r="H814" s="459">
        <v>4657.3577458163545</v>
      </c>
      <c r="I814" s="459">
        <v>58348.11819023126</v>
      </c>
      <c r="J814" s="752">
        <v>3930.8119826365278</v>
      </c>
    </row>
    <row r="815" spans="1:10" x14ac:dyDescent="0.25">
      <c r="A815" s="760" t="s">
        <v>595</v>
      </c>
      <c r="B815" s="459">
        <v>333186.93342468416</v>
      </c>
      <c r="C815" s="459">
        <v>333186.93342468416</v>
      </c>
      <c r="D815" s="459">
        <v>0</v>
      </c>
      <c r="E815" s="459">
        <v>13158.096562584684</v>
      </c>
      <c r="F815" s="459">
        <v>1020.5385948676521</v>
      </c>
      <c r="G815" s="459">
        <v>1617.2162202236391</v>
      </c>
      <c r="H815" s="459">
        <v>4886.4165085922605</v>
      </c>
      <c r="I815" s="459">
        <v>60117.188099170176</v>
      </c>
      <c r="J815" s="752">
        <v>4054.0333260048164</v>
      </c>
    </row>
    <row r="816" spans="1:10" x14ac:dyDescent="0.25">
      <c r="A816" s="760" t="s">
        <v>598</v>
      </c>
      <c r="B816" s="459">
        <v>357684</v>
      </c>
      <c r="C816" s="459">
        <v>357684</v>
      </c>
      <c r="D816" s="459">
        <v>0</v>
      </c>
      <c r="E816" s="459">
        <v>12970</v>
      </c>
      <c r="F816" s="459">
        <v>1069</v>
      </c>
      <c r="G816" s="459">
        <v>2236</v>
      </c>
      <c r="H816" s="459">
        <v>6813</v>
      </c>
      <c r="I816" s="459">
        <v>60553</v>
      </c>
      <c r="J816" s="752">
        <v>4344</v>
      </c>
    </row>
    <row r="817" spans="1:10" x14ac:dyDescent="0.25">
      <c r="A817" s="760" t="s">
        <v>599</v>
      </c>
      <c r="B817" s="459">
        <v>384773</v>
      </c>
      <c r="C817" s="459">
        <v>384773</v>
      </c>
      <c r="D817" s="459">
        <v>0</v>
      </c>
      <c r="E817" s="459">
        <v>12513</v>
      </c>
      <c r="F817" s="459">
        <v>995</v>
      </c>
      <c r="G817" s="459">
        <v>1509</v>
      </c>
      <c r="H817" s="459">
        <v>7350</v>
      </c>
      <c r="I817" s="459">
        <v>82069</v>
      </c>
      <c r="J817" s="752">
        <v>4665</v>
      </c>
    </row>
    <row r="818" spans="1:10" x14ac:dyDescent="0.25">
      <c r="A818" s="760" t="s">
        <v>600</v>
      </c>
      <c r="B818" s="459">
        <v>414952</v>
      </c>
      <c r="C818" s="459">
        <v>414952</v>
      </c>
      <c r="D818" s="459">
        <v>0</v>
      </c>
      <c r="E818" s="459">
        <v>12060</v>
      </c>
      <c r="F818" s="459">
        <v>978</v>
      </c>
      <c r="G818" s="459">
        <v>1484</v>
      </c>
      <c r="H818" s="459">
        <v>8714</v>
      </c>
      <c r="I818" s="459">
        <v>84107</v>
      </c>
      <c r="J818" s="752">
        <v>5029</v>
      </c>
    </row>
    <row r="819" spans="1:10" x14ac:dyDescent="0.25">
      <c r="A819" s="760" t="s">
        <v>601</v>
      </c>
      <c r="B819" s="459">
        <v>442922</v>
      </c>
      <c r="C819" s="459">
        <v>442922</v>
      </c>
      <c r="D819" s="459">
        <v>0</v>
      </c>
      <c r="E819" s="459">
        <v>11469</v>
      </c>
      <c r="F819" s="459">
        <v>794</v>
      </c>
      <c r="G819" s="459">
        <v>720</v>
      </c>
      <c r="H819" s="459">
        <v>5700</v>
      </c>
      <c r="I819" s="459">
        <v>83971</v>
      </c>
      <c r="J819" s="752">
        <v>5369</v>
      </c>
    </row>
    <row r="820" spans="1:10" x14ac:dyDescent="0.25">
      <c r="A820" s="759">
        <v>38717</v>
      </c>
      <c r="B820" s="459">
        <v>468214</v>
      </c>
      <c r="C820" s="459">
        <v>468214</v>
      </c>
      <c r="D820" s="459">
        <v>0</v>
      </c>
      <c r="E820" s="459">
        <v>11039</v>
      </c>
      <c r="F820" s="459">
        <v>665</v>
      </c>
      <c r="G820" s="459">
        <v>731</v>
      </c>
      <c r="H820" s="459">
        <v>3125</v>
      </c>
      <c r="I820" s="459">
        <v>86636</v>
      </c>
      <c r="J820" s="752">
        <v>5678</v>
      </c>
    </row>
    <row r="821" spans="1:10" x14ac:dyDescent="0.25">
      <c r="A821" s="760" t="s">
        <v>602</v>
      </c>
      <c r="B821" s="459">
        <v>479454</v>
      </c>
      <c r="C821" s="459">
        <v>479454</v>
      </c>
      <c r="D821" s="459">
        <v>0</v>
      </c>
      <c r="E821" s="459">
        <v>10479</v>
      </c>
      <c r="F821" s="459">
        <v>562</v>
      </c>
      <c r="G821" s="459">
        <v>1299</v>
      </c>
      <c r="H821" s="459">
        <v>2333</v>
      </c>
      <c r="I821" s="459">
        <v>84367</v>
      </c>
      <c r="J821" s="752">
        <v>5821</v>
      </c>
    </row>
    <row r="822" spans="1:10" x14ac:dyDescent="0.25">
      <c r="A822" s="760"/>
      <c r="B822" s="459"/>
      <c r="C822" s="459"/>
      <c r="D822" s="459"/>
      <c r="E822" s="459"/>
      <c r="F822" s="459"/>
      <c r="G822" s="459"/>
      <c r="H822" s="459"/>
      <c r="I822" s="459"/>
      <c r="J822" s="752"/>
    </row>
    <row r="823" spans="1:10" ht="14.4" x14ac:dyDescent="0.25">
      <c r="A823" s="749" t="s">
        <v>550</v>
      </c>
      <c r="B823" s="459">
        <v>480440.32500000001</v>
      </c>
      <c r="C823" s="459">
        <v>480440.32500000001</v>
      </c>
      <c r="D823" s="459">
        <v>0</v>
      </c>
      <c r="E823" s="459">
        <v>12562.93</v>
      </c>
      <c r="F823" s="459">
        <v>561.81500000000005</v>
      </c>
      <c r="G823" s="459">
        <v>1298.7159999999999</v>
      </c>
      <c r="H823" s="459">
        <v>2342.6039999999998</v>
      </c>
      <c r="I823" s="459">
        <v>84366.744999999995</v>
      </c>
      <c r="J823" s="752">
        <v>5832.5715954999996</v>
      </c>
    </row>
    <row r="824" spans="1:10" x14ac:dyDescent="0.25">
      <c r="A824" s="749">
        <v>39447</v>
      </c>
      <c r="B824" s="459">
        <v>482064.84899999999</v>
      </c>
      <c r="C824" s="459">
        <v>482064.84899999999</v>
      </c>
      <c r="D824" s="459">
        <v>0</v>
      </c>
      <c r="E824" s="459">
        <v>12545.272999999999</v>
      </c>
      <c r="F824" s="459">
        <v>799.46699999999998</v>
      </c>
      <c r="G824" s="459">
        <v>2727.6590000000001</v>
      </c>
      <c r="H824" s="459">
        <v>2410.1619999999998</v>
      </c>
      <c r="I824" s="787">
        <v>83283.312000000005</v>
      </c>
      <c r="J824" s="752">
        <v>5860.2089457000002</v>
      </c>
    </row>
    <row r="825" spans="1:10" x14ac:dyDescent="0.25">
      <c r="A825" s="749">
        <v>39813</v>
      </c>
      <c r="B825" s="459">
        <v>480063.05300000001</v>
      </c>
      <c r="C825" s="459">
        <v>480063.05300000001</v>
      </c>
      <c r="D825" s="459">
        <v>0</v>
      </c>
      <c r="E825" s="459">
        <v>12993.419</v>
      </c>
      <c r="F825" s="459">
        <v>723.20399999999995</v>
      </c>
      <c r="G825" s="459">
        <v>3593.915</v>
      </c>
      <c r="H825" s="459">
        <v>3204.9059999999999</v>
      </c>
      <c r="I825" s="459">
        <v>89979.085999999996</v>
      </c>
      <c r="J825" s="752">
        <v>5845.4007511</v>
      </c>
    </row>
    <row r="826" spans="1:10" x14ac:dyDescent="0.25">
      <c r="A826" s="749">
        <v>40178</v>
      </c>
      <c r="B826" s="459">
        <v>523836.67499999999</v>
      </c>
      <c r="C826" s="459">
        <v>523836.67499999999</v>
      </c>
      <c r="D826" s="459">
        <v>0</v>
      </c>
      <c r="E826" s="459">
        <v>17892.718000000001</v>
      </c>
      <c r="F826" s="459">
        <v>377.92599999999999</v>
      </c>
      <c r="G826" s="459">
        <v>1869.6020000000001</v>
      </c>
      <c r="H826" s="459">
        <v>2908.029</v>
      </c>
      <c r="I826" s="459">
        <v>112105.682</v>
      </c>
      <c r="J826" s="752">
        <v>6399.0320058999996</v>
      </c>
    </row>
    <row r="827" spans="1:10" x14ac:dyDescent="0.25">
      <c r="A827" s="788"/>
      <c r="B827" s="459"/>
      <c r="C827" s="459"/>
      <c r="D827" s="459"/>
      <c r="E827" s="459"/>
      <c r="F827" s="459"/>
      <c r="G827" s="459"/>
      <c r="H827" s="459"/>
      <c r="I827" s="459"/>
      <c r="J827" s="752"/>
    </row>
    <row r="828" spans="1:10" x14ac:dyDescent="0.25">
      <c r="A828" s="788"/>
      <c r="B828" s="459"/>
      <c r="C828" s="459"/>
      <c r="D828" s="459"/>
      <c r="E828" s="459"/>
      <c r="F828" s="459"/>
      <c r="G828" s="459"/>
      <c r="H828" s="459"/>
      <c r="I828" s="459"/>
      <c r="J828" s="752"/>
    </row>
    <row r="829" spans="1:10" x14ac:dyDescent="0.25">
      <c r="A829" s="343" t="s">
        <v>495</v>
      </c>
      <c r="B829" s="459"/>
      <c r="C829" s="459"/>
      <c r="D829" s="459"/>
      <c r="E829" s="459"/>
      <c r="F829" s="459"/>
      <c r="G829" s="459"/>
      <c r="H829" s="459"/>
      <c r="I829" s="459"/>
      <c r="J829" s="752"/>
    </row>
    <row r="830" spans="1:10" x14ac:dyDescent="0.25">
      <c r="A830" s="789" t="s">
        <v>692</v>
      </c>
      <c r="B830" s="343"/>
      <c r="C830" s="343"/>
      <c r="D830" s="343"/>
      <c r="E830" s="343"/>
      <c r="F830" s="343"/>
      <c r="G830" s="343"/>
      <c r="H830" s="343"/>
      <c r="I830" s="343"/>
      <c r="J830" s="343"/>
    </row>
    <row r="831" spans="1:10" x14ac:dyDescent="0.25">
      <c r="A831" s="789" t="s">
        <v>636</v>
      </c>
      <c r="B831" s="790"/>
      <c r="C831" s="790"/>
      <c r="D831" s="790"/>
      <c r="E831" s="790"/>
      <c r="F831" s="790"/>
      <c r="G831" s="790"/>
      <c r="H831" s="790"/>
      <c r="I831" s="790"/>
      <c r="J831" s="791"/>
    </row>
    <row r="832" spans="1:10" x14ac:dyDescent="0.25">
      <c r="A832" s="404" t="s">
        <v>623</v>
      </c>
      <c r="B832" s="790"/>
      <c r="C832" s="790"/>
      <c r="D832" s="790"/>
      <c r="E832" s="790"/>
      <c r="F832" s="790"/>
      <c r="G832" s="790"/>
      <c r="H832" s="790"/>
      <c r="I832" s="790"/>
      <c r="J832" s="791"/>
    </row>
    <row r="833" spans="1:10" x14ac:dyDescent="0.25">
      <c r="A833" s="789" t="s">
        <v>617</v>
      </c>
      <c r="B833" s="790"/>
      <c r="C833" s="790"/>
      <c r="D833" s="790"/>
      <c r="E833" s="790"/>
      <c r="F833" s="790"/>
      <c r="G833" s="790"/>
      <c r="H833" s="790"/>
      <c r="I833" s="790"/>
      <c r="J833" s="791"/>
    </row>
    <row r="834" spans="1:10" x14ac:dyDescent="0.25">
      <c r="A834" s="789" t="s">
        <v>618</v>
      </c>
      <c r="B834" s="790"/>
      <c r="C834" s="790"/>
      <c r="D834" s="790"/>
      <c r="E834" s="790"/>
      <c r="F834" s="790"/>
      <c r="G834" s="790"/>
      <c r="H834" s="790"/>
      <c r="I834" s="790"/>
      <c r="J834" s="791"/>
    </row>
    <row r="835" spans="1:10" ht="12.75" customHeight="1" x14ac:dyDescent="0.25">
      <c r="A835" s="360" t="s">
        <v>619</v>
      </c>
      <c r="B835" s="790"/>
      <c r="C835" s="790"/>
      <c r="D835" s="790"/>
      <c r="E835" s="790"/>
      <c r="F835" s="790"/>
      <c r="G835" s="790"/>
      <c r="H835" s="790"/>
      <c r="I835" s="790"/>
      <c r="J835" s="791"/>
    </row>
    <row r="836" spans="1:10" ht="12.75" customHeight="1" x14ac:dyDescent="0.25">
      <c r="A836" s="789"/>
      <c r="B836" s="790"/>
      <c r="C836" s="790"/>
      <c r="D836" s="790"/>
      <c r="E836" s="790"/>
      <c r="F836" s="790"/>
      <c r="G836" s="790"/>
      <c r="H836" s="790"/>
      <c r="I836" s="790"/>
      <c r="J836" s="791"/>
    </row>
    <row r="837" spans="1:10" ht="12.75" customHeight="1" x14ac:dyDescent="0.25">
      <c r="A837" s="404"/>
      <c r="B837" s="790"/>
      <c r="C837" s="790"/>
      <c r="D837" s="790"/>
      <c r="E837" s="790"/>
      <c r="F837" s="790"/>
      <c r="G837" s="790"/>
      <c r="H837" s="790"/>
      <c r="I837" s="790"/>
      <c r="J837" s="791"/>
    </row>
    <row r="838" spans="1:10" ht="12.75" customHeight="1" x14ac:dyDescent="0.25">
      <c r="A838" s="789"/>
      <c r="B838" s="790"/>
      <c r="C838" s="790"/>
      <c r="D838" s="790"/>
      <c r="E838" s="790"/>
      <c r="F838" s="790"/>
      <c r="G838" s="790"/>
      <c r="H838" s="790"/>
      <c r="I838" s="790"/>
      <c r="J838" s="791"/>
    </row>
    <row r="839" spans="1:10" ht="12.75" customHeight="1" x14ac:dyDescent="0.25">
      <c r="A839" s="789"/>
      <c r="B839" s="790"/>
      <c r="C839" s="790"/>
      <c r="D839" s="790"/>
      <c r="E839" s="790"/>
      <c r="F839" s="790"/>
      <c r="G839" s="790"/>
      <c r="H839" s="790"/>
      <c r="I839" s="790"/>
      <c r="J839" s="791"/>
    </row>
    <row r="840" spans="1:10" ht="12.75" customHeight="1" x14ac:dyDescent="0.25">
      <c r="A840" s="360"/>
      <c r="B840" s="790"/>
      <c r="C840" s="790"/>
      <c r="D840" s="790"/>
      <c r="E840" s="790"/>
      <c r="F840" s="790"/>
      <c r="G840" s="790"/>
      <c r="H840" s="790"/>
      <c r="I840" s="790"/>
      <c r="J840" s="791"/>
    </row>
    <row r="841" spans="1:10" x14ac:dyDescent="0.25">
      <c r="A841" s="790"/>
      <c r="B841" s="790"/>
      <c r="C841" s="790"/>
      <c r="D841" s="790"/>
      <c r="E841" s="790"/>
      <c r="F841" s="790"/>
      <c r="G841" s="790"/>
      <c r="H841" s="790"/>
      <c r="I841" s="790"/>
      <c r="J841" s="791"/>
    </row>
    <row r="842" spans="1:10" x14ac:dyDescent="0.25">
      <c r="A842" s="790"/>
      <c r="B842" s="790"/>
      <c r="C842" s="790"/>
      <c r="D842" s="790"/>
      <c r="E842" s="790"/>
      <c r="F842" s="790"/>
      <c r="G842" s="790"/>
      <c r="H842" s="790"/>
      <c r="I842" s="790"/>
      <c r="J842" s="791"/>
    </row>
    <row r="843" spans="1:10" x14ac:dyDescent="0.25">
      <c r="A843" s="790"/>
      <c r="B843" s="790"/>
      <c r="C843" s="790"/>
      <c r="D843" s="790"/>
      <c r="E843" s="790"/>
      <c r="F843" s="790"/>
      <c r="G843" s="790"/>
      <c r="H843" s="790"/>
      <c r="I843" s="790"/>
      <c r="J843" s="791"/>
    </row>
    <row r="844" spans="1:10" x14ac:dyDescent="0.25">
      <c r="A844" s="790"/>
      <c r="B844" s="790"/>
      <c r="C844" s="790"/>
      <c r="D844" s="790"/>
      <c r="E844" s="790"/>
      <c r="F844" s="790"/>
      <c r="G844" s="790"/>
      <c r="H844" s="790"/>
      <c r="I844" s="790"/>
      <c r="J844" s="791"/>
    </row>
    <row r="845" spans="1:10" x14ac:dyDescent="0.25">
      <c r="A845" s="790"/>
      <c r="B845" s="790"/>
      <c r="C845" s="790"/>
      <c r="D845" s="790"/>
      <c r="E845" s="790"/>
      <c r="F845" s="790"/>
      <c r="G845" s="790"/>
      <c r="H845" s="790"/>
      <c r="I845" s="790"/>
      <c r="J845" s="791"/>
    </row>
    <row r="846" spans="1:10" x14ac:dyDescent="0.25">
      <c r="A846" s="790"/>
      <c r="B846" s="790"/>
      <c r="C846" s="790"/>
      <c r="D846" s="790"/>
      <c r="E846" s="790"/>
      <c r="F846" s="790"/>
      <c r="G846" s="790"/>
      <c r="H846" s="790"/>
      <c r="I846" s="790"/>
      <c r="J846" s="791"/>
    </row>
    <row r="847" spans="1:10" x14ac:dyDescent="0.25">
      <c r="A847" s="790"/>
      <c r="B847" s="790"/>
      <c r="C847" s="790"/>
      <c r="D847" s="790"/>
      <c r="E847" s="790"/>
      <c r="F847" s="790"/>
      <c r="G847" s="790"/>
      <c r="H847" s="790"/>
      <c r="I847" s="790"/>
      <c r="J847" s="791"/>
    </row>
    <row r="848" spans="1:10" x14ac:dyDescent="0.25">
      <c r="A848" s="790"/>
      <c r="B848" s="792"/>
      <c r="C848" s="792"/>
      <c r="D848" s="792"/>
      <c r="E848" s="792"/>
      <c r="F848" s="792"/>
      <c r="G848" s="792"/>
      <c r="H848" s="792"/>
      <c r="I848" s="792"/>
      <c r="J848" s="792"/>
    </row>
    <row r="849" spans="1:10" x14ac:dyDescent="0.25">
      <c r="A849" s="790"/>
      <c r="B849" s="792"/>
      <c r="C849" s="792"/>
      <c r="D849" s="792"/>
      <c r="E849" s="792"/>
      <c r="F849" s="792"/>
      <c r="G849" s="792"/>
      <c r="H849" s="792"/>
      <c r="I849" s="792"/>
      <c r="J849" s="792"/>
    </row>
    <row r="850" spans="1:10" x14ac:dyDescent="0.25">
      <c r="A850" s="790"/>
      <c r="B850" s="792"/>
      <c r="C850" s="792"/>
      <c r="D850" s="792"/>
      <c r="E850" s="792"/>
      <c r="F850" s="792"/>
      <c r="G850" s="792"/>
      <c r="H850" s="792"/>
      <c r="I850" s="792"/>
      <c r="J850" s="792"/>
    </row>
    <row r="851" spans="1:10" x14ac:dyDescent="0.25">
      <c r="A851" s="790"/>
      <c r="B851" s="792"/>
      <c r="C851" s="792"/>
      <c r="D851" s="792"/>
      <c r="E851" s="792"/>
      <c r="F851" s="792"/>
      <c r="G851" s="792"/>
      <c r="H851" s="792"/>
      <c r="I851" s="792"/>
      <c r="J851" s="792"/>
    </row>
    <row r="852" spans="1:10" x14ac:dyDescent="0.25">
      <c r="A852" s="790"/>
      <c r="B852" s="792"/>
      <c r="C852" s="792"/>
      <c r="D852" s="792"/>
      <c r="E852" s="792"/>
      <c r="F852" s="792"/>
      <c r="G852" s="792"/>
      <c r="H852" s="792"/>
      <c r="I852" s="792"/>
      <c r="J852" s="792"/>
    </row>
    <row r="853" spans="1:10" x14ac:dyDescent="0.25">
      <c r="A853" s="790"/>
      <c r="B853" s="792"/>
      <c r="C853" s="790"/>
      <c r="D853" s="790"/>
      <c r="E853" s="790"/>
      <c r="F853" s="790"/>
      <c r="G853" s="790"/>
      <c r="H853" s="790"/>
      <c r="I853" s="790"/>
      <c r="J853" s="791"/>
    </row>
    <row r="854" spans="1:10" x14ac:dyDescent="0.25">
      <c r="A854" s="790"/>
      <c r="B854" s="790"/>
      <c r="C854" s="790"/>
      <c r="D854" s="790"/>
      <c r="E854" s="790"/>
      <c r="F854" s="790"/>
      <c r="G854" s="790"/>
      <c r="H854" s="790"/>
      <c r="I854" s="790"/>
      <c r="J854" s="791"/>
    </row>
    <row r="855" spans="1:10" x14ac:dyDescent="0.25">
      <c r="A855" s="790"/>
      <c r="B855" s="790"/>
      <c r="C855" s="790"/>
      <c r="D855" s="790"/>
      <c r="E855" s="790"/>
      <c r="F855" s="790"/>
      <c r="G855" s="790"/>
      <c r="H855" s="790"/>
      <c r="I855" s="790"/>
      <c r="J855" s="791"/>
    </row>
    <row r="856" spans="1:10" x14ac:dyDescent="0.25">
      <c r="A856" s="790"/>
      <c r="B856" s="790"/>
      <c r="C856" s="790"/>
      <c r="D856" s="790"/>
      <c r="E856" s="790"/>
      <c r="F856" s="790"/>
      <c r="G856" s="790"/>
      <c r="H856" s="790"/>
      <c r="I856" s="790"/>
      <c r="J856" s="791"/>
    </row>
    <row r="857" spans="1:10" x14ac:dyDescent="0.25">
      <c r="A857" s="790"/>
      <c r="B857" s="790"/>
      <c r="C857" s="790"/>
      <c r="D857" s="790"/>
      <c r="E857" s="790"/>
      <c r="F857" s="790"/>
      <c r="G857" s="790"/>
      <c r="H857" s="790"/>
      <c r="I857" s="790"/>
      <c r="J857" s="791"/>
    </row>
    <row r="858" spans="1:10" x14ac:dyDescent="0.25">
      <c r="A858" s="790"/>
      <c r="B858" s="790"/>
      <c r="C858" s="790"/>
      <c r="D858" s="790"/>
      <c r="E858" s="790"/>
      <c r="F858" s="790"/>
      <c r="G858" s="790"/>
      <c r="H858" s="790"/>
      <c r="I858" s="790"/>
      <c r="J858" s="791"/>
    </row>
    <row r="859" spans="1:10" x14ac:dyDescent="0.25">
      <c r="A859" s="790"/>
      <c r="B859" s="790"/>
      <c r="C859" s="790"/>
      <c r="D859" s="790"/>
      <c r="E859" s="790"/>
      <c r="F859" s="790"/>
      <c r="G859" s="790"/>
      <c r="H859" s="790"/>
      <c r="I859" s="790"/>
      <c r="J859" s="791"/>
    </row>
    <row r="860" spans="1:10" x14ac:dyDescent="0.25">
      <c r="A860" s="790"/>
      <c r="B860" s="790"/>
      <c r="C860" s="790"/>
      <c r="D860" s="790"/>
      <c r="E860" s="790"/>
      <c r="F860" s="790"/>
      <c r="G860" s="790"/>
      <c r="H860" s="790"/>
      <c r="I860" s="790"/>
      <c r="J860" s="791"/>
    </row>
    <row r="861" spans="1:10" x14ac:dyDescent="0.25">
      <c r="A861" s="790"/>
      <c r="B861" s="790"/>
      <c r="C861" s="790"/>
      <c r="D861" s="790"/>
      <c r="E861" s="790"/>
      <c r="F861" s="790"/>
      <c r="G861" s="790"/>
      <c r="H861" s="790"/>
      <c r="I861" s="790"/>
      <c r="J861" s="791"/>
    </row>
    <row r="862" spans="1:10" x14ac:dyDescent="0.25">
      <c r="A862" s="790"/>
      <c r="B862" s="790"/>
      <c r="C862" s="790"/>
      <c r="D862" s="790"/>
      <c r="E862" s="790"/>
      <c r="F862" s="790"/>
      <c r="G862" s="790"/>
      <c r="H862" s="790"/>
      <c r="I862" s="790"/>
      <c r="J862" s="791"/>
    </row>
    <row r="863" spans="1:10" x14ac:dyDescent="0.25">
      <c r="A863" s="790"/>
      <c r="B863" s="790"/>
      <c r="C863" s="790"/>
      <c r="D863" s="790"/>
      <c r="E863" s="790"/>
      <c r="F863" s="790"/>
      <c r="G863" s="790"/>
      <c r="H863" s="790"/>
      <c r="I863" s="790"/>
      <c r="J863" s="791"/>
    </row>
    <row r="864" spans="1:10" x14ac:dyDescent="0.25">
      <c r="A864" s="790"/>
      <c r="B864" s="790"/>
      <c r="C864" s="790"/>
      <c r="D864" s="790"/>
      <c r="E864" s="790"/>
      <c r="F864" s="790"/>
      <c r="G864" s="790"/>
      <c r="H864" s="790"/>
      <c r="I864" s="790"/>
      <c r="J864" s="791"/>
    </row>
    <row r="865" spans="1:10" x14ac:dyDescent="0.25">
      <c r="A865" s="790"/>
      <c r="B865" s="790"/>
      <c r="C865" s="790"/>
      <c r="D865" s="790"/>
      <c r="E865" s="790"/>
      <c r="F865" s="790"/>
      <c r="G865" s="790"/>
      <c r="H865" s="790"/>
      <c r="I865" s="790"/>
      <c r="J865" s="791"/>
    </row>
    <row r="866" spans="1:10" x14ac:dyDescent="0.25">
      <c r="A866" s="790"/>
      <c r="B866" s="790"/>
      <c r="C866" s="790"/>
      <c r="D866" s="790"/>
      <c r="E866" s="790"/>
      <c r="F866" s="790"/>
      <c r="G866" s="790"/>
      <c r="H866" s="790"/>
      <c r="I866" s="790"/>
      <c r="J866" s="791"/>
    </row>
    <row r="867" spans="1:10" x14ac:dyDescent="0.25">
      <c r="A867" s="790"/>
      <c r="B867" s="790"/>
      <c r="C867" s="790"/>
      <c r="D867" s="790"/>
      <c r="E867" s="790"/>
      <c r="F867" s="790"/>
      <c r="G867" s="790"/>
      <c r="H867" s="790"/>
      <c r="I867" s="790"/>
      <c r="J867" s="791"/>
    </row>
    <row r="868" spans="1:10" x14ac:dyDescent="0.25">
      <c r="A868" s="790"/>
      <c r="B868" s="790"/>
      <c r="C868" s="790"/>
      <c r="D868" s="790"/>
      <c r="E868" s="790"/>
      <c r="F868" s="790"/>
      <c r="G868" s="790"/>
      <c r="H868" s="790"/>
      <c r="I868" s="790"/>
      <c r="J868" s="791"/>
    </row>
    <row r="869" spans="1:10" x14ac:dyDescent="0.25">
      <c r="A869" s="790"/>
      <c r="B869" s="790"/>
      <c r="C869" s="790"/>
      <c r="D869" s="790"/>
      <c r="E869" s="790"/>
      <c r="F869" s="790"/>
      <c r="G869" s="790"/>
      <c r="H869" s="790"/>
      <c r="I869" s="790"/>
      <c r="J869" s="791"/>
    </row>
    <row r="870" spans="1:10" x14ac:dyDescent="0.25">
      <c r="A870" s="790"/>
      <c r="B870" s="790"/>
      <c r="C870" s="790"/>
      <c r="D870" s="790"/>
      <c r="E870" s="790"/>
      <c r="F870" s="790"/>
      <c r="G870" s="790"/>
      <c r="H870" s="790"/>
      <c r="I870" s="790"/>
      <c r="J870" s="791"/>
    </row>
    <row r="871" spans="1:10" x14ac:dyDescent="0.25">
      <c r="A871" s="790"/>
      <c r="B871" s="790"/>
      <c r="C871" s="790"/>
      <c r="D871" s="790"/>
      <c r="E871" s="790"/>
      <c r="F871" s="790"/>
      <c r="G871" s="790"/>
      <c r="H871" s="790"/>
      <c r="I871" s="790"/>
      <c r="J871" s="791"/>
    </row>
    <row r="872" spans="1:10" x14ac:dyDescent="0.25">
      <c r="A872" s="790"/>
      <c r="B872" s="790"/>
      <c r="C872" s="790"/>
      <c r="D872" s="790"/>
      <c r="E872" s="790"/>
      <c r="F872" s="790"/>
      <c r="G872" s="790"/>
      <c r="H872" s="790"/>
      <c r="I872" s="790"/>
      <c r="J872" s="791"/>
    </row>
    <row r="873" spans="1:10" x14ac:dyDescent="0.25">
      <c r="A873" s="790"/>
      <c r="B873" s="790"/>
      <c r="C873" s="790"/>
      <c r="D873" s="790"/>
      <c r="E873" s="790"/>
      <c r="F873" s="790"/>
      <c r="G873" s="790"/>
      <c r="H873" s="790"/>
      <c r="I873" s="790"/>
      <c r="J873" s="791"/>
    </row>
    <row r="874" spans="1:10" x14ac:dyDescent="0.25">
      <c r="A874" s="790"/>
      <c r="B874" s="790"/>
      <c r="C874" s="790"/>
      <c r="D874" s="790"/>
      <c r="E874" s="790"/>
      <c r="F874" s="790"/>
      <c r="G874" s="790"/>
      <c r="H874" s="790"/>
      <c r="I874" s="790"/>
      <c r="J874" s="791"/>
    </row>
    <row r="875" spans="1:10" x14ac:dyDescent="0.25">
      <c r="A875" s="790"/>
      <c r="B875" s="790"/>
      <c r="C875" s="790"/>
      <c r="D875" s="790"/>
      <c r="E875" s="790"/>
      <c r="F875" s="790"/>
      <c r="G875" s="790"/>
      <c r="H875" s="790"/>
      <c r="I875" s="790"/>
      <c r="J875" s="791"/>
    </row>
    <row r="876" spans="1:10" x14ac:dyDescent="0.25">
      <c r="A876" s="790"/>
      <c r="B876" s="790"/>
      <c r="C876" s="790"/>
      <c r="D876" s="790"/>
      <c r="E876" s="790"/>
      <c r="F876" s="790"/>
      <c r="G876" s="790"/>
      <c r="H876" s="790"/>
      <c r="I876" s="790"/>
      <c r="J876" s="791"/>
    </row>
    <row r="877" spans="1:10" x14ac:dyDescent="0.25">
      <c r="A877" s="790"/>
      <c r="B877" s="790"/>
      <c r="C877" s="790"/>
      <c r="D877" s="790"/>
      <c r="E877" s="790"/>
      <c r="F877" s="790"/>
      <c r="G877" s="790"/>
      <c r="H877" s="790"/>
      <c r="I877" s="790"/>
      <c r="J877" s="791"/>
    </row>
    <row r="878" spans="1:10" x14ac:dyDescent="0.25">
      <c r="A878" s="790"/>
      <c r="B878" s="790"/>
      <c r="C878" s="790"/>
      <c r="D878" s="790"/>
      <c r="E878" s="790"/>
      <c r="F878" s="790"/>
      <c r="G878" s="790"/>
      <c r="H878" s="790"/>
      <c r="I878" s="790"/>
      <c r="J878" s="791"/>
    </row>
    <row r="879" spans="1:10" x14ac:dyDescent="0.25">
      <c r="A879" s="790"/>
      <c r="B879" s="790"/>
      <c r="C879" s="790"/>
      <c r="D879" s="790"/>
      <c r="E879" s="790"/>
      <c r="F879" s="790"/>
      <c r="G879" s="790"/>
      <c r="H879" s="790"/>
      <c r="I879" s="790"/>
      <c r="J879" s="791"/>
    </row>
    <row r="880" spans="1:10" x14ac:dyDescent="0.25">
      <c r="A880" s="790"/>
      <c r="B880" s="790"/>
      <c r="C880" s="790"/>
      <c r="D880" s="790"/>
      <c r="E880" s="790"/>
      <c r="F880" s="790"/>
      <c r="G880" s="790"/>
      <c r="H880" s="790"/>
      <c r="I880" s="790"/>
      <c r="J880" s="791"/>
    </row>
    <row r="881" spans="1:10" x14ac:dyDescent="0.25">
      <c r="A881" s="790"/>
      <c r="B881" s="790"/>
      <c r="C881" s="790"/>
      <c r="D881" s="790"/>
      <c r="E881" s="790"/>
      <c r="F881" s="790"/>
      <c r="G881" s="790"/>
      <c r="H881" s="790"/>
      <c r="I881" s="790"/>
      <c r="J881" s="791"/>
    </row>
    <row r="882" spans="1:10" x14ac:dyDescent="0.25">
      <c r="A882" s="790"/>
      <c r="B882" s="790"/>
      <c r="C882" s="790"/>
      <c r="D882" s="790"/>
      <c r="E882" s="790"/>
      <c r="F882" s="790"/>
      <c r="G882" s="790"/>
      <c r="H882" s="790"/>
      <c r="I882" s="790"/>
      <c r="J882" s="791"/>
    </row>
    <row r="883" spans="1:10" x14ac:dyDescent="0.25">
      <c r="A883" s="790"/>
      <c r="B883" s="790"/>
      <c r="C883" s="790"/>
      <c r="D883" s="790"/>
      <c r="E883" s="790"/>
      <c r="F883" s="790"/>
      <c r="G883" s="790"/>
      <c r="H883" s="790"/>
      <c r="I883" s="790"/>
      <c r="J883" s="791"/>
    </row>
    <row r="884" spans="1:10" x14ac:dyDescent="0.25">
      <c r="A884" s="790"/>
      <c r="B884" s="790"/>
      <c r="C884" s="790"/>
      <c r="D884" s="790"/>
      <c r="E884" s="790"/>
      <c r="F884" s="790"/>
      <c r="G884" s="790"/>
      <c r="H884" s="790"/>
      <c r="I884" s="790"/>
      <c r="J884" s="791"/>
    </row>
    <row r="885" spans="1:10" x14ac:dyDescent="0.25">
      <c r="A885" s="790"/>
      <c r="B885" s="790"/>
      <c r="C885" s="790"/>
      <c r="D885" s="790"/>
      <c r="E885" s="790"/>
      <c r="F885" s="790"/>
      <c r="G885" s="790"/>
      <c r="H885" s="790"/>
      <c r="I885" s="790"/>
      <c r="J885" s="791"/>
    </row>
    <row r="886" spans="1:10" x14ac:dyDescent="0.25">
      <c r="A886" s="790"/>
      <c r="B886" s="790"/>
      <c r="C886" s="790"/>
      <c r="D886" s="790"/>
      <c r="E886" s="790"/>
      <c r="F886" s="790"/>
      <c r="G886" s="790"/>
      <c r="H886" s="790"/>
      <c r="I886" s="790"/>
      <c r="J886" s="791"/>
    </row>
    <row r="887" spans="1:10" x14ac:dyDescent="0.25">
      <c r="A887" s="790"/>
      <c r="B887" s="790"/>
      <c r="C887" s="790"/>
      <c r="D887" s="790"/>
      <c r="E887" s="790"/>
      <c r="F887" s="790"/>
      <c r="G887" s="790"/>
      <c r="H887" s="790"/>
      <c r="I887" s="790"/>
      <c r="J887" s="791"/>
    </row>
    <row r="888" spans="1:10" x14ac:dyDescent="0.25">
      <c r="A888" s="790"/>
      <c r="B888" s="790"/>
      <c r="C888" s="790"/>
      <c r="D888" s="790"/>
      <c r="E888" s="790"/>
      <c r="F888" s="790"/>
      <c r="G888" s="790"/>
      <c r="H888" s="790"/>
      <c r="I888" s="790"/>
      <c r="J888" s="791"/>
    </row>
    <row r="889" spans="1:10" x14ac:dyDescent="0.25">
      <c r="A889" s="790"/>
      <c r="B889" s="790"/>
      <c r="C889" s="790"/>
      <c r="D889" s="790"/>
      <c r="E889" s="790"/>
      <c r="F889" s="790"/>
      <c r="G889" s="790"/>
      <c r="H889" s="790"/>
      <c r="I889" s="790"/>
      <c r="J889" s="791"/>
    </row>
    <row r="890" spans="1:10" x14ac:dyDescent="0.25">
      <c r="A890" s="790"/>
      <c r="B890" s="790"/>
      <c r="C890" s="790"/>
      <c r="D890" s="790"/>
      <c r="E890" s="790"/>
      <c r="F890" s="790"/>
      <c r="G890" s="790"/>
      <c r="H890" s="790"/>
      <c r="I890" s="790"/>
      <c r="J890" s="791"/>
    </row>
    <row r="891" spans="1:10" x14ac:dyDescent="0.25">
      <c r="A891" s="790"/>
      <c r="B891" s="790"/>
      <c r="C891" s="790"/>
      <c r="D891" s="790"/>
      <c r="E891" s="790"/>
      <c r="F891" s="790"/>
      <c r="G891" s="790"/>
      <c r="H891" s="790"/>
      <c r="I891" s="790"/>
      <c r="J891" s="791"/>
    </row>
    <row r="892" spans="1:10" x14ac:dyDescent="0.25">
      <c r="A892" s="790"/>
      <c r="B892" s="790"/>
      <c r="C892" s="790"/>
      <c r="D892" s="790"/>
      <c r="E892" s="790"/>
      <c r="F892" s="790"/>
      <c r="G892" s="790"/>
      <c r="H892" s="790"/>
      <c r="I892" s="790"/>
      <c r="J892" s="791"/>
    </row>
    <row r="893" spans="1:10" x14ac:dyDescent="0.25">
      <c r="A893" s="790"/>
      <c r="B893" s="790"/>
      <c r="C893" s="790"/>
      <c r="D893" s="790"/>
      <c r="E893" s="790"/>
      <c r="F893" s="790"/>
      <c r="G893" s="790"/>
      <c r="H893" s="790"/>
      <c r="I893" s="790"/>
      <c r="J893" s="791"/>
    </row>
    <row r="894" spans="1:10" x14ac:dyDescent="0.25">
      <c r="A894" s="790"/>
      <c r="B894" s="790"/>
      <c r="C894" s="790"/>
      <c r="D894" s="790"/>
      <c r="E894" s="790"/>
      <c r="F894" s="790"/>
      <c r="G894" s="790"/>
      <c r="H894" s="790"/>
      <c r="I894" s="790"/>
      <c r="J894" s="791"/>
    </row>
    <row r="895" spans="1:10" x14ac:dyDescent="0.25">
      <c r="A895" s="790"/>
      <c r="B895" s="790"/>
      <c r="C895" s="790"/>
      <c r="D895" s="790"/>
      <c r="E895" s="790"/>
      <c r="F895" s="790"/>
      <c r="G895" s="790"/>
      <c r="H895" s="790"/>
      <c r="I895" s="790"/>
      <c r="J895" s="791"/>
    </row>
    <row r="896" spans="1:10" x14ac:dyDescent="0.25">
      <c r="A896" s="790"/>
      <c r="B896" s="790"/>
      <c r="C896" s="790"/>
      <c r="D896" s="790"/>
      <c r="E896" s="790"/>
      <c r="F896" s="790"/>
      <c r="G896" s="790"/>
      <c r="H896" s="790"/>
      <c r="I896" s="790"/>
      <c r="J896" s="791"/>
    </row>
    <row r="897" spans="1:10" x14ac:dyDescent="0.25">
      <c r="A897" s="790"/>
      <c r="B897" s="790"/>
      <c r="C897" s="790"/>
      <c r="D897" s="790"/>
      <c r="E897" s="790"/>
      <c r="F897" s="790"/>
      <c r="G897" s="790"/>
      <c r="H897" s="790"/>
      <c r="I897" s="790"/>
      <c r="J897" s="791"/>
    </row>
    <row r="898" spans="1:10" x14ac:dyDescent="0.25">
      <c r="A898" s="790"/>
      <c r="B898" s="790"/>
      <c r="C898" s="790"/>
      <c r="D898" s="790"/>
      <c r="E898" s="790"/>
      <c r="F898" s="790"/>
      <c r="G898" s="790"/>
      <c r="H898" s="790"/>
      <c r="I898" s="790"/>
      <c r="J898" s="791"/>
    </row>
    <row r="899" spans="1:10" x14ac:dyDescent="0.25">
      <c r="A899" s="790"/>
      <c r="B899" s="790"/>
      <c r="C899" s="790"/>
      <c r="D899" s="790"/>
      <c r="E899" s="790"/>
      <c r="F899" s="790"/>
      <c r="G899" s="790"/>
      <c r="H899" s="790"/>
      <c r="I899" s="790"/>
      <c r="J899" s="791"/>
    </row>
    <row r="900" spans="1:10" x14ac:dyDescent="0.25">
      <c r="A900" s="790"/>
      <c r="B900" s="790"/>
      <c r="C900" s="790"/>
      <c r="D900" s="790"/>
      <c r="E900" s="790"/>
      <c r="F900" s="790"/>
      <c r="G900" s="790"/>
      <c r="H900" s="790"/>
      <c r="I900" s="790"/>
      <c r="J900" s="791"/>
    </row>
    <row r="901" spans="1:10" x14ac:dyDescent="0.25">
      <c r="A901" s="790"/>
      <c r="B901" s="790"/>
      <c r="C901" s="790"/>
      <c r="D901" s="790"/>
      <c r="E901" s="790"/>
      <c r="F901" s="790"/>
      <c r="G901" s="790"/>
      <c r="H901" s="790"/>
      <c r="I901" s="790"/>
      <c r="J901" s="791"/>
    </row>
    <row r="902" spans="1:10" x14ac:dyDescent="0.25">
      <c r="A902" s="790"/>
      <c r="B902" s="790"/>
      <c r="C902" s="790"/>
      <c r="D902" s="790"/>
      <c r="E902" s="790"/>
      <c r="F902" s="790"/>
      <c r="G902" s="790"/>
      <c r="H902" s="790"/>
      <c r="I902" s="790"/>
      <c r="J902" s="791"/>
    </row>
    <row r="903" spans="1:10" x14ac:dyDescent="0.25">
      <c r="A903" s="790"/>
      <c r="B903" s="790"/>
      <c r="C903" s="790"/>
      <c r="D903" s="790"/>
      <c r="E903" s="790"/>
      <c r="F903" s="790"/>
      <c r="G903" s="790"/>
      <c r="H903" s="790"/>
      <c r="I903" s="790"/>
      <c r="J903" s="791"/>
    </row>
    <row r="904" spans="1:10" x14ac:dyDescent="0.25">
      <c r="A904" s="790"/>
      <c r="B904" s="790"/>
      <c r="C904" s="790"/>
      <c r="D904" s="790"/>
      <c r="E904" s="790"/>
      <c r="F904" s="790"/>
      <c r="G904" s="790"/>
      <c r="H904" s="790"/>
      <c r="I904" s="790"/>
      <c r="J904" s="791"/>
    </row>
    <row r="905" spans="1:10" x14ac:dyDescent="0.25">
      <c r="A905" s="790"/>
      <c r="B905" s="790"/>
      <c r="C905" s="790"/>
      <c r="D905" s="790"/>
      <c r="E905" s="790"/>
      <c r="F905" s="790"/>
      <c r="G905" s="790"/>
      <c r="H905" s="790"/>
      <c r="I905" s="790"/>
      <c r="J905" s="791"/>
    </row>
    <row r="906" spans="1:10" x14ac:dyDescent="0.25">
      <c r="A906" s="790"/>
      <c r="B906" s="790"/>
      <c r="C906" s="790"/>
      <c r="D906" s="790"/>
      <c r="E906" s="790"/>
      <c r="F906" s="790"/>
      <c r="G906" s="790"/>
      <c r="H906" s="790"/>
      <c r="I906" s="790"/>
      <c r="J906" s="791"/>
    </row>
    <row r="907" spans="1:10" x14ac:dyDescent="0.25">
      <c r="A907" s="790"/>
      <c r="B907" s="790"/>
      <c r="C907" s="790"/>
      <c r="D907" s="790"/>
      <c r="E907" s="790"/>
      <c r="F907" s="790"/>
      <c r="G907" s="790"/>
      <c r="H907" s="790"/>
      <c r="I907" s="790"/>
      <c r="J907" s="791"/>
    </row>
    <row r="908" spans="1:10" x14ac:dyDescent="0.25">
      <c r="A908" s="790"/>
      <c r="B908" s="790"/>
      <c r="C908" s="790"/>
      <c r="D908" s="790"/>
      <c r="E908" s="790"/>
      <c r="F908" s="790"/>
      <c r="G908" s="790"/>
      <c r="H908" s="790"/>
      <c r="I908" s="790"/>
      <c r="J908" s="791"/>
    </row>
    <row r="909" spans="1:10" x14ac:dyDescent="0.25">
      <c r="A909" s="790"/>
      <c r="B909" s="790"/>
      <c r="C909" s="790"/>
      <c r="D909" s="790"/>
      <c r="E909" s="790"/>
      <c r="F909" s="790"/>
      <c r="G909" s="790"/>
      <c r="H909" s="790"/>
      <c r="I909" s="790"/>
      <c r="J909" s="791"/>
    </row>
    <row r="910" spans="1:10" x14ac:dyDescent="0.25">
      <c r="A910" s="790"/>
      <c r="B910" s="790"/>
      <c r="C910" s="790"/>
      <c r="D910" s="790"/>
      <c r="E910" s="790"/>
      <c r="F910" s="790"/>
      <c r="G910" s="790"/>
      <c r="H910" s="790"/>
      <c r="I910" s="790"/>
      <c r="J910" s="791"/>
    </row>
    <row r="911" spans="1:10" x14ac:dyDescent="0.25">
      <c r="A911" s="790"/>
      <c r="B911" s="790"/>
      <c r="C911" s="790"/>
      <c r="D911" s="790"/>
      <c r="E911" s="790"/>
      <c r="F911" s="790"/>
      <c r="G911" s="790"/>
      <c r="H911" s="790"/>
      <c r="I911" s="790"/>
      <c r="J911" s="791"/>
    </row>
    <row r="912" spans="1:10" x14ac:dyDescent="0.25">
      <c r="A912" s="790"/>
      <c r="B912" s="790"/>
      <c r="C912" s="790"/>
      <c r="D912" s="790"/>
      <c r="E912" s="790"/>
      <c r="F912" s="790"/>
      <c r="G912" s="790"/>
      <c r="H912" s="790"/>
      <c r="I912" s="790"/>
      <c r="J912" s="791"/>
    </row>
    <row r="913" spans="1:10" x14ac:dyDescent="0.25">
      <c r="A913" s="790"/>
      <c r="B913" s="790"/>
      <c r="C913" s="790"/>
      <c r="D913" s="790"/>
      <c r="E913" s="790"/>
      <c r="F913" s="790"/>
      <c r="G913" s="790"/>
      <c r="H913" s="790"/>
      <c r="I913" s="790"/>
      <c r="J913" s="791"/>
    </row>
    <row r="914" spans="1:10" x14ac:dyDescent="0.25">
      <c r="A914" s="790"/>
      <c r="B914" s="790"/>
      <c r="C914" s="790"/>
      <c r="D914" s="790"/>
      <c r="E914" s="790"/>
      <c r="F914" s="790"/>
      <c r="G914" s="790"/>
      <c r="H914" s="790"/>
      <c r="I914" s="790"/>
      <c r="J914" s="791"/>
    </row>
    <row r="915" spans="1:10" x14ac:dyDescent="0.25">
      <c r="A915" s="790"/>
      <c r="B915" s="790"/>
      <c r="C915" s="790"/>
      <c r="D915" s="790"/>
      <c r="E915" s="790"/>
      <c r="F915" s="790"/>
      <c r="G915" s="790"/>
      <c r="H915" s="790"/>
      <c r="I915" s="790"/>
      <c r="J915" s="791"/>
    </row>
    <row r="916" spans="1:10" x14ac:dyDescent="0.25">
      <c r="A916" s="790"/>
      <c r="B916" s="790"/>
      <c r="C916" s="790"/>
      <c r="D916" s="790"/>
      <c r="E916" s="790"/>
      <c r="F916" s="790"/>
      <c r="G916" s="790"/>
      <c r="H916" s="790"/>
      <c r="I916" s="790"/>
      <c r="J916" s="791"/>
    </row>
    <row r="917" spans="1:10" x14ac:dyDescent="0.25">
      <c r="A917" s="790"/>
      <c r="B917" s="790"/>
      <c r="C917" s="790"/>
      <c r="D917" s="790"/>
      <c r="E917" s="790"/>
      <c r="F917" s="790"/>
      <c r="G917" s="790"/>
      <c r="H917" s="790"/>
      <c r="I917" s="790"/>
      <c r="J917" s="791"/>
    </row>
    <row r="918" spans="1:10" x14ac:dyDescent="0.25">
      <c r="A918" s="790"/>
      <c r="B918" s="790"/>
      <c r="C918" s="790"/>
      <c r="D918" s="790"/>
      <c r="E918" s="790"/>
      <c r="F918" s="790"/>
      <c r="G918" s="790"/>
      <c r="H918" s="790"/>
      <c r="I918" s="790"/>
      <c r="J918" s="791"/>
    </row>
    <row r="919" spans="1:10" x14ac:dyDescent="0.25">
      <c r="A919" s="790"/>
      <c r="B919" s="790"/>
      <c r="C919" s="790"/>
      <c r="D919" s="790"/>
      <c r="E919" s="790"/>
      <c r="F919" s="790"/>
      <c r="G919" s="790"/>
      <c r="H919" s="790"/>
      <c r="I919" s="790"/>
      <c r="J919" s="791"/>
    </row>
    <row r="920" spans="1:10" x14ac:dyDescent="0.25">
      <c r="A920" s="790"/>
      <c r="B920" s="790"/>
      <c r="C920" s="790"/>
      <c r="D920" s="790"/>
      <c r="E920" s="790"/>
      <c r="F920" s="790"/>
      <c r="G920" s="790"/>
      <c r="H920" s="790"/>
      <c r="I920" s="790"/>
      <c r="J920" s="791"/>
    </row>
    <row r="921" spans="1:10" x14ac:dyDescent="0.25">
      <c r="A921" s="790"/>
      <c r="B921" s="790"/>
      <c r="C921" s="790"/>
      <c r="D921" s="790"/>
      <c r="E921" s="790"/>
      <c r="F921" s="790"/>
      <c r="G921" s="790"/>
      <c r="H921" s="790"/>
      <c r="I921" s="790"/>
      <c r="J921" s="791"/>
    </row>
    <row r="922" spans="1:10" x14ac:dyDescent="0.25">
      <c r="A922" s="790"/>
      <c r="B922" s="790"/>
      <c r="C922" s="790"/>
      <c r="D922" s="790"/>
      <c r="E922" s="790"/>
      <c r="F922" s="790"/>
      <c r="G922" s="790"/>
      <c r="H922" s="790"/>
      <c r="I922" s="790"/>
      <c r="J922" s="791"/>
    </row>
    <row r="923" spans="1:10" x14ac:dyDescent="0.25">
      <c r="A923" s="790"/>
      <c r="B923" s="790"/>
      <c r="C923" s="790"/>
      <c r="D923" s="790"/>
      <c r="E923" s="790"/>
      <c r="F923" s="790"/>
      <c r="G923" s="790"/>
      <c r="H923" s="790"/>
      <c r="I923" s="790"/>
      <c r="J923" s="791"/>
    </row>
    <row r="924" spans="1:10" x14ac:dyDescent="0.25">
      <c r="A924" s="790"/>
      <c r="B924" s="790"/>
      <c r="C924" s="790"/>
      <c r="D924" s="790"/>
      <c r="E924" s="790"/>
      <c r="F924" s="790"/>
      <c r="G924" s="790"/>
      <c r="H924" s="790"/>
      <c r="I924" s="790"/>
      <c r="J924" s="791"/>
    </row>
    <row r="925" spans="1:10" x14ac:dyDescent="0.25">
      <c r="A925" s="790"/>
      <c r="B925" s="790"/>
      <c r="C925" s="790"/>
      <c r="D925" s="790"/>
      <c r="E925" s="790"/>
      <c r="F925" s="790"/>
      <c r="G925" s="790"/>
      <c r="H925" s="790"/>
      <c r="I925" s="790"/>
      <c r="J925" s="791"/>
    </row>
    <row r="926" spans="1:10" x14ac:dyDescent="0.25">
      <c r="A926" s="790"/>
      <c r="B926" s="790"/>
      <c r="C926" s="790"/>
      <c r="D926" s="790"/>
      <c r="E926" s="790"/>
      <c r="F926" s="790"/>
      <c r="G926" s="790"/>
      <c r="H926" s="790"/>
      <c r="I926" s="790"/>
      <c r="J926" s="791"/>
    </row>
    <row r="927" spans="1:10" x14ac:dyDescent="0.25">
      <c r="A927" s="790"/>
      <c r="B927" s="790"/>
      <c r="C927" s="790"/>
      <c r="D927" s="790"/>
      <c r="E927" s="790"/>
      <c r="F927" s="790"/>
      <c r="G927" s="790"/>
      <c r="H927" s="790"/>
      <c r="I927" s="790"/>
      <c r="J927" s="791"/>
    </row>
    <row r="928" spans="1:10" x14ac:dyDescent="0.25">
      <c r="A928" s="790"/>
      <c r="B928" s="790"/>
      <c r="C928" s="790"/>
      <c r="D928" s="790"/>
      <c r="E928" s="790"/>
      <c r="F928" s="790"/>
      <c r="G928" s="790"/>
      <c r="H928" s="790"/>
      <c r="I928" s="790"/>
      <c r="J928" s="791"/>
    </row>
    <row r="929" spans="1:10" x14ac:dyDescent="0.25">
      <c r="A929" s="790"/>
      <c r="B929" s="790"/>
      <c r="C929" s="790"/>
      <c r="D929" s="790"/>
      <c r="E929" s="790"/>
      <c r="F929" s="790"/>
      <c r="G929" s="790"/>
      <c r="H929" s="790"/>
      <c r="I929" s="790"/>
      <c r="J929" s="791"/>
    </row>
    <row r="930" spans="1:10" x14ac:dyDescent="0.25">
      <c r="A930" s="790"/>
      <c r="B930" s="790"/>
      <c r="C930" s="790"/>
      <c r="D930" s="790"/>
      <c r="E930" s="790"/>
      <c r="F930" s="790"/>
      <c r="G930" s="790"/>
      <c r="H930" s="790"/>
      <c r="I930" s="790"/>
      <c r="J930" s="791"/>
    </row>
    <row r="931" spans="1:10" x14ac:dyDescent="0.25">
      <c r="A931" s="790"/>
      <c r="B931" s="790"/>
      <c r="C931" s="790"/>
      <c r="D931" s="790"/>
      <c r="E931" s="790"/>
      <c r="F931" s="790"/>
      <c r="G931" s="790"/>
      <c r="H931" s="790"/>
      <c r="I931" s="790"/>
      <c r="J931" s="791"/>
    </row>
    <row r="932" spans="1:10" x14ac:dyDescent="0.25">
      <c r="A932" s="790"/>
      <c r="B932" s="790"/>
      <c r="C932" s="790"/>
      <c r="D932" s="790"/>
      <c r="E932" s="790"/>
      <c r="F932" s="790"/>
      <c r="G932" s="790"/>
      <c r="H932" s="790"/>
      <c r="I932" s="790"/>
      <c r="J932" s="791"/>
    </row>
    <row r="933" spans="1:10" x14ac:dyDescent="0.25">
      <c r="A933" s="790"/>
      <c r="B933" s="790"/>
      <c r="C933" s="790"/>
      <c r="D933" s="790"/>
      <c r="E933" s="790"/>
      <c r="F933" s="790"/>
      <c r="G933" s="790"/>
      <c r="H933" s="790"/>
      <c r="I933" s="790"/>
      <c r="J933" s="791"/>
    </row>
    <row r="934" spans="1:10" x14ac:dyDescent="0.25">
      <c r="A934" s="790"/>
      <c r="B934" s="790"/>
      <c r="C934" s="790"/>
      <c r="D934" s="790"/>
      <c r="E934" s="790"/>
      <c r="F934" s="790"/>
      <c r="G934" s="790"/>
      <c r="H934" s="790"/>
      <c r="I934" s="790"/>
      <c r="J934" s="791"/>
    </row>
    <row r="935" spans="1:10" x14ac:dyDescent="0.25">
      <c r="A935" s="790"/>
      <c r="B935" s="790"/>
      <c r="C935" s="790"/>
      <c r="D935" s="790"/>
      <c r="E935" s="790"/>
      <c r="F935" s="790"/>
      <c r="G935" s="790"/>
      <c r="H935" s="790"/>
      <c r="I935" s="790"/>
      <c r="J935" s="791"/>
    </row>
    <row r="936" spans="1:10" x14ac:dyDescent="0.25">
      <c r="A936" s="790"/>
      <c r="B936" s="790"/>
      <c r="C936" s="790"/>
      <c r="D936" s="790"/>
      <c r="E936" s="790"/>
      <c r="F936" s="790"/>
      <c r="G936" s="790"/>
      <c r="H936" s="790"/>
      <c r="I936" s="790"/>
      <c r="J936" s="791"/>
    </row>
    <row r="937" spans="1:10" x14ac:dyDescent="0.25">
      <c r="A937" s="790"/>
      <c r="B937" s="790"/>
      <c r="C937" s="790"/>
      <c r="D937" s="790"/>
      <c r="E937" s="790"/>
      <c r="F937" s="790"/>
      <c r="G937" s="790"/>
      <c r="H937" s="790"/>
      <c r="I937" s="790"/>
      <c r="J937" s="791"/>
    </row>
    <row r="938" spans="1:10" x14ac:dyDescent="0.25">
      <c r="A938" s="790"/>
      <c r="B938" s="790"/>
      <c r="C938" s="790"/>
      <c r="D938" s="790"/>
      <c r="E938" s="790"/>
      <c r="F938" s="790"/>
      <c r="G938" s="790"/>
      <c r="H938" s="790"/>
      <c r="I938" s="790"/>
      <c r="J938" s="791"/>
    </row>
    <row r="939" spans="1:10" x14ac:dyDescent="0.25">
      <c r="A939" s="790"/>
      <c r="B939" s="790"/>
      <c r="C939" s="790"/>
      <c r="D939" s="790"/>
      <c r="E939" s="790"/>
      <c r="F939" s="790"/>
      <c r="G939" s="790"/>
      <c r="H939" s="790"/>
      <c r="I939" s="790"/>
      <c r="J939" s="791"/>
    </row>
    <row r="940" spans="1:10" x14ac:dyDescent="0.25">
      <c r="A940" s="790"/>
      <c r="B940" s="790"/>
      <c r="C940" s="790"/>
      <c r="D940" s="790"/>
      <c r="E940" s="790"/>
      <c r="F940" s="790"/>
      <c r="G940" s="790"/>
      <c r="H940" s="790"/>
      <c r="I940" s="790"/>
      <c r="J940" s="791"/>
    </row>
    <row r="941" spans="1:10" x14ac:dyDescent="0.25">
      <c r="A941" s="790"/>
      <c r="B941" s="790"/>
      <c r="C941" s="790"/>
      <c r="D941" s="790"/>
      <c r="E941" s="790"/>
      <c r="F941" s="790"/>
      <c r="G941" s="790"/>
      <c r="H941" s="790"/>
      <c r="I941" s="790"/>
      <c r="J941" s="791"/>
    </row>
    <row r="942" spans="1:10" x14ac:dyDescent="0.25">
      <c r="A942" s="790"/>
      <c r="B942" s="790"/>
      <c r="C942" s="790"/>
      <c r="D942" s="790"/>
      <c r="E942" s="790"/>
      <c r="F942" s="790"/>
      <c r="G942" s="790"/>
      <c r="H942" s="790"/>
      <c r="I942" s="790"/>
      <c r="J942" s="791"/>
    </row>
    <row r="943" spans="1:10" x14ac:dyDescent="0.25">
      <c r="A943" s="790"/>
      <c r="B943" s="790"/>
      <c r="C943" s="790"/>
      <c r="D943" s="790"/>
      <c r="E943" s="790"/>
      <c r="F943" s="790"/>
      <c r="G943" s="790"/>
      <c r="H943" s="790"/>
      <c r="I943" s="790"/>
      <c r="J943" s="791"/>
    </row>
    <row r="944" spans="1:10" x14ac:dyDescent="0.25">
      <c r="A944" s="790"/>
      <c r="B944" s="790"/>
      <c r="C944" s="790"/>
      <c r="D944" s="790"/>
      <c r="E944" s="790"/>
      <c r="F944" s="790"/>
      <c r="G944" s="790"/>
      <c r="H944" s="790"/>
      <c r="I944" s="790"/>
      <c r="J944" s="791"/>
    </row>
    <row r="945" spans="1:10" x14ac:dyDescent="0.25">
      <c r="A945" s="790"/>
      <c r="B945" s="790"/>
      <c r="C945" s="790"/>
      <c r="D945" s="790"/>
      <c r="E945" s="790"/>
      <c r="F945" s="790"/>
      <c r="G945" s="790"/>
      <c r="H945" s="790"/>
      <c r="I945" s="790"/>
      <c r="J945" s="791"/>
    </row>
    <row r="946" spans="1:10" x14ac:dyDescent="0.25">
      <c r="A946" s="790"/>
      <c r="B946" s="790"/>
      <c r="C946" s="790"/>
      <c r="D946" s="790"/>
      <c r="E946" s="790"/>
      <c r="F946" s="790"/>
      <c r="G946" s="790"/>
      <c r="H946" s="790"/>
      <c r="I946" s="790"/>
      <c r="J946" s="791"/>
    </row>
    <row r="947" spans="1:10" x14ac:dyDescent="0.25">
      <c r="A947" s="790"/>
      <c r="B947" s="790"/>
      <c r="C947" s="790"/>
      <c r="D947" s="790"/>
      <c r="E947" s="790"/>
      <c r="F947" s="790"/>
      <c r="G947" s="790"/>
      <c r="H947" s="790"/>
      <c r="I947" s="790"/>
      <c r="J947" s="791"/>
    </row>
    <row r="948" spans="1:10" x14ac:dyDescent="0.25">
      <c r="A948" s="790"/>
      <c r="B948" s="790"/>
      <c r="C948" s="790"/>
      <c r="D948" s="790"/>
      <c r="E948" s="790"/>
      <c r="F948" s="790"/>
      <c r="G948" s="790"/>
      <c r="H948" s="790"/>
      <c r="I948" s="790"/>
      <c r="J948" s="791"/>
    </row>
    <row r="949" spans="1:10" x14ac:dyDescent="0.25">
      <c r="A949" s="790"/>
      <c r="B949" s="790"/>
      <c r="C949" s="790"/>
      <c r="D949" s="790"/>
      <c r="E949" s="790"/>
      <c r="F949" s="790"/>
      <c r="G949" s="790"/>
      <c r="H949" s="790"/>
      <c r="I949" s="790"/>
      <c r="J949" s="791"/>
    </row>
    <row r="950" spans="1:10" x14ac:dyDescent="0.25">
      <c r="A950" s="790"/>
      <c r="B950" s="790"/>
      <c r="C950" s="790"/>
      <c r="D950" s="790"/>
      <c r="E950" s="790"/>
      <c r="F950" s="790"/>
      <c r="G950" s="790"/>
      <c r="H950" s="790"/>
      <c r="I950" s="790"/>
      <c r="J950" s="791"/>
    </row>
    <row r="951" spans="1:10" x14ac:dyDescent="0.25">
      <c r="A951" s="790"/>
      <c r="B951" s="790"/>
      <c r="C951" s="790"/>
      <c r="D951" s="790"/>
      <c r="E951" s="790"/>
      <c r="F951" s="790"/>
      <c r="G951" s="790"/>
      <c r="H951" s="790"/>
      <c r="I951" s="790"/>
      <c r="J951" s="791"/>
    </row>
    <row r="952" spans="1:10" x14ac:dyDescent="0.25">
      <c r="A952" s="790"/>
      <c r="B952" s="790"/>
      <c r="C952" s="790"/>
      <c r="D952" s="790"/>
      <c r="E952" s="790"/>
      <c r="F952" s="790"/>
      <c r="G952" s="790"/>
      <c r="H952" s="790"/>
      <c r="I952" s="790"/>
      <c r="J952" s="791"/>
    </row>
    <row r="953" spans="1:10" x14ac:dyDescent="0.25">
      <c r="A953" s="790"/>
      <c r="B953" s="790"/>
      <c r="C953" s="790"/>
      <c r="D953" s="790"/>
      <c r="E953" s="790"/>
      <c r="F953" s="790"/>
      <c r="G953" s="790"/>
      <c r="H953" s="790"/>
      <c r="I953" s="790"/>
      <c r="J953" s="791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10" manualBreakCount="10">
    <brk id="91" max="9" man="1"/>
    <brk id="175" max="9" man="1"/>
    <brk id="261" max="9" man="1"/>
    <brk id="350" max="16383" man="1"/>
    <brk id="430" max="9" man="1"/>
    <brk id="514" max="9" man="1"/>
    <brk id="600" max="9" man="1"/>
    <brk id="687" max="9" man="1"/>
    <brk id="767" max="9" man="1"/>
    <brk id="836" max="16383" man="1"/>
  </rowBreaks>
  <ignoredErrors>
    <ignoredError sqref="F282:F285 H453 G39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16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5.5546875" style="1109" customWidth="1" collapsed="1"/>
    <col min="2" max="2" width="1.44140625" style="1109" customWidth="1" collapsed="1"/>
    <col min="3" max="3" width="0.44140625" style="1109" customWidth="1" collapsed="1"/>
    <col min="4" max="10" width="21.5546875" style="1109" customWidth="1" collapsed="1"/>
    <col min="11" max="11" width="21.5546875" style="1165" customWidth="1" collapsed="1"/>
    <col min="12" max="16384" width="12.5546875" style="1109" collapsed="1"/>
  </cols>
  <sheetData>
    <row r="1" spans="1:28" s="1107" customFormat="1" ht="20.100000000000001" customHeight="1" x14ac:dyDescent="0.3">
      <c r="A1" s="1105" t="s">
        <v>675</v>
      </c>
      <c r="B1" s="1106"/>
      <c r="C1" s="1106"/>
      <c r="D1" s="1106"/>
      <c r="E1" s="1106"/>
      <c r="F1" s="1106"/>
      <c r="G1" s="1106"/>
      <c r="H1" s="1106"/>
      <c r="I1" s="1106"/>
      <c r="J1" s="1106"/>
      <c r="K1" s="1168"/>
    </row>
    <row r="2" spans="1:28" ht="20.100000000000001" customHeight="1" x14ac:dyDescent="0.3">
      <c r="A2" s="1376" t="s">
        <v>637</v>
      </c>
      <c r="B2" s="1376"/>
      <c r="C2" s="1376"/>
      <c r="D2" s="1376"/>
      <c r="E2" s="1376"/>
      <c r="F2" s="1376"/>
      <c r="G2" s="1376"/>
      <c r="H2" s="1376"/>
      <c r="I2" s="1376"/>
      <c r="J2" s="1376"/>
    </row>
    <row r="3" spans="1:28" ht="20.100000000000001" customHeight="1" x14ac:dyDescent="0.3">
      <c r="A3" s="1111" t="s">
        <v>936</v>
      </c>
      <c r="B3" s="1111"/>
      <c r="C3" s="1111"/>
      <c r="D3" s="1111"/>
      <c r="E3" s="1111"/>
      <c r="F3" s="1111"/>
      <c r="G3" s="1111"/>
      <c r="H3" s="1111"/>
      <c r="I3" s="1111"/>
    </row>
    <row r="4" spans="1:28" s="1112" customFormat="1" ht="15" customHeight="1" x14ac:dyDescent="0.25">
      <c r="A4" s="1344"/>
      <c r="B4" s="1345"/>
      <c r="C4" s="1345"/>
      <c r="D4" s="1345"/>
      <c r="E4" s="1345"/>
      <c r="F4" s="1345"/>
      <c r="G4" s="1345"/>
      <c r="H4" s="1345"/>
      <c r="I4" s="1345"/>
      <c r="K4" s="1169"/>
    </row>
    <row r="5" spans="1:28" ht="15" customHeight="1" x14ac:dyDescent="0.25">
      <c r="A5" s="1346" t="s">
        <v>481</v>
      </c>
      <c r="B5" s="1347"/>
      <c r="C5" s="1347"/>
      <c r="D5" s="1337" t="s">
        <v>330</v>
      </c>
      <c r="E5" s="1340" t="s">
        <v>3</v>
      </c>
      <c r="F5" s="1350"/>
      <c r="G5" s="1337" t="s">
        <v>520</v>
      </c>
      <c r="H5" s="1337" t="s">
        <v>645</v>
      </c>
      <c r="I5" s="1337" t="s">
        <v>521</v>
      </c>
      <c r="J5" s="1337" t="s">
        <v>179</v>
      </c>
      <c r="K5" s="1373" t="s">
        <v>1077</v>
      </c>
    </row>
    <row r="6" spans="1:28" ht="63" customHeight="1" x14ac:dyDescent="0.25">
      <c r="A6" s="1348"/>
      <c r="B6" s="1348"/>
      <c r="C6" s="1348"/>
      <c r="D6" s="1338"/>
      <c r="E6" s="1114" t="s">
        <v>522</v>
      </c>
      <c r="F6" s="1114" t="s">
        <v>523</v>
      </c>
      <c r="G6" s="1339"/>
      <c r="H6" s="1338"/>
      <c r="I6" s="1339"/>
      <c r="J6" s="1339"/>
      <c r="K6" s="1374"/>
    </row>
    <row r="7" spans="1:28" ht="36" customHeight="1" x14ac:dyDescent="0.25">
      <c r="A7" s="1349"/>
      <c r="B7" s="1349"/>
      <c r="C7" s="1349"/>
      <c r="D7" s="1340" t="s">
        <v>285</v>
      </c>
      <c r="E7" s="1341"/>
      <c r="F7" s="1341"/>
      <c r="G7" s="1341"/>
      <c r="H7" s="1341"/>
      <c r="I7" s="1341"/>
      <c r="J7" s="1342"/>
      <c r="K7" s="1375"/>
    </row>
    <row r="8" spans="1:28" s="1110" customFormat="1" ht="20.100000000000001" customHeight="1" x14ac:dyDescent="0.25">
      <c r="A8" s="1115"/>
      <c r="B8" s="1116"/>
      <c r="C8" s="1117"/>
      <c r="D8" s="1117"/>
      <c r="E8" s="1117"/>
      <c r="F8" s="1117"/>
      <c r="G8" s="1117"/>
      <c r="H8" s="1117"/>
      <c r="I8" s="1117"/>
      <c r="K8" s="1124"/>
    </row>
    <row r="9" spans="1:28" s="1132" customFormat="1" ht="20.100000000000001" customHeight="1" x14ac:dyDescent="0.25">
      <c r="A9" s="1115"/>
      <c r="B9" s="1117"/>
      <c r="C9" s="1117"/>
      <c r="D9" s="1329" t="s">
        <v>289</v>
      </c>
      <c r="E9" s="1330"/>
      <c r="F9" s="1330"/>
      <c r="G9" s="1330"/>
      <c r="H9" s="1330"/>
      <c r="I9" s="1330"/>
      <c r="J9" s="1330"/>
      <c r="K9" s="1089"/>
    </row>
    <row r="10" spans="1:28" s="1140" customFormat="1" ht="20.100000000000001" customHeight="1" x14ac:dyDescent="0.25">
      <c r="A10" s="1115"/>
      <c r="B10" s="1117"/>
      <c r="C10" s="1117"/>
      <c r="D10" s="1005"/>
      <c r="E10" s="1005"/>
      <c r="F10" s="1005"/>
      <c r="G10" s="1005"/>
      <c r="H10" s="1005"/>
      <c r="I10" s="1005"/>
      <c r="J10" s="1005"/>
      <c r="K10" s="1089"/>
    </row>
    <row r="11" spans="1:28" s="1132" customFormat="1" ht="20.100000000000001" customHeight="1" x14ac:dyDescent="0.25">
      <c r="A11" s="1170">
        <v>40178</v>
      </c>
      <c r="B11" s="1117"/>
      <c r="C11" s="1117"/>
      <c r="D11" s="1088" t="s">
        <v>259</v>
      </c>
      <c r="E11" s="1005">
        <v>6021</v>
      </c>
      <c r="F11" s="1005" t="s">
        <v>259</v>
      </c>
      <c r="G11" s="1005" t="s">
        <v>259</v>
      </c>
      <c r="H11" s="1005" t="s">
        <v>259</v>
      </c>
      <c r="I11" s="1005" t="s">
        <v>259</v>
      </c>
      <c r="J11" s="1005">
        <v>4604</v>
      </c>
      <c r="K11" s="1089" t="s">
        <v>259</v>
      </c>
    </row>
    <row r="12" spans="1:28" s="1140" customFormat="1" ht="20.100000000000001" customHeight="1" x14ac:dyDescent="0.25">
      <c r="A12" s="1170">
        <v>40543</v>
      </c>
      <c r="B12" s="1117"/>
      <c r="C12" s="1117"/>
      <c r="D12" s="1088">
        <v>6758.5838199999944</v>
      </c>
      <c r="E12" s="1005">
        <v>6444.5939299999918</v>
      </c>
      <c r="F12" s="1005">
        <v>313.98992999999973</v>
      </c>
      <c r="G12" s="1005">
        <v>821.66004000000032</v>
      </c>
      <c r="H12" s="1005" t="s">
        <v>259</v>
      </c>
      <c r="I12" s="1005">
        <v>129.83491000000001</v>
      </c>
      <c r="J12" s="1005">
        <v>5748.0705099999959</v>
      </c>
      <c r="K12" s="1089">
        <v>629</v>
      </c>
      <c r="L12" s="1125"/>
      <c r="M12" s="1333"/>
      <c r="N12" s="1333"/>
      <c r="O12" s="1333"/>
      <c r="P12" s="1333"/>
      <c r="Q12" s="1126"/>
      <c r="R12" s="1126"/>
    </row>
    <row r="13" spans="1:28" s="1140" customFormat="1" ht="20.100000000000001" customHeight="1" x14ac:dyDescent="0.25">
      <c r="A13" s="1170">
        <v>40908</v>
      </c>
      <c r="B13" s="1117"/>
      <c r="C13" s="1117"/>
      <c r="D13" s="1088">
        <v>6913.3829499999956</v>
      </c>
      <c r="E13" s="1005">
        <v>6709.7178299999996</v>
      </c>
      <c r="F13" s="1005">
        <v>203.66511999999977</v>
      </c>
      <c r="G13" s="1005">
        <v>733.42483999999968</v>
      </c>
      <c r="H13" s="1005">
        <v>237.10180191174857</v>
      </c>
      <c r="I13" s="1005">
        <v>101.69821</v>
      </c>
      <c r="J13" s="1005">
        <v>6026.1214099999997</v>
      </c>
      <c r="K13" s="1089">
        <v>658.85188956984541</v>
      </c>
      <c r="L13" s="1125"/>
      <c r="M13" s="1126"/>
      <c r="N13" s="1126"/>
      <c r="O13" s="1126"/>
      <c r="P13" s="1126"/>
      <c r="Q13" s="1126"/>
      <c r="R13" s="1126"/>
      <c r="S13" s="1005"/>
      <c r="T13" s="1005"/>
      <c r="U13" s="1005"/>
      <c r="V13" s="1005"/>
      <c r="W13" s="1005"/>
      <c r="X13" s="1005"/>
      <c r="Y13" s="1005"/>
      <c r="Z13" s="1005"/>
      <c r="AA13" s="1005"/>
      <c r="AB13" s="1005"/>
    </row>
    <row r="14" spans="1:28" s="1140" customFormat="1" ht="20.100000000000001" customHeight="1" x14ac:dyDescent="0.25">
      <c r="A14" s="1170">
        <v>41274</v>
      </c>
      <c r="B14" s="1117"/>
      <c r="C14" s="1117"/>
      <c r="D14" s="1088">
        <v>6871.1448500000088</v>
      </c>
      <c r="E14" s="1005">
        <v>6704.8929000000089</v>
      </c>
      <c r="F14" s="1005">
        <v>166.25195000000002</v>
      </c>
      <c r="G14" s="1005">
        <v>743.49528999999904</v>
      </c>
      <c r="H14" s="1005">
        <v>272.02011787052697</v>
      </c>
      <c r="I14" s="1005">
        <v>90.10973000000007</v>
      </c>
      <c r="J14" s="1005">
        <v>6237.5674100000078</v>
      </c>
      <c r="K14" s="1089">
        <v>651.8387327482443</v>
      </c>
      <c r="L14" s="1126"/>
      <c r="Q14" s="1005"/>
      <c r="S14" s="1005"/>
      <c r="T14" s="1005"/>
      <c r="U14" s="1005"/>
      <c r="V14" s="1005"/>
      <c r="W14" s="1005"/>
      <c r="X14" s="1005"/>
      <c r="Y14" s="1005"/>
      <c r="Z14" s="1005"/>
      <c r="AA14" s="1005"/>
      <c r="AB14" s="1005"/>
    </row>
    <row r="15" spans="1:28" s="1140" customFormat="1" ht="20.100000000000001" customHeight="1" x14ac:dyDescent="0.25">
      <c r="A15" s="1170">
        <v>41639</v>
      </c>
      <c r="B15" s="1117"/>
      <c r="C15" s="1117"/>
      <c r="D15" s="1088">
        <v>6702.5591800000002</v>
      </c>
      <c r="E15" s="1005">
        <v>6542.6080199999997</v>
      </c>
      <c r="F15" s="1005">
        <v>159.95115999999999</v>
      </c>
      <c r="G15" s="1005">
        <v>679.82009000000005</v>
      </c>
      <c r="H15" s="1005">
        <v>380.42550031571005</v>
      </c>
      <c r="I15" s="1005">
        <v>78.672380000000004</v>
      </c>
      <c r="J15" s="1005">
        <v>6372.3289000000004</v>
      </c>
      <c r="K15" s="1089">
        <v>632.44751015091697</v>
      </c>
      <c r="L15" s="1126"/>
      <c r="Q15" s="1005"/>
      <c r="S15" s="1005"/>
      <c r="T15" s="1005"/>
      <c r="U15" s="1005"/>
      <c r="V15" s="1005"/>
      <c r="W15" s="1005"/>
      <c r="X15" s="1005"/>
      <c r="Y15" s="1005"/>
      <c r="Z15" s="1005"/>
      <c r="AA15" s="1005"/>
      <c r="AB15" s="1005"/>
    </row>
    <row r="16" spans="1:28" s="1140" customFormat="1" ht="20.100000000000001" customHeight="1" x14ac:dyDescent="0.25">
      <c r="A16" s="1170">
        <v>42004</v>
      </c>
      <c r="B16" s="1117"/>
      <c r="C16" s="1117"/>
      <c r="D16" s="1088">
        <v>7152.3453900000004</v>
      </c>
      <c r="E16" s="1005">
        <v>6953.2151599999997</v>
      </c>
      <c r="F16" s="1005">
        <v>199.13023000000001</v>
      </c>
      <c r="G16" s="1005">
        <v>494.59903000000003</v>
      </c>
      <c r="H16" s="1005">
        <v>549.83762008717179</v>
      </c>
      <c r="I16" s="1005">
        <v>67.791870000000003</v>
      </c>
      <c r="J16" s="1005">
        <v>7342.2818039999966</v>
      </c>
      <c r="K16" s="1089">
        <v>670.16613451998478</v>
      </c>
      <c r="L16" s="1126"/>
      <c r="Q16" s="1005"/>
      <c r="S16" s="1005"/>
      <c r="T16" s="1005"/>
      <c r="U16" s="1005"/>
      <c r="V16" s="1005"/>
      <c r="W16" s="1005"/>
      <c r="X16" s="1005"/>
      <c r="Y16" s="1005"/>
      <c r="Z16" s="1005"/>
      <c r="AA16" s="1005"/>
      <c r="AB16" s="1005"/>
    </row>
    <row r="17" spans="1:28" s="1140" customFormat="1" ht="20.100000000000001" customHeight="1" x14ac:dyDescent="0.25">
      <c r="A17" s="1170">
        <v>42369</v>
      </c>
      <c r="B17" s="1117"/>
      <c r="C17" s="1117"/>
      <c r="D17" s="1088">
        <v>8505.7354400000004</v>
      </c>
      <c r="E17" s="1005">
        <v>8298.0607500000006</v>
      </c>
      <c r="F17" s="1005">
        <v>207.67469</v>
      </c>
      <c r="G17" s="1005">
        <v>2013.96453</v>
      </c>
      <c r="H17" s="1005">
        <v>597.43969000000004</v>
      </c>
      <c r="I17" s="1005">
        <v>64.020650000000003</v>
      </c>
      <c r="J17" s="1005">
        <v>7416.6456200000002</v>
      </c>
      <c r="K17" s="1089">
        <v>789.21126337669341</v>
      </c>
      <c r="L17" s="1126"/>
      <c r="Q17" s="1005"/>
      <c r="S17" s="1005"/>
      <c r="T17" s="1005"/>
      <c r="U17" s="1005"/>
      <c r="V17" s="1005"/>
      <c r="W17" s="1005"/>
      <c r="X17" s="1005"/>
      <c r="Y17" s="1005"/>
      <c r="Z17" s="1005"/>
      <c r="AA17" s="1005"/>
      <c r="AB17" s="1005"/>
    </row>
    <row r="18" spans="1:28" s="1140" customFormat="1" ht="20.100000000000001" customHeight="1" x14ac:dyDescent="0.25">
      <c r="A18" s="1170">
        <v>42735</v>
      </c>
      <c r="B18" s="1117"/>
      <c r="C18" s="1117"/>
      <c r="D18" s="1088">
        <v>8870.7163600000003</v>
      </c>
      <c r="E18" s="1005">
        <v>8658.2852500000008</v>
      </c>
      <c r="F18" s="1005">
        <v>212.43110999999999</v>
      </c>
      <c r="G18" s="1005">
        <v>1777.9875300000001</v>
      </c>
      <c r="H18" s="1005">
        <v>366.04618999999576</v>
      </c>
      <c r="I18" s="1005">
        <v>60.334580000000003</v>
      </c>
      <c r="J18" s="1005">
        <v>7554.1388499999948</v>
      </c>
      <c r="K18" s="1089">
        <v>815.35182209522429</v>
      </c>
      <c r="L18" s="1126"/>
      <c r="Q18" s="1005"/>
      <c r="S18" s="1005"/>
      <c r="T18" s="1005"/>
      <c r="U18" s="1005"/>
      <c r="V18" s="1005"/>
      <c r="W18" s="1005"/>
      <c r="X18" s="1005"/>
      <c r="Y18" s="1005"/>
      <c r="Z18" s="1005"/>
      <c r="AA18" s="1005"/>
      <c r="AB18" s="1005"/>
    </row>
    <row r="19" spans="1:28" s="1140" customFormat="1" ht="20.100000000000001" customHeight="1" x14ac:dyDescent="0.25">
      <c r="A19" s="1171">
        <v>43100</v>
      </c>
      <c r="B19" s="1117"/>
      <c r="C19" s="1122"/>
      <c r="D19" s="1088">
        <v>8509.6372300000003</v>
      </c>
      <c r="E19" s="1005">
        <v>8230.67706</v>
      </c>
      <c r="F19" s="1005">
        <v>278.96017000000001</v>
      </c>
      <c r="G19" s="1005">
        <v>1992.7116100000001</v>
      </c>
      <c r="H19" s="1005">
        <v>512.54850000000044</v>
      </c>
      <c r="I19" s="1005">
        <v>68.822029999999998</v>
      </c>
      <c r="J19" s="1005">
        <v>7891.7864299999983</v>
      </c>
      <c r="K19" s="1089">
        <v>774.35133754194396</v>
      </c>
      <c r="S19" s="1005"/>
      <c r="T19" s="1005"/>
      <c r="U19" s="1005"/>
      <c r="V19" s="1005"/>
      <c r="W19" s="1005"/>
      <c r="X19" s="1005"/>
      <c r="Y19" s="1005"/>
      <c r="Z19" s="1005"/>
      <c r="AA19" s="1005"/>
      <c r="AB19" s="1005"/>
    </row>
    <row r="20" spans="1:28" s="1140" customFormat="1" ht="20.100000000000001" customHeight="1" x14ac:dyDescent="0.25">
      <c r="A20" s="1171">
        <v>43465</v>
      </c>
      <c r="B20" s="1117"/>
      <c r="C20" s="1117"/>
      <c r="D20" s="1088">
        <v>8638.2728800000004</v>
      </c>
      <c r="E20" s="1005">
        <v>8294.17742</v>
      </c>
      <c r="F20" s="1005">
        <v>344.09546</v>
      </c>
      <c r="G20" s="1005">
        <v>2000.3487</v>
      </c>
      <c r="H20" s="1005">
        <v>586.17617999999618</v>
      </c>
      <c r="I20" s="1005">
        <v>75.174769999999995</v>
      </c>
      <c r="J20" s="1005">
        <v>8369.7748800000063</v>
      </c>
      <c r="K20" s="1089">
        <v>781.69321817944899</v>
      </c>
      <c r="S20" s="1005"/>
      <c r="T20" s="1005"/>
      <c r="U20" s="1005"/>
      <c r="V20" s="1005"/>
      <c r="W20" s="1005"/>
      <c r="X20" s="1005"/>
      <c r="Y20" s="1005"/>
      <c r="Z20" s="1005"/>
      <c r="AA20" s="1005"/>
      <c r="AB20" s="1005"/>
    </row>
    <row r="21" spans="1:28" s="1140" customFormat="1" ht="20.100000000000001" customHeight="1" x14ac:dyDescent="0.25">
      <c r="A21" s="1171">
        <v>43830</v>
      </c>
      <c r="B21" s="1117"/>
      <c r="C21" s="1122"/>
      <c r="D21" s="1223">
        <v>8678.31005</v>
      </c>
      <c r="E21" s="1222">
        <v>8259.4562800000003</v>
      </c>
      <c r="F21" s="1222">
        <v>418.85377</v>
      </c>
      <c r="G21" s="1222">
        <v>2044.0094300000001</v>
      </c>
      <c r="H21" s="1222">
        <v>824.82503999999994</v>
      </c>
      <c r="I21" s="1222">
        <v>59.588790000000003</v>
      </c>
      <c r="J21" s="1222">
        <v>8514.82</v>
      </c>
      <c r="K21" s="1250">
        <v>782.7176601600637</v>
      </c>
      <c r="S21" s="1005"/>
      <c r="T21" s="1005"/>
      <c r="U21" s="1005"/>
      <c r="V21" s="1005"/>
      <c r="W21" s="1005"/>
      <c r="X21" s="1005"/>
      <c r="Y21" s="1005"/>
      <c r="Z21" s="1005"/>
      <c r="AA21" s="1005"/>
      <c r="AB21" s="1005"/>
    </row>
    <row r="22" spans="1:28" s="1140" customFormat="1" ht="20.100000000000001" customHeight="1" x14ac:dyDescent="0.25">
      <c r="A22" s="1171">
        <v>44196</v>
      </c>
      <c r="B22" s="1117"/>
      <c r="C22" s="1122"/>
      <c r="D22" s="1088">
        <f>'8.1'!$D$38</f>
        <v>9341.8542929999803</v>
      </c>
      <c r="E22" s="1005">
        <f>'8.1'!$D$27+'8.1'!$D$36</f>
        <v>8724.2856950000041</v>
      </c>
      <c r="F22" s="1005">
        <f>'8.1'!$D$17</f>
        <v>617.56859799999893</v>
      </c>
      <c r="G22" s="1005">
        <f>'8.1'!$D$67</f>
        <v>2243.1493509905545</v>
      </c>
      <c r="H22" s="1005">
        <f>'4.1_4.2'!$E$47</f>
        <v>902.28523560479948</v>
      </c>
      <c r="I22" s="1005">
        <f>'8.1'!$D$72</f>
        <v>94.182908545143079</v>
      </c>
      <c r="J22" s="1005">
        <f>'4.1_4.2'!$E$55</f>
        <v>8732.5710159999981</v>
      </c>
      <c r="K22" s="1089">
        <f>D22/'A3'!D19*1000000</f>
        <v>841.45756315240931</v>
      </c>
      <c r="S22" s="1005"/>
      <c r="T22" s="1005"/>
      <c r="U22" s="1005"/>
      <c r="V22" s="1005"/>
      <c r="W22" s="1005"/>
      <c r="X22" s="1005"/>
      <c r="Y22" s="1005"/>
      <c r="Z22" s="1005"/>
      <c r="AA22" s="1005"/>
      <c r="AB22" s="1005"/>
    </row>
    <row r="23" spans="1:28" s="1140" customFormat="1" ht="20.100000000000001" customHeight="1" x14ac:dyDescent="0.25">
      <c r="A23" s="1172"/>
      <c r="B23" s="1117"/>
      <c r="C23" s="1117"/>
      <c r="D23" s="1329" t="s">
        <v>246</v>
      </c>
      <c r="E23" s="1330"/>
      <c r="F23" s="1330"/>
      <c r="G23" s="1330"/>
      <c r="H23" s="1330"/>
      <c r="I23" s="1330"/>
      <c r="J23" s="1330"/>
      <c r="K23" s="1089"/>
      <c r="S23" s="1005"/>
      <c r="T23" s="1005"/>
      <c r="U23" s="1005"/>
      <c r="V23" s="1005"/>
      <c r="W23" s="1005"/>
      <c r="X23" s="1005"/>
      <c r="Y23" s="1005"/>
      <c r="Z23" s="1005"/>
      <c r="AA23" s="1005"/>
      <c r="AB23" s="1005"/>
    </row>
    <row r="24" spans="1:28" s="1140" customFormat="1" ht="20.100000000000001" customHeight="1" x14ac:dyDescent="0.25">
      <c r="A24" s="1172"/>
      <c r="B24" s="1117"/>
      <c r="C24" s="1117"/>
      <c r="D24" s="1005"/>
      <c r="E24" s="1005"/>
      <c r="F24" s="1005"/>
      <c r="G24" s="1005"/>
      <c r="H24" s="1005"/>
      <c r="I24" s="1005"/>
      <c r="J24" s="1005"/>
      <c r="K24" s="1089"/>
      <c r="S24" s="1005"/>
      <c r="T24" s="1005"/>
      <c r="U24" s="1005"/>
      <c r="V24" s="1005"/>
      <c r="W24" s="1005"/>
      <c r="X24" s="1005"/>
      <c r="Y24" s="1005"/>
      <c r="Z24" s="1005"/>
      <c r="AA24" s="1005"/>
      <c r="AB24" s="1005"/>
    </row>
    <row r="25" spans="1:28" s="1140" customFormat="1" ht="20.100000000000001" customHeight="1" x14ac:dyDescent="0.25">
      <c r="A25" s="1170">
        <v>40178</v>
      </c>
      <c r="B25" s="1117"/>
      <c r="C25" s="1117"/>
      <c r="D25" s="1088" t="s">
        <v>259</v>
      </c>
      <c r="E25" s="1005">
        <v>13410</v>
      </c>
      <c r="F25" s="1005" t="s">
        <v>259</v>
      </c>
      <c r="G25" s="1005" t="s">
        <v>259</v>
      </c>
      <c r="H25" s="1005" t="s">
        <v>259</v>
      </c>
      <c r="I25" s="1005" t="s">
        <v>259</v>
      </c>
      <c r="J25" s="1005">
        <v>2321</v>
      </c>
      <c r="K25" s="1089" t="s">
        <v>259</v>
      </c>
    </row>
    <row r="26" spans="1:28" s="1132" customFormat="1" ht="20.100000000000001" customHeight="1" x14ac:dyDescent="0.25">
      <c r="A26" s="1170">
        <v>40543</v>
      </c>
      <c r="B26" s="1117"/>
      <c r="C26" s="1117"/>
      <c r="D26" s="1088">
        <v>14031.987019999966</v>
      </c>
      <c r="E26" s="1005">
        <v>13636.390059999967</v>
      </c>
      <c r="F26" s="1005">
        <v>395.59702000000016</v>
      </c>
      <c r="G26" s="1005">
        <v>1470.6870499999991</v>
      </c>
      <c r="H26" s="1005" t="s">
        <v>259</v>
      </c>
      <c r="I26" s="1005">
        <v>97.829880000000003</v>
      </c>
      <c r="J26" s="1005">
        <v>3172.0349380000007</v>
      </c>
      <c r="K26" s="1089">
        <v>1121</v>
      </c>
    </row>
    <row r="27" spans="1:28" s="1132" customFormat="1" ht="20.100000000000001" customHeight="1" x14ac:dyDescent="0.25">
      <c r="A27" s="1170">
        <v>40908</v>
      </c>
      <c r="B27" s="1117"/>
      <c r="C27" s="1117"/>
      <c r="D27" s="1088">
        <v>13734.554829999994</v>
      </c>
      <c r="E27" s="1005">
        <v>13341.044760000001</v>
      </c>
      <c r="F27" s="1005">
        <v>393.51006999999942</v>
      </c>
      <c r="G27" s="1005">
        <v>1449.3614299999992</v>
      </c>
      <c r="H27" s="1005">
        <v>300.57937190822594</v>
      </c>
      <c r="I27" s="1005">
        <v>102.47754999999999</v>
      </c>
      <c r="J27" s="1005">
        <v>3028.3629700000001</v>
      </c>
      <c r="K27" s="1089">
        <v>1107.1698426985924</v>
      </c>
    </row>
    <row r="28" spans="1:28" s="1140" customFormat="1" ht="20.100000000000001" customHeight="1" x14ac:dyDescent="0.25">
      <c r="A28" s="1170">
        <v>41274</v>
      </c>
      <c r="B28" s="1117"/>
      <c r="C28" s="1117"/>
      <c r="D28" s="1088">
        <v>14482.675890000064</v>
      </c>
      <c r="E28" s="1005">
        <v>14208.759400000064</v>
      </c>
      <c r="F28" s="1005">
        <v>273.91649000000001</v>
      </c>
      <c r="G28" s="1005">
        <v>328.70581999999968</v>
      </c>
      <c r="H28" s="1005">
        <v>295.5140764239066</v>
      </c>
      <c r="I28" s="1005">
        <v>94.620899999999935</v>
      </c>
      <c r="J28" s="1005">
        <v>3093.0316699999894</v>
      </c>
      <c r="K28" s="1089">
        <v>1160.7903208936164</v>
      </c>
    </row>
    <row r="29" spans="1:28" s="1140" customFormat="1" ht="20.100000000000001" customHeight="1" x14ac:dyDescent="0.25">
      <c r="A29" s="1170">
        <v>41639</v>
      </c>
      <c r="B29" s="1117"/>
      <c r="C29" s="1117"/>
      <c r="D29" s="1088">
        <v>14012.740239999999</v>
      </c>
      <c r="E29" s="1005">
        <v>13753.086230000001</v>
      </c>
      <c r="F29" s="1005">
        <v>259.654</v>
      </c>
      <c r="G29" s="1005">
        <v>328.05475000000001</v>
      </c>
      <c r="H29" s="1005">
        <v>302.5969227589996</v>
      </c>
      <c r="I29" s="1005">
        <v>106.43385000000001</v>
      </c>
      <c r="J29" s="1005">
        <v>3089.9519700000001</v>
      </c>
      <c r="K29" s="1089">
        <v>1116.6286354055853</v>
      </c>
    </row>
    <row r="30" spans="1:28" s="1140" customFormat="1" ht="20.100000000000001" customHeight="1" x14ac:dyDescent="0.25">
      <c r="A30" s="1170">
        <v>42004</v>
      </c>
      <c r="B30" s="1117"/>
      <c r="C30" s="1117"/>
      <c r="D30" s="1088">
        <v>14139.50815</v>
      </c>
      <c r="E30" s="1005">
        <v>13849.05459</v>
      </c>
      <c r="F30" s="1005">
        <v>290.45355000000001</v>
      </c>
      <c r="G30" s="1005">
        <v>238.47404</v>
      </c>
      <c r="H30" s="1005">
        <v>359</v>
      </c>
      <c r="I30" s="1005">
        <v>211.22841</v>
      </c>
      <c r="J30" s="1005">
        <v>3281.1680140000008</v>
      </c>
      <c r="K30" s="1089">
        <v>1118.9855520803012</v>
      </c>
      <c r="S30" s="1005"/>
      <c r="T30" s="1005"/>
      <c r="U30" s="1005"/>
      <c r="V30" s="1005"/>
      <c r="W30" s="1005"/>
      <c r="X30" s="1005"/>
      <c r="Y30" s="1005"/>
      <c r="Z30" s="1005"/>
      <c r="AA30" s="1005"/>
      <c r="AB30" s="1005"/>
    </row>
    <row r="31" spans="1:28" s="1140" customFormat="1" ht="20.100000000000001" customHeight="1" x14ac:dyDescent="0.25">
      <c r="A31" s="1170">
        <v>42369</v>
      </c>
      <c r="B31" s="1117"/>
      <c r="C31" s="1117"/>
      <c r="D31" s="1088">
        <v>14228.69083</v>
      </c>
      <c r="E31" s="1005">
        <v>14032.115169999999</v>
      </c>
      <c r="F31" s="1005">
        <v>196.57566</v>
      </c>
      <c r="G31" s="1005">
        <v>435.02384000000001</v>
      </c>
      <c r="H31" s="1005">
        <v>478.74923000000001</v>
      </c>
      <c r="I31" s="1005">
        <v>240.76446999999999</v>
      </c>
      <c r="J31" s="1005">
        <v>3472.3693199999998</v>
      </c>
      <c r="K31" s="1089">
        <v>1116.4595505111038</v>
      </c>
      <c r="S31" s="1005"/>
      <c r="T31" s="1005"/>
      <c r="U31" s="1005"/>
      <c r="V31" s="1005"/>
      <c r="W31" s="1005"/>
      <c r="X31" s="1005"/>
      <c r="Y31" s="1005"/>
      <c r="Z31" s="1005"/>
      <c r="AA31" s="1005"/>
      <c r="AB31" s="1005"/>
    </row>
    <row r="32" spans="1:28" s="1140" customFormat="1" ht="20.100000000000001" customHeight="1" x14ac:dyDescent="0.25">
      <c r="A32" s="1170">
        <v>42735</v>
      </c>
      <c r="B32" s="1117"/>
      <c r="C32" s="1117"/>
      <c r="D32" s="1088">
        <v>13649.22006</v>
      </c>
      <c r="E32" s="1005">
        <v>13523.258609999999</v>
      </c>
      <c r="F32" s="1005">
        <v>125.96145</v>
      </c>
      <c r="G32" s="1005">
        <v>578.81610999999998</v>
      </c>
      <c r="H32" s="1005">
        <v>428.33265999999747</v>
      </c>
      <c r="I32" s="1005">
        <v>264.28041000000002</v>
      </c>
      <c r="J32" s="1005">
        <v>3367.1167</v>
      </c>
      <c r="K32" s="1089">
        <v>1062.7325247591898</v>
      </c>
      <c r="S32" s="1005"/>
      <c r="T32" s="1005"/>
      <c r="U32" s="1005"/>
      <c r="V32" s="1005"/>
      <c r="W32" s="1005"/>
      <c r="X32" s="1005"/>
      <c r="Y32" s="1005"/>
      <c r="Z32" s="1005"/>
      <c r="AA32" s="1005"/>
      <c r="AB32" s="1005"/>
    </row>
    <row r="33" spans="1:28" s="1140" customFormat="1" ht="20.100000000000001" customHeight="1" x14ac:dyDescent="0.25">
      <c r="A33" s="1171">
        <v>43100</v>
      </c>
      <c r="B33" s="1117"/>
      <c r="C33" s="1122"/>
      <c r="D33" s="1088">
        <v>13374.43511</v>
      </c>
      <c r="E33" s="1005">
        <v>13188.731589999999</v>
      </c>
      <c r="F33" s="1005">
        <v>185.70350999999999</v>
      </c>
      <c r="G33" s="1005">
        <v>456.31695000000002</v>
      </c>
      <c r="H33" s="1005">
        <v>472.80351999999846</v>
      </c>
      <c r="I33" s="1005">
        <v>272.4701</v>
      </c>
      <c r="J33" s="1005">
        <v>3211.3674399999995</v>
      </c>
      <c r="K33" s="1089">
        <v>1030.6665422878959</v>
      </c>
    </row>
    <row r="34" spans="1:28" s="1140" customFormat="1" ht="20.100000000000001" customHeight="1" x14ac:dyDescent="0.25">
      <c r="A34" s="1171">
        <v>43465</v>
      </c>
      <c r="B34" s="1117"/>
      <c r="C34" s="1117"/>
      <c r="D34" s="1088">
        <v>12932.27882</v>
      </c>
      <c r="E34" s="1005">
        <v>12750.088320000001</v>
      </c>
      <c r="F34" s="1005">
        <v>182.19050999999999</v>
      </c>
      <c r="G34" s="1005">
        <v>439.08445999999998</v>
      </c>
      <c r="H34" s="1005">
        <v>701.19237000000192</v>
      </c>
      <c r="I34" s="1005">
        <v>280.69000999999997</v>
      </c>
      <c r="J34" s="1005">
        <v>3120.7784499999993</v>
      </c>
      <c r="K34" s="1089">
        <v>991.83698791153779</v>
      </c>
    </row>
    <row r="35" spans="1:28" s="1140" customFormat="1" ht="20.100000000000001" customHeight="1" x14ac:dyDescent="0.25">
      <c r="A35" s="1171">
        <v>43830</v>
      </c>
      <c r="B35" s="1117"/>
      <c r="C35" s="1122"/>
      <c r="D35" s="1223">
        <v>12792.28383</v>
      </c>
      <c r="E35" s="1222">
        <v>12495.667460000001</v>
      </c>
      <c r="F35" s="1222">
        <v>296.61637000000002</v>
      </c>
      <c r="G35" s="1222">
        <v>426.13263000000001</v>
      </c>
      <c r="H35" s="1222">
        <v>873.44470000000001</v>
      </c>
      <c r="I35" s="1222">
        <v>260.82801999999998</v>
      </c>
      <c r="J35" s="1222">
        <v>3092.0268500000002</v>
      </c>
      <c r="K35" s="1250">
        <v>976.71883086173818</v>
      </c>
    </row>
    <row r="36" spans="1:28" s="1140" customFormat="1" ht="20.100000000000001" customHeight="1" x14ac:dyDescent="0.25">
      <c r="A36" s="1205">
        <v>44196</v>
      </c>
      <c r="B36" s="1204"/>
      <c r="C36" s="1202"/>
      <c r="D36" s="1088">
        <f>'8.1'!$E$38</f>
        <v>13848.188167999995</v>
      </c>
      <c r="E36" s="1005">
        <f>'8.1'!$E$36+'8.1'!$E$27</f>
        <v>13664.394436000008</v>
      </c>
      <c r="F36" s="1005">
        <f>'8.1'!$E$17</f>
        <v>183.79373199999995</v>
      </c>
      <c r="G36" s="1005">
        <f>'8.1'!$E$67</f>
        <v>440.91244400944845</v>
      </c>
      <c r="H36" s="1005">
        <f>'4.1_4.2'!$F$47</f>
        <v>617.82370085438913</v>
      </c>
      <c r="I36" s="1005">
        <f>'8.1'!$E$72</f>
        <v>219.47479645485703</v>
      </c>
      <c r="J36" s="1005">
        <f>'4.1_4.2'!$F$55</f>
        <v>2981.696043999998</v>
      </c>
      <c r="K36" s="1089">
        <f>D36/'A3'!E19*1000000</f>
        <v>1055.2153407084625</v>
      </c>
    </row>
    <row r="37" spans="1:28" s="1140" customFormat="1" ht="20.100000000000001" customHeight="1" x14ac:dyDescent="0.25">
      <c r="A37" s="1172"/>
      <c r="B37" s="1117"/>
      <c r="C37" s="1117"/>
      <c r="D37" s="1329" t="s">
        <v>247</v>
      </c>
      <c r="E37" s="1330"/>
      <c r="F37" s="1330"/>
      <c r="G37" s="1330"/>
      <c r="H37" s="1330"/>
      <c r="I37" s="1330"/>
      <c r="J37" s="1330"/>
      <c r="K37" s="1089"/>
    </row>
    <row r="38" spans="1:28" s="1132" customFormat="1" ht="20.100000000000001" customHeight="1" x14ac:dyDescent="0.25">
      <c r="A38" s="1172"/>
      <c r="B38" s="1117"/>
      <c r="C38" s="1117"/>
      <c r="D38" s="1005"/>
      <c r="E38" s="1005"/>
      <c r="F38" s="1005"/>
      <c r="G38" s="1005"/>
      <c r="H38" s="1005"/>
      <c r="I38" s="1005"/>
      <c r="J38" s="1005"/>
      <c r="K38" s="1089"/>
    </row>
    <row r="39" spans="1:28" s="1140" customFormat="1" ht="20.100000000000001" customHeight="1" x14ac:dyDescent="0.3">
      <c r="A39" s="1170">
        <v>40178</v>
      </c>
      <c r="B39" s="1117"/>
      <c r="C39" s="1117"/>
      <c r="D39" s="1088" t="s">
        <v>259</v>
      </c>
      <c r="E39" s="1005">
        <v>1607</v>
      </c>
      <c r="F39" s="1005" t="s">
        <v>259</v>
      </c>
      <c r="G39" s="1005" t="s">
        <v>259</v>
      </c>
      <c r="H39" s="1005" t="s">
        <v>259</v>
      </c>
      <c r="I39" s="1005" t="s">
        <v>259</v>
      </c>
      <c r="J39" s="1005">
        <v>545</v>
      </c>
      <c r="K39" s="1089" t="s">
        <v>259</v>
      </c>
      <c r="M39" s="1121"/>
      <c r="P39" s="1121"/>
      <c r="Q39" s="1121"/>
      <c r="R39" s="1121"/>
      <c r="S39" s="1121"/>
    </row>
    <row r="40" spans="1:28" s="1140" customFormat="1" ht="20.100000000000001" customHeight="1" x14ac:dyDescent="0.25">
      <c r="A40" s="1170">
        <v>40543</v>
      </c>
      <c r="B40" s="1117"/>
      <c r="C40" s="1117"/>
      <c r="D40" s="1088">
        <v>2251.3440399999995</v>
      </c>
      <c r="E40" s="1005">
        <v>1541.8248500000004</v>
      </c>
      <c r="F40" s="1005">
        <v>709.51919999999996</v>
      </c>
      <c r="G40" s="1005">
        <v>109.05551999999999</v>
      </c>
      <c r="H40" s="1005" t="s">
        <v>259</v>
      </c>
      <c r="I40" s="1005">
        <v>39.480220000000003</v>
      </c>
      <c r="J40" s="1005">
        <v>528.79534400000011</v>
      </c>
      <c r="K40" s="1089">
        <v>898</v>
      </c>
    </row>
    <row r="41" spans="1:28" s="1140" customFormat="1" ht="20.100000000000001" customHeight="1" x14ac:dyDescent="0.25">
      <c r="A41" s="1170">
        <v>40908</v>
      </c>
      <c r="B41" s="1117"/>
      <c r="C41" s="1117"/>
      <c r="D41" s="1088">
        <v>2269.8131700000013</v>
      </c>
      <c r="E41" s="1005">
        <v>1476.2814499999999</v>
      </c>
      <c r="F41" s="1005">
        <v>793.53171999999972</v>
      </c>
      <c r="G41" s="1005">
        <v>94.47256999999999</v>
      </c>
      <c r="H41" s="1005">
        <v>119.08372876193296</v>
      </c>
      <c r="I41" s="1005">
        <v>37.59225</v>
      </c>
      <c r="J41" s="1005">
        <v>534.20775000000003</v>
      </c>
      <c r="K41" s="1089">
        <v>924.43455991867609</v>
      </c>
    </row>
    <row r="42" spans="1:28" s="1140" customFormat="1" ht="20.100000000000001" customHeight="1" x14ac:dyDescent="0.25">
      <c r="A42" s="1170">
        <v>41274</v>
      </c>
      <c r="B42" s="1132"/>
      <c r="C42" s="1131"/>
      <c r="D42" s="1088">
        <v>2165.0437100000008</v>
      </c>
      <c r="E42" s="1005">
        <v>1395.664150000001</v>
      </c>
      <c r="F42" s="1005">
        <v>769.37955999999986</v>
      </c>
      <c r="G42" s="1005">
        <v>95.423190000000005</v>
      </c>
      <c r="H42" s="1005">
        <v>138.00398944070761</v>
      </c>
      <c r="I42" s="1005">
        <v>35.402249999999988</v>
      </c>
      <c r="J42" s="1005">
        <v>515.68056000000001</v>
      </c>
      <c r="K42" s="1089">
        <v>883.57626496794944</v>
      </c>
    </row>
    <row r="43" spans="1:28" s="1140" customFormat="1" ht="20.100000000000001" customHeight="1" x14ac:dyDescent="0.25">
      <c r="A43" s="1170">
        <v>41639</v>
      </c>
      <c r="B43" s="1117"/>
      <c r="C43" s="1117"/>
      <c r="D43" s="1088">
        <v>2123.6482799999999</v>
      </c>
      <c r="E43" s="1005">
        <v>1336.29223</v>
      </c>
      <c r="F43" s="1005">
        <v>787.35605999999996</v>
      </c>
      <c r="G43" s="1005">
        <v>98.538529999999994</v>
      </c>
      <c r="H43" s="1005">
        <v>168.5240824704247</v>
      </c>
      <c r="I43" s="1005">
        <v>33.367849999999997</v>
      </c>
      <c r="J43" s="1005">
        <v>485.98815000000002</v>
      </c>
      <c r="K43" s="1089">
        <v>867.68734057588188</v>
      </c>
    </row>
    <row r="44" spans="1:28" s="1140" customFormat="1" ht="20.100000000000001" customHeight="1" x14ac:dyDescent="0.3">
      <c r="A44" s="1170">
        <v>42004</v>
      </c>
      <c r="B44" s="1117"/>
      <c r="C44" s="1117"/>
      <c r="D44" s="1088">
        <v>2096.7433599999999</v>
      </c>
      <c r="E44" s="1005">
        <v>1317.9978599999999</v>
      </c>
      <c r="F44" s="1005">
        <v>778.74549999999999</v>
      </c>
      <c r="G44" s="1005">
        <v>98.561700000000002</v>
      </c>
      <c r="H44" s="1005">
        <v>196</v>
      </c>
      <c r="I44" s="1005">
        <v>27.530719999999999</v>
      </c>
      <c r="J44" s="1005">
        <v>407.81944099999987</v>
      </c>
      <c r="K44" s="1089">
        <v>855.43722394799352</v>
      </c>
      <c r="M44" s="1121"/>
      <c r="N44" s="1005"/>
      <c r="O44" s="1005"/>
      <c r="P44" s="1005"/>
      <c r="Q44" s="1005"/>
      <c r="R44" s="1005"/>
      <c r="S44" s="1005"/>
      <c r="T44" s="1005"/>
      <c r="U44" s="1005"/>
      <c r="V44" s="1005"/>
      <c r="W44" s="1005"/>
      <c r="X44" s="1005"/>
      <c r="Y44" s="1005"/>
      <c r="Z44" s="1005"/>
      <c r="AA44" s="1005"/>
      <c r="AB44" s="1005"/>
    </row>
    <row r="45" spans="1:28" s="1140" customFormat="1" ht="20.100000000000001" customHeight="1" x14ac:dyDescent="0.3">
      <c r="A45" s="1170">
        <v>42369</v>
      </c>
      <c r="B45" s="1117"/>
      <c r="C45" s="1117"/>
      <c r="D45" s="1088">
        <v>2067.0633200000002</v>
      </c>
      <c r="E45" s="1005">
        <v>1317.7276099999999</v>
      </c>
      <c r="F45" s="1005">
        <v>749.33570999999995</v>
      </c>
      <c r="G45" s="1005">
        <v>99.746619999999993</v>
      </c>
      <c r="H45" s="1005">
        <v>201.98128</v>
      </c>
      <c r="I45" s="1005">
        <v>29.131869999999999</v>
      </c>
      <c r="J45" s="1005">
        <v>391.74747000000002</v>
      </c>
      <c r="K45" s="1089">
        <v>838.72652185450681</v>
      </c>
      <c r="M45" s="1121"/>
      <c r="N45" s="1005"/>
      <c r="O45" s="1005"/>
      <c r="P45" s="1005"/>
      <c r="Q45" s="1005"/>
      <c r="R45" s="1005"/>
      <c r="S45" s="1005"/>
      <c r="T45" s="1005"/>
      <c r="U45" s="1005"/>
      <c r="V45" s="1005"/>
      <c r="W45" s="1005"/>
      <c r="X45" s="1005"/>
      <c r="Y45" s="1005"/>
      <c r="Z45" s="1005"/>
      <c r="AA45" s="1005"/>
      <c r="AB45" s="1005"/>
    </row>
    <row r="46" spans="1:28" s="1140" customFormat="1" ht="20.100000000000001" customHeight="1" x14ac:dyDescent="0.3">
      <c r="A46" s="1170">
        <v>42735</v>
      </c>
      <c r="B46" s="1117"/>
      <c r="C46" s="1117"/>
      <c r="D46" s="1088">
        <v>2031.4727600000001</v>
      </c>
      <c r="E46" s="1005">
        <v>1264.83016</v>
      </c>
      <c r="F46" s="1005">
        <v>766.64260000000002</v>
      </c>
      <c r="G46" s="1005">
        <v>69.548900000000003</v>
      </c>
      <c r="H46" s="1005">
        <v>210.91864000000044</v>
      </c>
      <c r="I46" s="1005">
        <v>24.517779999999998</v>
      </c>
      <c r="J46" s="1005">
        <v>376.42094999999995</v>
      </c>
      <c r="K46" s="1089">
        <v>817.55131345212908</v>
      </c>
      <c r="M46" s="1121"/>
      <c r="N46" s="1005"/>
      <c r="O46" s="1005"/>
      <c r="P46" s="1005"/>
      <c r="Q46" s="1005"/>
      <c r="R46" s="1005"/>
      <c r="S46" s="1005"/>
      <c r="T46" s="1005"/>
      <c r="U46" s="1005"/>
      <c r="V46" s="1005"/>
      <c r="W46" s="1005"/>
      <c r="X46" s="1005"/>
      <c r="Y46" s="1005"/>
      <c r="Z46" s="1005"/>
      <c r="AA46" s="1005"/>
      <c r="AB46" s="1005"/>
    </row>
    <row r="47" spans="1:28" s="1140" customFormat="1" ht="20.100000000000001" customHeight="1" x14ac:dyDescent="0.25">
      <c r="A47" s="1171">
        <v>43100</v>
      </c>
      <c r="B47" s="1132"/>
      <c r="C47" s="1133"/>
      <c r="D47" s="1088">
        <v>1975.9823899999999</v>
      </c>
      <c r="E47" s="1005">
        <v>1245.1104800000001</v>
      </c>
      <c r="F47" s="1005">
        <v>730.87190999999996</v>
      </c>
      <c r="G47" s="1005">
        <v>139.26068000000001</v>
      </c>
      <c r="H47" s="1005">
        <v>217.52203000000071</v>
      </c>
      <c r="I47" s="1005">
        <v>23.31625</v>
      </c>
      <c r="J47" s="1005">
        <v>355.42811</v>
      </c>
      <c r="K47" s="1089">
        <v>791.03907671786305</v>
      </c>
    </row>
    <row r="48" spans="1:28" s="1140" customFormat="1" ht="20.100000000000001" customHeight="1" x14ac:dyDescent="0.25">
      <c r="A48" s="1171">
        <v>43465</v>
      </c>
      <c r="B48" s="1132"/>
      <c r="C48" s="1133"/>
      <c r="D48" s="1005">
        <v>1881.0316</v>
      </c>
      <c r="E48" s="1005">
        <v>1229.6682499999999</v>
      </c>
      <c r="F48" s="1005">
        <v>651.36334999999997</v>
      </c>
      <c r="G48" s="1005">
        <v>137.49262999999999</v>
      </c>
      <c r="H48" s="1005">
        <v>215.77393000000083</v>
      </c>
      <c r="I48" s="1005">
        <v>19.710290000000001</v>
      </c>
      <c r="J48" s="1005">
        <v>330.48184000000003</v>
      </c>
      <c r="K48" s="1089">
        <v>750.43808730468402</v>
      </c>
    </row>
    <row r="49" spans="1:28" s="1140" customFormat="1" ht="20.100000000000001" customHeight="1" x14ac:dyDescent="0.25">
      <c r="A49" s="1171">
        <v>43830</v>
      </c>
      <c r="B49" s="1117"/>
      <c r="C49" s="1122"/>
      <c r="D49" s="1223">
        <v>1731.7951</v>
      </c>
      <c r="E49" s="1222">
        <v>1223.37681</v>
      </c>
      <c r="F49" s="1222">
        <v>508.41829000000001</v>
      </c>
      <c r="G49" s="1222">
        <v>67.037109999999998</v>
      </c>
      <c r="H49" s="1222">
        <v>248.38362000000001</v>
      </c>
      <c r="I49" s="1222">
        <v>11.673170000000001</v>
      </c>
      <c r="J49" s="1222">
        <v>311.97669000000002</v>
      </c>
      <c r="K49" s="1250">
        <v>688.25812777577153</v>
      </c>
    </row>
    <row r="50" spans="1:28" s="1140" customFormat="1" ht="20.100000000000001" customHeight="1" x14ac:dyDescent="0.25">
      <c r="A50" s="1205">
        <v>44196</v>
      </c>
      <c r="B50" s="1204"/>
      <c r="C50" s="1202"/>
      <c r="D50" s="1005">
        <f>'8.1'!$F$38</f>
        <v>1546.9569407918054</v>
      </c>
      <c r="E50" s="1005">
        <f>'8.1'!$F$36+'8.1'!$F$27</f>
        <v>1161.2073017076052</v>
      </c>
      <c r="F50" s="1005">
        <f>'8.1'!$F$17</f>
        <v>385.7496390842</v>
      </c>
      <c r="G50" s="1005">
        <f>'8.1'!$F$67</f>
        <v>66.719165000000004</v>
      </c>
      <c r="H50" s="1005">
        <f>'4.1_4.2'!$G$47</f>
        <v>256.2989410178169</v>
      </c>
      <c r="I50" s="1005">
        <f>'8.1'!$F$72</f>
        <v>9.6544519999999938</v>
      </c>
      <c r="J50" s="1005">
        <f>'4.1_4.2'!$G$55</f>
        <v>288.68442999999996</v>
      </c>
      <c r="K50" s="1089">
        <f>D50/'A3'!F19*1000000</f>
        <v>612.70037713284887</v>
      </c>
    </row>
    <row r="51" spans="1:28" s="1140" customFormat="1" ht="20.100000000000001" customHeight="1" x14ac:dyDescent="0.3">
      <c r="A51" s="1173"/>
      <c r="B51" s="1132"/>
      <c r="C51" s="1131"/>
      <c r="D51" s="1329" t="s">
        <v>786</v>
      </c>
      <c r="E51" s="1330"/>
      <c r="F51" s="1330"/>
      <c r="G51" s="1330"/>
      <c r="H51" s="1330"/>
      <c r="I51" s="1330"/>
      <c r="J51" s="1330"/>
      <c r="K51" s="1089"/>
      <c r="M51" s="1121"/>
    </row>
    <row r="52" spans="1:28" s="1140" customFormat="1" ht="20.100000000000001" customHeight="1" x14ac:dyDescent="0.3">
      <c r="A52" s="1173"/>
      <c r="B52" s="1132"/>
      <c r="C52" s="1131"/>
      <c r="D52" s="1005"/>
      <c r="E52" s="1005"/>
      <c r="F52" s="1005"/>
      <c r="G52" s="1005"/>
      <c r="H52" s="1005"/>
      <c r="I52" s="1005"/>
      <c r="J52" s="1005"/>
      <c r="K52" s="1089"/>
      <c r="M52" s="1121"/>
    </row>
    <row r="53" spans="1:28" s="1140" customFormat="1" ht="20.100000000000001" customHeight="1" x14ac:dyDescent="0.25">
      <c r="A53" s="1170">
        <v>40178</v>
      </c>
      <c r="B53" s="1132"/>
      <c r="C53" s="1131"/>
      <c r="D53" s="1088" t="s">
        <v>259</v>
      </c>
      <c r="E53" s="1005">
        <v>9045</v>
      </c>
      <c r="F53" s="1005" t="s">
        <v>259</v>
      </c>
      <c r="G53" s="1005" t="s">
        <v>259</v>
      </c>
      <c r="H53" s="1005" t="s">
        <v>259</v>
      </c>
      <c r="I53" s="1005" t="s">
        <v>259</v>
      </c>
      <c r="J53" s="1005">
        <v>3247</v>
      </c>
      <c r="K53" s="1089" t="s">
        <v>259</v>
      </c>
    </row>
    <row r="54" spans="1:28" s="1140" customFormat="1" ht="20.100000000000001" customHeight="1" x14ac:dyDescent="0.25">
      <c r="A54" s="1170">
        <v>40543</v>
      </c>
      <c r="B54" s="1132"/>
      <c r="C54" s="1131"/>
      <c r="D54" s="1088">
        <v>14880.964529999996</v>
      </c>
      <c r="E54" s="1005">
        <v>10002.561120000006</v>
      </c>
      <c r="F54" s="1005">
        <v>4878.4034499999989</v>
      </c>
      <c r="G54" s="1005">
        <v>1536.6656299999997</v>
      </c>
      <c r="H54" s="1005" t="s">
        <v>259</v>
      </c>
      <c r="I54" s="1005">
        <v>170.98749000000001</v>
      </c>
      <c r="J54" s="1005">
        <v>3709.4079009999982</v>
      </c>
      <c r="K54" s="1089">
        <v>2454</v>
      </c>
    </row>
    <row r="55" spans="1:28" s="1140" customFormat="1" ht="20.100000000000001" customHeight="1" x14ac:dyDescent="0.3">
      <c r="A55" s="1170">
        <v>40908</v>
      </c>
      <c r="B55" s="1132"/>
      <c r="C55" s="1131"/>
      <c r="D55" s="1088">
        <v>16702.073290000004</v>
      </c>
      <c r="E55" s="1005">
        <v>10399.25345</v>
      </c>
      <c r="F55" s="1005">
        <v>6302.819839999991</v>
      </c>
      <c r="G55" s="1005">
        <v>1563.614330000001</v>
      </c>
      <c r="H55" s="1005">
        <v>480.37315471745131</v>
      </c>
      <c r="I55" s="1005">
        <v>221.60991000000001</v>
      </c>
      <c r="J55" s="1005">
        <v>4088.8473100000001</v>
      </c>
      <c r="K55" s="1089">
        <v>2794.7858263381731</v>
      </c>
      <c r="L55" s="1121"/>
    </row>
    <row r="56" spans="1:28" s="1140" customFormat="1" ht="20.100000000000001" customHeight="1" x14ac:dyDescent="0.3">
      <c r="A56" s="1170">
        <v>41274</v>
      </c>
      <c r="B56" s="1132"/>
      <c r="C56" s="1131"/>
      <c r="D56" s="1088">
        <v>18702.066489999968</v>
      </c>
      <c r="E56" s="1005">
        <v>11213.604629999969</v>
      </c>
      <c r="F56" s="1005">
        <v>7488.4618599999985</v>
      </c>
      <c r="G56" s="1005">
        <v>1437.9439300000008</v>
      </c>
      <c r="H56" s="1005">
        <v>472.1905660239027</v>
      </c>
      <c r="I56" s="1005">
        <v>210.18394000000015</v>
      </c>
      <c r="J56" s="1005">
        <v>4213.3909400000011</v>
      </c>
      <c r="K56" s="1089">
        <v>3115.464253664717</v>
      </c>
      <c r="L56" s="1121"/>
    </row>
    <row r="57" spans="1:28" s="1140" customFormat="1" ht="20.100000000000001" customHeight="1" x14ac:dyDescent="0.3">
      <c r="A57" s="1170">
        <v>41639</v>
      </c>
      <c r="B57" s="1117"/>
      <c r="C57" s="1117"/>
      <c r="D57" s="1088">
        <v>18135.320739999999</v>
      </c>
      <c r="E57" s="1005">
        <v>11559.39977</v>
      </c>
      <c r="F57" s="1005">
        <v>6575.9209700000001</v>
      </c>
      <c r="G57" s="1005">
        <v>1399.9518599999999</v>
      </c>
      <c r="H57" s="1005">
        <v>470.0468023369537</v>
      </c>
      <c r="I57" s="1005">
        <v>191.85129000000001</v>
      </c>
      <c r="J57" s="1005">
        <v>4820.7658700000002</v>
      </c>
      <c r="K57" s="1089">
        <v>3009.9787686973054</v>
      </c>
      <c r="L57" s="1121"/>
      <c r="M57" s="1163"/>
    </row>
    <row r="58" spans="1:28" s="1140" customFormat="1" ht="20.100000000000001" customHeight="1" x14ac:dyDescent="0.3">
      <c r="A58" s="1170">
        <v>42004</v>
      </c>
      <c r="B58" s="1117"/>
      <c r="C58" s="1117"/>
      <c r="D58" s="1088">
        <v>18818.660779999998</v>
      </c>
      <c r="E58" s="1005">
        <v>12483.261640000001</v>
      </c>
      <c r="F58" s="1005">
        <v>6335.3991400000004</v>
      </c>
      <c r="G58" s="1005">
        <v>1469.78989</v>
      </c>
      <c r="H58" s="1005">
        <v>510</v>
      </c>
      <c r="I58" s="1005">
        <v>171.75915000000001</v>
      </c>
      <c r="J58" s="1005">
        <v>4892.3057149675224</v>
      </c>
      <c r="K58" s="1089">
        <v>3103.0366875281857</v>
      </c>
      <c r="L58" s="1121"/>
      <c r="N58" s="1005"/>
      <c r="O58" s="1005"/>
      <c r="P58" s="1005"/>
      <c r="Q58" s="1005"/>
      <c r="R58" s="1005"/>
      <c r="S58" s="1005"/>
      <c r="T58" s="1005"/>
      <c r="U58" s="1005"/>
      <c r="V58" s="1005"/>
      <c r="W58" s="1005"/>
      <c r="X58" s="1005"/>
      <c r="Y58" s="1005"/>
      <c r="Z58" s="1005"/>
      <c r="AA58" s="1005"/>
      <c r="AB58" s="1005"/>
    </row>
    <row r="59" spans="1:28" s="1140" customFormat="1" ht="20.100000000000001" customHeight="1" x14ac:dyDescent="0.3">
      <c r="A59" s="1170">
        <v>42369</v>
      </c>
      <c r="B59" s="1117"/>
      <c r="C59" s="1117"/>
      <c r="D59" s="1088">
        <v>18997.809539999998</v>
      </c>
      <c r="E59" s="1005">
        <v>12495.71703</v>
      </c>
      <c r="F59" s="1005">
        <v>6502.0925100000004</v>
      </c>
      <c r="G59" s="1005">
        <v>1568.5383300000001</v>
      </c>
      <c r="H59" s="1005">
        <v>485.01188000000002</v>
      </c>
      <c r="I59" s="1005">
        <v>241.57176000000001</v>
      </c>
      <c r="J59" s="1005">
        <v>4905.9644900000003</v>
      </c>
      <c r="K59" s="1089">
        <v>3106.1443742138708</v>
      </c>
      <c r="L59" s="1121"/>
      <c r="N59" s="1005"/>
      <c r="O59" s="1005"/>
      <c r="P59" s="1005"/>
      <c r="Q59" s="1005"/>
      <c r="R59" s="1005"/>
      <c r="S59" s="1005"/>
      <c r="T59" s="1005"/>
      <c r="U59" s="1005"/>
      <c r="V59" s="1005"/>
      <c r="W59" s="1005"/>
      <c r="X59" s="1005"/>
      <c r="Y59" s="1005"/>
      <c r="Z59" s="1005"/>
      <c r="AA59" s="1005"/>
      <c r="AB59" s="1005"/>
    </row>
    <row r="60" spans="1:28" s="1140" customFormat="1" ht="20.100000000000001" customHeight="1" x14ac:dyDescent="0.3">
      <c r="A60" s="1170">
        <v>42735</v>
      </c>
      <c r="B60" s="1117"/>
      <c r="C60" s="1117"/>
      <c r="D60" s="1088">
        <v>18546.259180000001</v>
      </c>
      <c r="E60" s="1005">
        <v>12338.32524</v>
      </c>
      <c r="F60" s="1005">
        <v>6207.9339300000001</v>
      </c>
      <c r="G60" s="1005">
        <v>1226.1529</v>
      </c>
      <c r="H60" s="1005">
        <v>444.93624000000972</v>
      </c>
      <c r="I60" s="1005">
        <v>223.30614</v>
      </c>
      <c r="J60" s="1005">
        <v>4872.5617200000042</v>
      </c>
      <c r="K60" s="1089">
        <v>3002.8728442148308</v>
      </c>
      <c r="L60" s="1121"/>
      <c r="N60" s="1005"/>
      <c r="O60" s="1005"/>
      <c r="P60" s="1005"/>
      <c r="Q60" s="1005"/>
      <c r="R60" s="1005"/>
      <c r="S60" s="1005"/>
      <c r="T60" s="1005"/>
      <c r="U60" s="1005"/>
      <c r="V60" s="1005"/>
      <c r="W60" s="1005"/>
      <c r="X60" s="1005"/>
      <c r="Y60" s="1005"/>
      <c r="Z60" s="1005"/>
      <c r="AA60" s="1005"/>
      <c r="AB60" s="1005"/>
    </row>
    <row r="61" spans="1:28" s="1140" customFormat="1" ht="20.100000000000001" customHeight="1" x14ac:dyDescent="0.3">
      <c r="A61" s="1171">
        <v>43100</v>
      </c>
      <c r="B61" s="1132"/>
      <c r="C61" s="1133"/>
      <c r="D61" s="1088">
        <v>17616.874690000001</v>
      </c>
      <c r="E61" s="1005">
        <v>11974.6368</v>
      </c>
      <c r="F61" s="1005">
        <v>5642.2378900000003</v>
      </c>
      <c r="G61" s="1005">
        <v>1531.79793</v>
      </c>
      <c r="H61" s="1005">
        <v>443.37026999999534</v>
      </c>
      <c r="I61" s="1005">
        <v>211.30695</v>
      </c>
      <c r="J61" s="1005">
        <v>4726.8670500000007</v>
      </c>
      <c r="K61" s="1089">
        <v>2828.2149705898551</v>
      </c>
      <c r="L61" s="1121"/>
      <c r="M61" s="1163"/>
      <c r="N61" s="1126"/>
      <c r="O61" s="1144"/>
      <c r="P61" s="1144"/>
    </row>
    <row r="62" spans="1:28" s="1140" customFormat="1" ht="20.100000000000001" customHeight="1" x14ac:dyDescent="0.3">
      <c r="A62" s="1171">
        <v>43465</v>
      </c>
      <c r="B62" s="1132"/>
      <c r="C62" s="1133"/>
      <c r="D62" s="1005">
        <v>12960.24951</v>
      </c>
      <c r="E62" s="1005">
        <v>12544.059929999999</v>
      </c>
      <c r="F62" s="1005">
        <v>416.18957999999998</v>
      </c>
      <c r="G62" s="1005">
        <v>1549.7300399999999</v>
      </c>
      <c r="H62" s="1005">
        <v>488.71067999999985</v>
      </c>
      <c r="I62" s="1005">
        <v>189.12351000000001</v>
      </c>
      <c r="J62" s="1005">
        <v>4431.8664899999967</v>
      </c>
      <c r="K62" s="1089">
        <v>2073.487312933768</v>
      </c>
      <c r="L62" s="1121"/>
      <c r="M62" s="1163"/>
      <c r="N62" s="1126"/>
      <c r="O62" s="1144"/>
      <c r="P62" s="1144"/>
    </row>
    <row r="63" spans="1:28" s="1140" customFormat="1" ht="20.100000000000001" customHeight="1" x14ac:dyDescent="0.3">
      <c r="A63" s="1174">
        <v>43830</v>
      </c>
      <c r="B63" s="1175"/>
      <c r="C63" s="1176"/>
      <c r="D63" s="1223">
        <v>13346.48683</v>
      </c>
      <c r="E63" s="1222">
        <v>13104.5005</v>
      </c>
      <c r="F63" s="1222">
        <v>241.98633000000001</v>
      </c>
      <c r="G63" s="1222">
        <v>1498.3145099999999</v>
      </c>
      <c r="H63" s="1222">
        <v>527.32740000000001</v>
      </c>
      <c r="I63" s="1222">
        <v>178.27692999999999</v>
      </c>
      <c r="J63" s="1222">
        <v>4344.0770400000001</v>
      </c>
      <c r="K63" s="1250">
        <v>2126.6959816054564</v>
      </c>
      <c r="L63" s="1121"/>
      <c r="M63" s="1163"/>
      <c r="N63" s="1126"/>
      <c r="O63" s="1144"/>
      <c r="P63" s="1144"/>
    </row>
    <row r="64" spans="1:28" s="1140" customFormat="1" ht="20.100000000000001" customHeight="1" x14ac:dyDescent="0.3">
      <c r="A64" s="1205">
        <v>44196</v>
      </c>
      <c r="B64" s="1204"/>
      <c r="C64" s="1202"/>
      <c r="D64" s="1005">
        <f>'8.1'!$G$38</f>
        <v>14224.023692676474</v>
      </c>
      <c r="E64" s="1005">
        <f>'8.1'!$G$27+'8.1'!$G$36</f>
        <v>13791.990690676474</v>
      </c>
      <c r="F64" s="1005">
        <f>'8.1'!$G$17</f>
        <v>432.03300200000007</v>
      </c>
      <c r="G64" s="1005">
        <f>'8.1'!$G$67</f>
        <v>1431.1182820176</v>
      </c>
      <c r="H64" s="1005">
        <f>'4.1_4.2'!$H$47</f>
        <v>553.11650674610132</v>
      </c>
      <c r="I64" s="1005">
        <f>'8.1'!$G$72</f>
        <v>168.85299599999982</v>
      </c>
      <c r="J64" s="1005">
        <f>'4.1_4.2'!$H$55</f>
        <v>4239.563468000003</v>
      </c>
      <c r="K64" s="1089">
        <f>D64/'A3'!G19*1000000</f>
        <v>2261.834890251971</v>
      </c>
      <c r="L64" s="1121"/>
      <c r="M64" s="1163"/>
      <c r="N64" s="1126"/>
      <c r="O64" s="1144"/>
      <c r="P64" s="1144"/>
    </row>
    <row r="65" spans="1:28" s="1140" customFormat="1" ht="20.100000000000001" customHeight="1" x14ac:dyDescent="0.3">
      <c r="A65" s="1177"/>
      <c r="C65" s="1138"/>
      <c r="D65" s="1329" t="s">
        <v>290</v>
      </c>
      <c r="E65" s="1330"/>
      <c r="F65" s="1330"/>
      <c r="G65" s="1330"/>
      <c r="H65" s="1330"/>
      <c r="I65" s="1330"/>
      <c r="J65" s="1330"/>
      <c r="K65" s="1089"/>
      <c r="L65" s="1121"/>
      <c r="M65" s="1126"/>
      <c r="N65" s="1126"/>
      <c r="O65" s="1144"/>
      <c r="P65" s="1144"/>
    </row>
    <row r="66" spans="1:28" s="1140" customFormat="1" ht="20.100000000000001" customHeight="1" x14ac:dyDescent="0.25">
      <c r="A66" s="1173"/>
      <c r="B66" s="1132"/>
      <c r="C66" s="1138"/>
      <c r="D66" s="1005"/>
      <c r="E66" s="1005"/>
      <c r="F66" s="1005"/>
      <c r="G66" s="1005"/>
      <c r="H66" s="1005"/>
      <c r="I66" s="1005"/>
      <c r="J66" s="1005"/>
      <c r="K66" s="1089"/>
      <c r="M66" s="1126"/>
      <c r="N66" s="1126"/>
      <c r="O66" s="1144"/>
      <c r="P66" s="1144"/>
    </row>
    <row r="67" spans="1:28" s="1140" customFormat="1" ht="20.100000000000001" customHeight="1" x14ac:dyDescent="0.25">
      <c r="A67" s="1170">
        <v>40178</v>
      </c>
      <c r="B67" s="1132"/>
      <c r="C67" s="1138"/>
      <c r="D67" s="1088" t="s">
        <v>259</v>
      </c>
      <c r="E67" s="1005">
        <v>1547</v>
      </c>
      <c r="F67" s="1005" t="s">
        <v>259</v>
      </c>
      <c r="G67" s="1005" t="s">
        <v>259</v>
      </c>
      <c r="H67" s="1005" t="s">
        <v>259</v>
      </c>
      <c r="I67" s="1005" t="s">
        <v>259</v>
      </c>
      <c r="J67" s="1005">
        <v>364</v>
      </c>
      <c r="K67" s="1089" t="s">
        <v>259</v>
      </c>
      <c r="M67" s="1126"/>
      <c r="N67" s="1126"/>
      <c r="O67" s="1144"/>
      <c r="P67" s="1144"/>
    </row>
    <row r="68" spans="1:28" s="1140" customFormat="1" ht="20.100000000000001" customHeight="1" x14ac:dyDescent="0.25">
      <c r="A68" s="1170">
        <v>40543</v>
      </c>
      <c r="B68" s="1132"/>
      <c r="C68" s="1138"/>
      <c r="D68" s="1088">
        <v>1964.0960900000023</v>
      </c>
      <c r="E68" s="1005">
        <v>1460.2603799999988</v>
      </c>
      <c r="F68" s="1005">
        <v>503.83574999999985</v>
      </c>
      <c r="G68" s="1005">
        <v>571.1898299999998</v>
      </c>
      <c r="H68" s="1005" t="s">
        <v>259</v>
      </c>
      <c r="I68" s="1005">
        <v>25.42446</v>
      </c>
      <c r="J68" s="1005">
        <v>445.00203799999986</v>
      </c>
      <c r="K68" s="1089">
        <v>1193</v>
      </c>
      <c r="M68" s="1126"/>
      <c r="N68" s="1126"/>
      <c r="O68" s="1144"/>
      <c r="P68" s="1144"/>
    </row>
    <row r="69" spans="1:28" s="1140" customFormat="1" ht="20.100000000000001" customHeight="1" x14ac:dyDescent="0.25">
      <c r="A69" s="1170">
        <v>40908</v>
      </c>
      <c r="B69" s="1132"/>
      <c r="C69" s="1138"/>
      <c r="D69" s="1088">
        <v>1913.9913899999985</v>
      </c>
      <c r="E69" s="1005">
        <v>1364.8144199999999</v>
      </c>
      <c r="F69" s="1005">
        <v>549.17696999999998</v>
      </c>
      <c r="G69" s="1005">
        <v>554.89365999999939</v>
      </c>
      <c r="H69" s="1005">
        <v>16.789930733378828</v>
      </c>
      <c r="I69" s="1005">
        <v>25.206679999999999</v>
      </c>
      <c r="J69" s="1005">
        <v>429.15669000000003</v>
      </c>
      <c r="K69" s="1089">
        <v>1189.0390421545424</v>
      </c>
      <c r="M69" s="1126"/>
      <c r="N69" s="1126"/>
      <c r="O69" s="1144"/>
      <c r="P69" s="1144"/>
    </row>
    <row r="70" spans="1:28" s="1140" customFormat="1" ht="20.100000000000001" customHeight="1" x14ac:dyDescent="0.25">
      <c r="A70" s="1170">
        <v>41274</v>
      </c>
      <c r="B70" s="1132"/>
      <c r="C70" s="1138"/>
      <c r="D70" s="1088">
        <v>1944.2195899999992</v>
      </c>
      <c r="E70" s="1005">
        <v>1314.1465799999992</v>
      </c>
      <c r="F70" s="1005">
        <v>630.07301000000007</v>
      </c>
      <c r="G70" s="1005">
        <v>534.41039999999964</v>
      </c>
      <c r="H70" s="1005">
        <v>57.768170366170658</v>
      </c>
      <c r="I70" s="1005">
        <v>22.779060000000001</v>
      </c>
      <c r="J70" s="1005">
        <v>425.84570000000008</v>
      </c>
      <c r="K70" s="1089">
        <v>1212.8979309449924</v>
      </c>
      <c r="M70" s="1126"/>
      <c r="N70" s="1126"/>
      <c r="O70" s="1144"/>
      <c r="P70" s="1144"/>
    </row>
    <row r="71" spans="1:28" s="1140" customFormat="1" ht="20.100000000000001" customHeight="1" x14ac:dyDescent="0.25">
      <c r="A71" s="1170">
        <v>41639</v>
      </c>
      <c r="B71" s="1117"/>
      <c r="C71" s="1117"/>
      <c r="D71" s="1088">
        <v>1907.7900400000001</v>
      </c>
      <c r="E71" s="1005">
        <v>1269.3718899999999</v>
      </c>
      <c r="F71" s="1005">
        <v>638.41814999999997</v>
      </c>
      <c r="G71" s="1005">
        <v>548.24591999999996</v>
      </c>
      <c r="H71" s="1005">
        <v>94.560588847886592</v>
      </c>
      <c r="I71" s="1005">
        <v>20.953420000000001</v>
      </c>
      <c r="J71" s="1005">
        <v>443.80982</v>
      </c>
      <c r="K71" s="1089">
        <v>1194.6842223584586</v>
      </c>
      <c r="M71" s="1126"/>
      <c r="N71" s="1126"/>
      <c r="O71" s="1144"/>
      <c r="P71" s="1144"/>
    </row>
    <row r="72" spans="1:28" s="1140" customFormat="1" ht="20.100000000000001" customHeight="1" x14ac:dyDescent="0.25">
      <c r="A72" s="1170">
        <v>42004</v>
      </c>
      <c r="B72" s="1117"/>
      <c r="C72" s="1117"/>
      <c r="D72" s="1088">
        <v>1979.2864099999999</v>
      </c>
      <c r="E72" s="1005">
        <v>1289.2496900000001</v>
      </c>
      <c r="F72" s="1005">
        <v>690.03670999999997</v>
      </c>
      <c r="G72" s="1005">
        <v>524.25642000000005</v>
      </c>
      <c r="H72" s="1005">
        <v>97</v>
      </c>
      <c r="I72" s="1005">
        <v>18.270689999999998</v>
      </c>
      <c r="J72" s="1005">
        <v>416.33532099999991</v>
      </c>
      <c r="K72" s="1089">
        <v>1239.1287724884353</v>
      </c>
      <c r="M72" s="1126"/>
      <c r="N72" s="1126"/>
      <c r="O72" s="1144"/>
      <c r="P72" s="1144"/>
      <c r="Q72" s="1005"/>
      <c r="R72" s="1005"/>
      <c r="S72" s="1005"/>
      <c r="T72" s="1005"/>
      <c r="U72" s="1005"/>
      <c r="V72" s="1005"/>
      <c r="W72" s="1005"/>
      <c r="X72" s="1005"/>
      <c r="Y72" s="1005"/>
      <c r="Z72" s="1005"/>
      <c r="AA72" s="1005"/>
      <c r="AB72" s="1005"/>
    </row>
    <row r="73" spans="1:28" s="1140" customFormat="1" ht="20.100000000000001" customHeight="1" x14ac:dyDescent="0.25">
      <c r="A73" s="1170">
        <v>42369</v>
      </c>
      <c r="B73" s="1117"/>
      <c r="C73" s="1117"/>
      <c r="D73" s="1088">
        <v>2041.83627</v>
      </c>
      <c r="E73" s="1005">
        <v>1368.12752</v>
      </c>
      <c r="F73" s="1005">
        <v>673.70875000000001</v>
      </c>
      <c r="G73" s="1005">
        <v>526.65423999999996</v>
      </c>
      <c r="H73" s="1005">
        <v>84.893720000000002</v>
      </c>
      <c r="I73" s="1005">
        <v>17.137139999999999</v>
      </c>
      <c r="J73" s="1005">
        <v>387.79282999999998</v>
      </c>
      <c r="K73" s="1089">
        <v>1275.6700897601459</v>
      </c>
      <c r="M73" s="1126"/>
      <c r="Q73" s="1005"/>
      <c r="R73" s="1005"/>
      <c r="S73" s="1005"/>
      <c r="T73" s="1005"/>
      <c r="U73" s="1005"/>
      <c r="V73" s="1005"/>
      <c r="W73" s="1005"/>
      <c r="X73" s="1005"/>
      <c r="Y73" s="1005"/>
      <c r="Z73" s="1005"/>
      <c r="AA73" s="1005"/>
      <c r="AB73" s="1005"/>
    </row>
    <row r="74" spans="1:28" s="1140" customFormat="1" ht="20.100000000000001" customHeight="1" x14ac:dyDescent="0.25">
      <c r="A74" s="1170">
        <v>42735</v>
      </c>
      <c r="B74" s="1117"/>
      <c r="C74" s="1117"/>
      <c r="D74" s="1088">
        <v>1903.3590899999999</v>
      </c>
      <c r="E74" s="1005">
        <v>1313.3309300000001</v>
      </c>
      <c r="F74" s="1005">
        <v>590.02815999999996</v>
      </c>
      <c r="G74" s="1005">
        <v>409.32008000000002</v>
      </c>
      <c r="H74" s="1005">
        <v>70.420979999998934</v>
      </c>
      <c r="I74" s="1005">
        <v>14.56748</v>
      </c>
      <c r="J74" s="1005">
        <v>325.31381999999985</v>
      </c>
      <c r="K74" s="1089">
        <v>1180.4787572517835</v>
      </c>
      <c r="M74" s="1126"/>
      <c r="Q74" s="1005"/>
      <c r="R74" s="1005"/>
      <c r="S74" s="1005"/>
      <c r="T74" s="1005"/>
      <c r="U74" s="1005"/>
      <c r="V74" s="1005"/>
      <c r="W74" s="1005"/>
      <c r="X74" s="1005"/>
      <c r="Y74" s="1005"/>
      <c r="Z74" s="1005"/>
      <c r="AA74" s="1005"/>
      <c r="AB74" s="1005"/>
    </row>
    <row r="75" spans="1:28" s="1140" customFormat="1" ht="20.100000000000001" customHeight="1" x14ac:dyDescent="0.25">
      <c r="A75" s="1171">
        <v>43100</v>
      </c>
      <c r="B75" s="1132"/>
      <c r="C75" s="1141"/>
      <c r="D75" s="1088">
        <v>1794.2657400000001</v>
      </c>
      <c r="E75" s="1005">
        <v>1298.79692</v>
      </c>
      <c r="F75" s="1005">
        <v>495.46881999999999</v>
      </c>
      <c r="G75" s="1005">
        <v>866.99045999999998</v>
      </c>
      <c r="H75" s="1005">
        <v>86.807240000000107</v>
      </c>
      <c r="I75" s="1005">
        <v>10.1241</v>
      </c>
      <c r="J75" s="1005">
        <v>299.13759999999985</v>
      </c>
      <c r="K75" s="1089">
        <v>1113.9055791326978</v>
      </c>
    </row>
    <row r="76" spans="1:28" s="1140" customFormat="1" ht="20.100000000000001" customHeight="1" x14ac:dyDescent="0.25">
      <c r="A76" s="1171">
        <v>43465</v>
      </c>
      <c r="B76" s="1132"/>
      <c r="C76" s="1142"/>
      <c r="D76" s="1088">
        <v>1666.2152000000001</v>
      </c>
      <c r="E76" s="1005">
        <v>1272.22063</v>
      </c>
      <c r="F76" s="1005">
        <v>393.99457000000001</v>
      </c>
      <c r="G76" s="1005">
        <v>843.95384000000001</v>
      </c>
      <c r="H76" s="1005">
        <v>89.92913999999962</v>
      </c>
      <c r="I76" s="1005">
        <v>7.7442200000000003</v>
      </c>
      <c r="J76" s="1005">
        <v>271.92383999999993</v>
      </c>
      <c r="K76" s="1089">
        <v>1035.1998280274286</v>
      </c>
    </row>
    <row r="77" spans="1:28" s="1140" customFormat="1" ht="20.100000000000001" customHeight="1" x14ac:dyDescent="0.25">
      <c r="A77" s="1174">
        <v>43830</v>
      </c>
      <c r="B77" s="1175"/>
      <c r="C77" s="1176"/>
      <c r="D77" s="1223">
        <v>1715.6370999999999</v>
      </c>
      <c r="E77" s="1222">
        <v>1334.2047299999999</v>
      </c>
      <c r="F77" s="1222">
        <v>381.43236999999999</v>
      </c>
      <c r="G77" s="1222">
        <v>420.09201999999999</v>
      </c>
      <c r="H77" s="1222">
        <v>155.07671999999999</v>
      </c>
      <c r="I77" s="1222">
        <v>1.89015</v>
      </c>
      <c r="J77" s="1222">
        <v>236.62569999999999</v>
      </c>
      <c r="K77" s="1250">
        <v>1066.234301661465</v>
      </c>
    </row>
    <row r="78" spans="1:28" s="1140" customFormat="1" ht="20.100000000000001" customHeight="1" x14ac:dyDescent="0.25">
      <c r="A78" s="1205">
        <v>44196</v>
      </c>
      <c r="B78" s="1204"/>
      <c r="C78" s="1202"/>
      <c r="D78" s="1088">
        <f>'8.1'!$H$38</f>
        <v>1622.0889199100172</v>
      </c>
      <c r="E78" s="1005">
        <f>'8.1'!$H$36+'8.1'!$H$27</f>
        <v>1321.4361749100171</v>
      </c>
      <c r="F78" s="1005">
        <f>'8.1'!$H$17</f>
        <v>300.65274499999998</v>
      </c>
      <c r="G78" s="1005">
        <f>'8.1'!$H$67</f>
        <v>365.65967200000023</v>
      </c>
      <c r="H78" s="1005">
        <f>'4.1_4.2'!$I$47</f>
        <v>170.08869202028072</v>
      </c>
      <c r="I78" s="1005">
        <f>'8.1'!$H$72</f>
        <v>1.460788</v>
      </c>
      <c r="J78" s="1005">
        <f>'4.1_4.2'!$I$55</f>
        <v>214.25648099999995</v>
      </c>
      <c r="K78" s="1089">
        <f>D78/'A3'!H19*1000000</f>
        <v>1007.9049215685528</v>
      </c>
    </row>
    <row r="79" spans="1:28" s="1140" customFormat="1" ht="20.100000000000001" customHeight="1" x14ac:dyDescent="0.25">
      <c r="A79" s="1173"/>
      <c r="B79" s="1132"/>
      <c r="C79" s="1138"/>
      <c r="D79" s="1329" t="s">
        <v>787</v>
      </c>
      <c r="E79" s="1330"/>
      <c r="F79" s="1330"/>
      <c r="G79" s="1330"/>
      <c r="H79" s="1330"/>
      <c r="I79" s="1330"/>
      <c r="J79" s="1330"/>
      <c r="K79" s="1089"/>
    </row>
    <row r="80" spans="1:28" s="1140" customFormat="1" ht="20.100000000000001" customHeight="1" x14ac:dyDescent="0.25">
      <c r="A80" s="1173"/>
      <c r="B80" s="1132"/>
      <c r="C80" s="1138"/>
      <c r="D80" s="1005"/>
      <c r="E80" s="1005"/>
      <c r="F80" s="1005"/>
      <c r="G80" s="1005"/>
      <c r="H80" s="1005"/>
      <c r="I80" s="1005"/>
      <c r="J80" s="1005"/>
      <c r="K80" s="1089"/>
    </row>
    <row r="81" spans="1:28" s="1140" customFormat="1" ht="20.100000000000001" customHeight="1" x14ac:dyDescent="0.25">
      <c r="A81" s="1170">
        <v>40178</v>
      </c>
      <c r="B81" s="1132"/>
      <c r="C81" s="1138"/>
      <c r="D81" s="1088" t="s">
        <v>259</v>
      </c>
      <c r="E81" s="1005">
        <v>7792</v>
      </c>
      <c r="F81" s="1005" t="s">
        <v>259</v>
      </c>
      <c r="G81" s="1005" t="s">
        <v>259</v>
      </c>
      <c r="H81" s="1005" t="s">
        <v>259</v>
      </c>
      <c r="I81" s="1005" t="s">
        <v>259</v>
      </c>
      <c r="J81" s="1005">
        <v>1861</v>
      </c>
      <c r="K81" s="1089" t="s">
        <v>259</v>
      </c>
    </row>
    <row r="82" spans="1:28" s="1140" customFormat="1" ht="20.100000000000001" customHeight="1" x14ac:dyDescent="0.25">
      <c r="A82" s="1170">
        <v>40543</v>
      </c>
      <c r="B82" s="1132"/>
      <c r="C82" s="1138"/>
      <c r="D82" s="1088">
        <v>12757.949499999997</v>
      </c>
      <c r="E82" s="1005">
        <v>7912.3944800000081</v>
      </c>
      <c r="F82" s="1005">
        <v>4845.5550899999971</v>
      </c>
      <c r="G82" s="1005">
        <v>1046.7333999999987</v>
      </c>
      <c r="H82" s="1005" t="s">
        <v>259</v>
      </c>
      <c r="I82" s="1005">
        <v>179.70312000000001</v>
      </c>
      <c r="J82" s="1005">
        <v>2120.074240999998</v>
      </c>
      <c r="K82" s="1089">
        <v>1608</v>
      </c>
    </row>
    <row r="83" spans="1:28" s="1140" customFormat="1" ht="20.100000000000001" customHeight="1" x14ac:dyDescent="0.25">
      <c r="A83" s="1170">
        <v>40908</v>
      </c>
      <c r="B83" s="1132"/>
      <c r="C83" s="1138"/>
      <c r="D83" s="1088">
        <v>13116.605320000002</v>
      </c>
      <c r="E83" s="1005">
        <v>8294.0159199999998</v>
      </c>
      <c r="F83" s="1005">
        <v>4822.5893999999962</v>
      </c>
      <c r="G83" s="1005">
        <v>910.42416000000094</v>
      </c>
      <c r="H83" s="1005">
        <v>305.84777785976303</v>
      </c>
      <c r="I83" s="1005">
        <v>106.75221000000001</v>
      </c>
      <c r="J83" s="1005">
        <v>2067.2530700000002</v>
      </c>
      <c r="K83" s="1089">
        <v>1684.8144060140837</v>
      </c>
    </row>
    <row r="84" spans="1:28" s="1140" customFormat="1" ht="20.100000000000001" customHeight="1" x14ac:dyDescent="0.25">
      <c r="A84" s="1170">
        <v>41274</v>
      </c>
      <c r="B84" s="1132"/>
      <c r="C84" s="1138"/>
      <c r="D84" s="1088">
        <v>12983.088590000003</v>
      </c>
      <c r="E84" s="1005">
        <v>8536.5779800000055</v>
      </c>
      <c r="F84" s="1005">
        <v>4446.5106099999975</v>
      </c>
      <c r="G84" s="1005">
        <v>511.68420999999995</v>
      </c>
      <c r="H84" s="1005">
        <v>330.8954103894277</v>
      </c>
      <c r="I84" s="1005">
        <v>99.864300000000057</v>
      </c>
      <c r="J84" s="1005">
        <v>2059.5723400000006</v>
      </c>
      <c r="K84" s="1089">
        <v>1667.7712174685353</v>
      </c>
    </row>
    <row r="85" spans="1:28" s="1140" customFormat="1" ht="20.100000000000001" customHeight="1" x14ac:dyDescent="0.25">
      <c r="A85" s="1170">
        <v>41639</v>
      </c>
      <c r="B85" s="1117"/>
      <c r="C85" s="1117"/>
      <c r="D85" s="1088">
        <v>12375.03464</v>
      </c>
      <c r="E85" s="1005">
        <v>8684.8443800000005</v>
      </c>
      <c r="F85" s="1005">
        <v>3690.1902599999999</v>
      </c>
      <c r="G85" s="1005">
        <v>500.48721999999998</v>
      </c>
      <c r="H85" s="1005">
        <v>385.04918585990163</v>
      </c>
      <c r="I85" s="1005">
        <v>74.801190000000005</v>
      </c>
      <c r="J85" s="1005">
        <v>2348.3151800000001</v>
      </c>
      <c r="K85" s="1089">
        <v>1588.772479944291</v>
      </c>
    </row>
    <row r="86" spans="1:28" s="1140" customFormat="1" ht="20.100000000000001" customHeight="1" x14ac:dyDescent="0.25">
      <c r="A86" s="1170">
        <v>42004</v>
      </c>
      <c r="B86" s="1117"/>
      <c r="C86" s="1117"/>
      <c r="D86" s="1088">
        <v>12483.169309999999</v>
      </c>
      <c r="E86" s="1005">
        <v>9235.3021499999995</v>
      </c>
      <c r="F86" s="1005">
        <v>3247.86717</v>
      </c>
      <c r="G86" s="1005">
        <v>672.06155999999999</v>
      </c>
      <c r="H86" s="1005">
        <v>503</v>
      </c>
      <c r="I86" s="1005">
        <v>58.623890000000003</v>
      </c>
      <c r="J86" s="1005">
        <v>2357.9303075664002</v>
      </c>
      <c r="K86" s="1089">
        <v>1597.69904125279</v>
      </c>
      <c r="N86" s="1005"/>
      <c r="O86" s="1005"/>
      <c r="P86" s="1005"/>
      <c r="Q86" s="1005"/>
      <c r="R86" s="1005"/>
      <c r="S86" s="1005"/>
      <c r="T86" s="1005"/>
      <c r="U86" s="1005"/>
      <c r="V86" s="1005"/>
      <c r="W86" s="1005"/>
      <c r="X86" s="1005"/>
      <c r="Y86" s="1005"/>
      <c r="Z86" s="1005"/>
      <c r="AA86" s="1005"/>
      <c r="AB86" s="1005"/>
    </row>
    <row r="87" spans="1:28" s="1140" customFormat="1" ht="20.100000000000001" customHeight="1" x14ac:dyDescent="0.25">
      <c r="A87" s="1170">
        <v>42369</v>
      </c>
      <c r="B87" s="1117"/>
      <c r="C87" s="1117"/>
      <c r="D87" s="1088">
        <v>12535.374299999999</v>
      </c>
      <c r="E87" s="1005">
        <v>9742.7034200000016</v>
      </c>
      <c r="F87" s="1005">
        <v>2792.6708699999999</v>
      </c>
      <c r="G87" s="1005">
        <v>1669.94876</v>
      </c>
      <c r="H87" s="1005">
        <v>490.07538</v>
      </c>
      <c r="I87" s="1005">
        <v>120.59434</v>
      </c>
      <c r="J87" s="1005">
        <v>2345.8641499999999</v>
      </c>
      <c r="K87" s="1089">
        <v>1594.7242093660884</v>
      </c>
      <c r="N87" s="1005"/>
      <c r="O87" s="1005"/>
      <c r="P87" s="1005"/>
      <c r="Q87" s="1005"/>
      <c r="R87" s="1005"/>
      <c r="S87" s="1005"/>
      <c r="T87" s="1005"/>
      <c r="U87" s="1005"/>
      <c r="V87" s="1005"/>
      <c r="W87" s="1005"/>
      <c r="X87" s="1005"/>
      <c r="Y87" s="1005"/>
      <c r="Z87" s="1005"/>
      <c r="AA87" s="1005"/>
      <c r="AB87" s="1005"/>
    </row>
    <row r="88" spans="1:28" s="1140" customFormat="1" ht="20.100000000000001" customHeight="1" x14ac:dyDescent="0.25">
      <c r="A88" s="1170">
        <v>42735</v>
      </c>
      <c r="B88" s="1117"/>
      <c r="C88" s="1117"/>
      <c r="D88" s="1088">
        <v>12947.055189999999</v>
      </c>
      <c r="E88" s="1005">
        <v>10732.647649999999</v>
      </c>
      <c r="F88" s="1005">
        <v>2214.4075499999999</v>
      </c>
      <c r="G88" s="1005">
        <v>1534.78089</v>
      </c>
      <c r="H88" s="1005">
        <v>543.45496000000026</v>
      </c>
      <c r="I88" s="1005">
        <v>117.75776</v>
      </c>
      <c r="J88" s="1005">
        <v>2620.3652400000005</v>
      </c>
      <c r="K88" s="1089">
        <v>1633.3682566760347</v>
      </c>
      <c r="N88" s="1005"/>
      <c r="O88" s="1005"/>
      <c r="P88" s="1005"/>
      <c r="Q88" s="1005"/>
      <c r="R88" s="1005"/>
      <c r="S88" s="1005"/>
      <c r="T88" s="1005"/>
      <c r="U88" s="1005"/>
      <c r="V88" s="1005"/>
      <c r="W88" s="1005"/>
      <c r="X88" s="1005"/>
      <c r="Y88" s="1005"/>
      <c r="Z88" s="1005"/>
      <c r="AA88" s="1005"/>
      <c r="AB88" s="1005"/>
    </row>
    <row r="89" spans="1:28" s="1140" customFormat="1" ht="20.100000000000001" customHeight="1" x14ac:dyDescent="0.25">
      <c r="A89" s="1171">
        <v>43100</v>
      </c>
      <c r="B89" s="1132"/>
      <c r="C89" s="1141"/>
      <c r="D89" s="1088">
        <v>13321.79356</v>
      </c>
      <c r="E89" s="1005">
        <v>11502.012199999999</v>
      </c>
      <c r="F89" s="1005">
        <v>1819.7813599999999</v>
      </c>
      <c r="G89" s="1005">
        <v>1822.56501</v>
      </c>
      <c r="H89" s="1005">
        <v>585.87564000000009</v>
      </c>
      <c r="I89" s="1005">
        <v>139.39402999999999</v>
      </c>
      <c r="J89" s="1005">
        <v>2574.5985900000019</v>
      </c>
      <c r="K89" s="1089">
        <v>1673.0618624272736</v>
      </c>
    </row>
    <row r="90" spans="1:28" s="1140" customFormat="1" ht="20.100000000000001" customHeight="1" x14ac:dyDescent="0.25">
      <c r="A90" s="1171">
        <v>43465</v>
      </c>
      <c r="B90" s="1132"/>
      <c r="C90" s="1142"/>
      <c r="D90" s="1088">
        <v>13032.700430000001</v>
      </c>
      <c r="E90" s="1005">
        <v>11327.863799999999</v>
      </c>
      <c r="F90" s="1005">
        <v>1704.83664</v>
      </c>
      <c r="G90" s="1005">
        <v>1921.0255299999999</v>
      </c>
      <c r="H90" s="1005">
        <v>596.33529000000453</v>
      </c>
      <c r="I90" s="1005">
        <v>134.08806000000001</v>
      </c>
      <c r="J90" s="1005">
        <v>2507.8783300000032</v>
      </c>
      <c r="K90" s="1089">
        <v>1633.3921545994276</v>
      </c>
    </row>
    <row r="91" spans="1:28" s="1140" customFormat="1" ht="20.100000000000001" customHeight="1" x14ac:dyDescent="0.25">
      <c r="A91" s="1174">
        <v>43830</v>
      </c>
      <c r="B91" s="1175"/>
      <c r="C91" s="1176"/>
      <c r="D91" s="1223">
        <v>12960.36563</v>
      </c>
      <c r="E91" s="1222">
        <v>11634.64934</v>
      </c>
      <c r="F91" s="1222">
        <v>1325.7162800000001</v>
      </c>
      <c r="G91" s="1222">
        <v>1869.77584</v>
      </c>
      <c r="H91" s="1222">
        <v>584.44200999999998</v>
      </c>
      <c r="I91" s="1222">
        <v>107.0635</v>
      </c>
      <c r="J91" s="1222">
        <v>2438.93289</v>
      </c>
      <c r="K91" s="1250">
        <v>1621.8721343595278</v>
      </c>
    </row>
    <row r="92" spans="1:28" s="1140" customFormat="1" ht="20.100000000000001" customHeight="1" x14ac:dyDescent="0.25">
      <c r="A92" s="1205">
        <v>44196</v>
      </c>
      <c r="B92" s="1204"/>
      <c r="C92" s="1202"/>
      <c r="D92" s="1088">
        <f>'8.1'!$I$38</f>
        <v>13577.654525420417</v>
      </c>
      <c r="E92" s="1005">
        <f>'8.1'!$I$36+'8.1'!$I$27</f>
        <v>12227.481930308981</v>
      </c>
      <c r="F92" s="1005">
        <f>'8.1'!$I$17</f>
        <v>1350.1725951114431</v>
      </c>
      <c r="G92" s="1005">
        <f>'8.1'!$I$67</f>
        <v>1834.1942055575546</v>
      </c>
      <c r="H92" s="1005">
        <f>'4.1_4.2'!$J$47</f>
        <v>695.07204091119354</v>
      </c>
      <c r="I92" s="1005">
        <f>'8.1'!$I$72</f>
        <v>70.990931000000003</v>
      </c>
      <c r="J92" s="1005">
        <f>'4.1_4.2'!$J$55</f>
        <v>2280.2574449999984</v>
      </c>
      <c r="K92" s="1089">
        <f>D92/'A3'!I19*1000000</f>
        <v>1698.0460749500962</v>
      </c>
    </row>
    <row r="93" spans="1:28" s="1140" customFormat="1" ht="20.100000000000001" customHeight="1" x14ac:dyDescent="0.25">
      <c r="A93" s="1177"/>
      <c r="C93" s="1138"/>
      <c r="D93" s="1329" t="s">
        <v>291</v>
      </c>
      <c r="E93" s="1330"/>
      <c r="F93" s="1330"/>
      <c r="G93" s="1330"/>
      <c r="H93" s="1330"/>
      <c r="I93" s="1330"/>
      <c r="J93" s="1330"/>
      <c r="K93" s="1089"/>
    </row>
    <row r="94" spans="1:28" s="1140" customFormat="1" ht="20.100000000000001" customHeight="1" x14ac:dyDescent="0.25">
      <c r="A94" s="1177"/>
      <c r="C94" s="1138"/>
      <c r="D94" s="1005"/>
      <c r="E94" s="1005"/>
      <c r="F94" s="1005"/>
      <c r="G94" s="1005"/>
      <c r="H94" s="1005"/>
      <c r="I94" s="1005"/>
      <c r="J94" s="1005"/>
      <c r="K94" s="1089"/>
    </row>
    <row r="95" spans="1:28" s="1140" customFormat="1" ht="20.100000000000001" customHeight="1" x14ac:dyDescent="0.25">
      <c r="A95" s="1170">
        <v>40178</v>
      </c>
      <c r="C95" s="1138"/>
      <c r="D95" s="1088" t="s">
        <v>259</v>
      </c>
      <c r="E95" s="1005">
        <v>25749</v>
      </c>
      <c r="F95" s="1005" t="s">
        <v>259</v>
      </c>
      <c r="G95" s="1005" t="s">
        <v>259</v>
      </c>
      <c r="H95" s="1005" t="s">
        <v>259</v>
      </c>
      <c r="I95" s="1005" t="s">
        <v>259</v>
      </c>
      <c r="J95" s="1005">
        <v>7049</v>
      </c>
      <c r="K95" s="1089" t="s">
        <v>259</v>
      </c>
      <c r="L95" s="1126"/>
      <c r="Q95" s="1005"/>
    </row>
    <row r="96" spans="1:28" s="1140" customFormat="1" ht="20.100000000000001" customHeight="1" x14ac:dyDescent="0.25">
      <c r="A96" s="1170">
        <v>40543</v>
      </c>
      <c r="C96" s="1138"/>
      <c r="D96" s="1088">
        <v>44468.508310000019</v>
      </c>
      <c r="E96" s="1005">
        <v>25632</v>
      </c>
      <c r="F96" s="1005">
        <v>18836.329479999997</v>
      </c>
      <c r="G96" s="1005">
        <v>3905.98398</v>
      </c>
      <c r="H96" s="1005" t="s">
        <v>259</v>
      </c>
      <c r="I96" s="1005">
        <v>236.36677</v>
      </c>
      <c r="J96" s="1005">
        <v>7298.1223570000029</v>
      </c>
      <c r="K96" s="1089">
        <v>2491</v>
      </c>
      <c r="L96" s="1126"/>
      <c r="Q96" s="1005"/>
    </row>
    <row r="97" spans="1:28" s="1140" customFormat="1" ht="20.100000000000001" customHeight="1" x14ac:dyDescent="0.25">
      <c r="A97" s="1170">
        <v>40908</v>
      </c>
      <c r="C97" s="1138"/>
      <c r="D97" s="1088">
        <v>47847.10944</v>
      </c>
      <c r="E97" s="1005">
        <v>26157.027849999999</v>
      </c>
      <c r="F97" s="1005">
        <v>21690.081590000002</v>
      </c>
      <c r="G97" s="1005">
        <v>2140.3964000000005</v>
      </c>
      <c r="H97" s="1005">
        <v>1001.6598074455284</v>
      </c>
      <c r="I97" s="1005">
        <v>264.60365999999999</v>
      </c>
      <c r="J97" s="1005">
        <v>7165.0265099999997</v>
      </c>
      <c r="K97" s="1089">
        <v>2728.4548639257032</v>
      </c>
      <c r="L97" s="1126"/>
      <c r="Q97" s="1005"/>
    </row>
    <row r="98" spans="1:28" s="1140" customFormat="1" ht="20.100000000000001" customHeight="1" x14ac:dyDescent="0.25">
      <c r="A98" s="1170">
        <v>41274</v>
      </c>
      <c r="C98" s="1138"/>
      <c r="D98" s="1088">
        <v>49611.746180000016</v>
      </c>
      <c r="E98" s="1005">
        <v>26028.096180000019</v>
      </c>
      <c r="F98" s="1005">
        <v>23583.65</v>
      </c>
      <c r="G98" s="1005">
        <v>1618.8432200000016</v>
      </c>
      <c r="H98" s="1005">
        <v>1630.2888201712005</v>
      </c>
      <c r="I98" s="1005">
        <v>218.71759000000017</v>
      </c>
      <c r="J98" s="1005">
        <v>7534.3006200000036</v>
      </c>
      <c r="K98" s="1089">
        <v>2828.0601746244324</v>
      </c>
      <c r="L98" s="1126"/>
      <c r="Q98" s="1005"/>
    </row>
    <row r="99" spans="1:28" s="1140" customFormat="1" ht="20.100000000000001" customHeight="1" x14ac:dyDescent="0.25">
      <c r="A99" s="1170">
        <v>41639</v>
      </c>
      <c r="B99" s="1117"/>
      <c r="C99" s="1117"/>
      <c r="D99" s="1088">
        <v>50160.497450000003</v>
      </c>
      <c r="E99" s="1005">
        <v>24915.39573</v>
      </c>
      <c r="F99" s="1005">
        <v>25245.101719999999</v>
      </c>
      <c r="G99" s="1005">
        <v>1466.1020799999999</v>
      </c>
      <c r="H99" s="1005">
        <v>1442.9023202605347</v>
      </c>
      <c r="I99" s="1005">
        <v>225.15454</v>
      </c>
      <c r="J99" s="1005">
        <v>7573.5525600000001</v>
      </c>
      <c r="K99" s="1089">
        <v>2858.801699214755</v>
      </c>
      <c r="L99" s="1126"/>
      <c r="Q99" s="1005"/>
      <c r="R99" s="1005"/>
    </row>
    <row r="100" spans="1:28" s="1140" customFormat="1" ht="20.100000000000001" customHeight="1" x14ac:dyDescent="0.25">
      <c r="A100" s="1170">
        <v>42004</v>
      </c>
      <c r="B100" s="1117"/>
      <c r="C100" s="1117"/>
      <c r="D100" s="1088">
        <v>52061.007790000003</v>
      </c>
      <c r="E100" s="1005">
        <v>25898.014630000001</v>
      </c>
      <c r="F100" s="1005">
        <v>26162.993170000002</v>
      </c>
      <c r="G100" s="1005">
        <v>1565.56636</v>
      </c>
      <c r="H100" s="1005">
        <v>1335</v>
      </c>
      <c r="I100" s="1005">
        <v>191.96553</v>
      </c>
      <c r="J100" s="1005">
        <v>7280.3263104660791</v>
      </c>
      <c r="K100" s="1089">
        <v>2959.4494933618321</v>
      </c>
      <c r="L100" s="1126"/>
      <c r="Q100" s="1005"/>
      <c r="S100" s="1005"/>
      <c r="T100" s="1005"/>
      <c r="U100" s="1005"/>
      <c r="V100" s="1005"/>
      <c r="W100" s="1005"/>
      <c r="X100" s="1005"/>
      <c r="Y100" s="1005"/>
      <c r="Z100" s="1005"/>
      <c r="AA100" s="1005"/>
      <c r="AB100" s="1005"/>
    </row>
    <row r="101" spans="1:28" s="1140" customFormat="1" ht="20.100000000000001" customHeight="1" x14ac:dyDescent="0.25">
      <c r="A101" s="1170">
        <v>42369</v>
      </c>
      <c r="B101" s="1117"/>
      <c r="C101" s="1117"/>
      <c r="D101" s="1088">
        <v>55106.403290000002</v>
      </c>
      <c r="E101" s="1005">
        <v>28843.689279999999</v>
      </c>
      <c r="F101" s="1005">
        <v>26262.71401</v>
      </c>
      <c r="G101" s="1005">
        <v>1831.5524800000001</v>
      </c>
      <c r="H101" s="1005">
        <v>1863.12726</v>
      </c>
      <c r="I101" s="1005">
        <v>178.41183000000001</v>
      </c>
      <c r="J101" s="1005">
        <v>6838.9819100000004</v>
      </c>
      <c r="K101" s="1089">
        <v>3116.3264878065415</v>
      </c>
      <c r="S101" s="1005"/>
      <c r="T101" s="1005"/>
      <c r="U101" s="1005"/>
      <c r="V101" s="1005"/>
      <c r="W101" s="1005"/>
      <c r="X101" s="1005"/>
      <c r="Y101" s="1005"/>
      <c r="Z101" s="1005"/>
      <c r="AA101" s="1005"/>
      <c r="AB101" s="1005"/>
    </row>
    <row r="102" spans="1:28" s="1140" customFormat="1" ht="20.100000000000001" customHeight="1" x14ac:dyDescent="0.25">
      <c r="A102" s="1170">
        <v>42735</v>
      </c>
      <c r="B102" s="1117"/>
      <c r="C102" s="1117"/>
      <c r="D102" s="1088">
        <v>55102.112099999998</v>
      </c>
      <c r="E102" s="1005">
        <v>28833.412919999999</v>
      </c>
      <c r="F102" s="1005">
        <v>26268.69918</v>
      </c>
      <c r="G102" s="1005">
        <v>2239.0728199999999</v>
      </c>
      <c r="H102" s="1005">
        <v>1886.3336400000005</v>
      </c>
      <c r="I102" s="1005">
        <v>188.57323</v>
      </c>
      <c r="J102" s="1005">
        <v>6457.7149499999987</v>
      </c>
      <c r="K102" s="1089">
        <v>3084.2720747612325</v>
      </c>
      <c r="S102" s="1005"/>
      <c r="T102" s="1005"/>
      <c r="U102" s="1005"/>
      <c r="V102" s="1005"/>
      <c r="W102" s="1005"/>
      <c r="X102" s="1005"/>
      <c r="Y102" s="1005"/>
      <c r="Z102" s="1005"/>
      <c r="AA102" s="1005"/>
      <c r="AB102" s="1005"/>
    </row>
    <row r="103" spans="1:28" s="1140" customFormat="1" ht="20.100000000000001" customHeight="1" x14ac:dyDescent="0.25">
      <c r="A103" s="1171">
        <v>43100</v>
      </c>
      <c r="C103" s="1141"/>
      <c r="D103" s="1088">
        <v>53369.18273</v>
      </c>
      <c r="E103" s="1005">
        <v>29340.476579999999</v>
      </c>
      <c r="F103" s="1005">
        <v>24028.706160000002</v>
      </c>
      <c r="G103" s="1005">
        <v>1599.1124500000001</v>
      </c>
      <c r="H103" s="1005">
        <v>2186.560050000006</v>
      </c>
      <c r="I103" s="1005">
        <v>246.11452</v>
      </c>
      <c r="J103" s="1005">
        <v>6133.223759999998</v>
      </c>
      <c r="K103" s="1089">
        <v>2982.4879801714319</v>
      </c>
    </row>
    <row r="104" spans="1:28" s="1140" customFormat="1" ht="20.100000000000001" customHeight="1" x14ac:dyDescent="0.25">
      <c r="A104" s="1171">
        <v>43465</v>
      </c>
      <c r="B104" s="1132"/>
      <c r="C104" s="1141"/>
      <c r="D104" s="1088">
        <v>52292.717700000001</v>
      </c>
      <c r="E104" s="1005">
        <v>29313.023519999999</v>
      </c>
      <c r="F104" s="1005">
        <v>22979.694179999999</v>
      </c>
      <c r="G104" s="1005">
        <v>2074.14626</v>
      </c>
      <c r="H104" s="1005">
        <v>2748.0741899999971</v>
      </c>
      <c r="I104" s="1005">
        <v>215.67572000000001</v>
      </c>
      <c r="J104" s="1005">
        <v>5840.0052700000015</v>
      </c>
      <c r="K104" s="1089">
        <v>2919.041729912075</v>
      </c>
    </row>
    <row r="105" spans="1:28" s="1140" customFormat="1" ht="20.100000000000001" customHeight="1" x14ac:dyDescent="0.25">
      <c r="A105" s="1174">
        <v>43830</v>
      </c>
      <c r="B105" s="1175"/>
      <c r="C105" s="1176"/>
      <c r="D105" s="1223">
        <v>51607.43217</v>
      </c>
      <c r="E105" s="1222">
        <v>30718.54492</v>
      </c>
      <c r="F105" s="1222">
        <v>20888.88725</v>
      </c>
      <c r="G105" s="1222">
        <v>3096.6746199999998</v>
      </c>
      <c r="H105" s="1222">
        <v>3327.06142</v>
      </c>
      <c r="I105" s="1222">
        <v>116.11790000000001</v>
      </c>
      <c r="J105" s="1222">
        <v>5633.8226800000002</v>
      </c>
      <c r="K105" s="1250">
        <v>2878.3243787143479</v>
      </c>
    </row>
    <row r="106" spans="1:28" s="1140" customFormat="1" ht="20.100000000000001" customHeight="1" x14ac:dyDescent="0.25">
      <c r="A106" s="1205">
        <v>44196</v>
      </c>
      <c r="B106" s="1204"/>
      <c r="C106" s="1202"/>
      <c r="D106" s="1088">
        <f>'8.1'!$M$38</f>
        <v>51547.095786458107</v>
      </c>
      <c r="E106" s="1005">
        <f>'8.1'!$M$36+'8.1'!$M$27</f>
        <v>31459.534293569766</v>
      </c>
      <c r="F106" s="1005">
        <f>'8.1'!$M$17</f>
        <v>20087.561492888537</v>
      </c>
      <c r="G106" s="1005">
        <f>'8.1'!$M$67</f>
        <v>2844.8086824248453</v>
      </c>
      <c r="H106" s="1005">
        <f>'4.1_4.2'!$K$47</f>
        <v>3641.8226167256976</v>
      </c>
      <c r="I106" s="1005">
        <f>'8.1'!$M$72</f>
        <v>141.0805729999999</v>
      </c>
      <c r="J106" s="1005">
        <f>'4.1_4.2'!$K$55</f>
        <v>5266.2358520000016</v>
      </c>
      <c r="K106" s="1089">
        <f>D106/'A3'!J19*1000000</f>
        <v>2874.6165913401137</v>
      </c>
    </row>
    <row r="107" spans="1:28" s="1140" customFormat="1" ht="20.100000000000001" customHeight="1" x14ac:dyDescent="0.25">
      <c r="A107" s="1177"/>
      <c r="C107" s="1138"/>
      <c r="D107" s="1329" t="s">
        <v>788</v>
      </c>
      <c r="E107" s="1330"/>
      <c r="F107" s="1330"/>
      <c r="G107" s="1330"/>
      <c r="H107" s="1330"/>
      <c r="I107" s="1330"/>
      <c r="J107" s="1330"/>
      <c r="K107" s="1089"/>
    </row>
    <row r="108" spans="1:28" s="1140" customFormat="1" ht="20.100000000000001" customHeight="1" x14ac:dyDescent="0.25">
      <c r="A108" s="1177"/>
      <c r="C108" s="1138"/>
      <c r="D108" s="1005"/>
      <c r="E108" s="1005"/>
      <c r="F108" s="1005"/>
      <c r="G108" s="1005"/>
      <c r="H108" s="1005"/>
      <c r="I108" s="1005"/>
      <c r="J108" s="1005"/>
      <c r="K108" s="1089"/>
    </row>
    <row r="109" spans="1:28" s="1140" customFormat="1" ht="20.100000000000001" customHeight="1" x14ac:dyDescent="0.25">
      <c r="A109" s="1170">
        <v>40178</v>
      </c>
      <c r="C109" s="1138"/>
      <c r="D109" s="1088" t="s">
        <v>259</v>
      </c>
      <c r="E109" s="1005">
        <v>5455</v>
      </c>
      <c r="F109" s="1005" t="s">
        <v>259</v>
      </c>
      <c r="G109" s="1005" t="s">
        <v>259</v>
      </c>
      <c r="H109" s="1005" t="s">
        <v>259</v>
      </c>
      <c r="I109" s="1005" t="s">
        <v>259</v>
      </c>
      <c r="J109" s="1005">
        <v>1640</v>
      </c>
      <c r="K109" s="1089" t="s">
        <v>259</v>
      </c>
    </row>
    <row r="110" spans="1:28" s="1140" customFormat="1" ht="20.100000000000001" customHeight="1" x14ac:dyDescent="0.25">
      <c r="A110" s="1170">
        <v>40543</v>
      </c>
      <c r="C110" s="1138"/>
      <c r="D110" s="1088">
        <v>10787.612270000023</v>
      </c>
      <c r="E110" s="1005">
        <v>5566.5911199999809</v>
      </c>
      <c r="F110" s="1005">
        <v>5221.0211400000017</v>
      </c>
      <c r="G110" s="1005">
        <v>340.96995000000015</v>
      </c>
      <c r="H110" s="1005" t="s">
        <v>259</v>
      </c>
      <c r="I110" s="1005">
        <v>5.0472900000000003</v>
      </c>
      <c r="J110" s="1005">
        <v>1645.2139910000001</v>
      </c>
      <c r="K110" s="1089">
        <v>2692</v>
      </c>
    </row>
    <row r="111" spans="1:28" s="1140" customFormat="1" ht="20.100000000000001" customHeight="1" x14ac:dyDescent="0.25">
      <c r="A111" s="1170">
        <v>40908</v>
      </c>
      <c r="C111" s="1138"/>
      <c r="D111" s="1088">
        <v>11374.486889999998</v>
      </c>
      <c r="E111" s="1005">
        <v>5776.3289299999997</v>
      </c>
      <c r="F111" s="1005">
        <v>5598.1579599999995</v>
      </c>
      <c r="G111" s="1005">
        <v>493.41466000000014</v>
      </c>
      <c r="H111" s="1005">
        <v>228.96253841919375</v>
      </c>
      <c r="I111" s="1005">
        <v>6.7282900000000003</v>
      </c>
      <c r="J111" s="1005">
        <v>1535.8186599999999</v>
      </c>
      <c r="K111" s="1089">
        <v>2851.1823452841068</v>
      </c>
    </row>
    <row r="112" spans="1:28" s="1140" customFormat="1" ht="20.100000000000001" customHeight="1" x14ac:dyDescent="0.3">
      <c r="A112" s="1170">
        <v>41274</v>
      </c>
      <c r="C112" s="1138"/>
      <c r="D112" s="1088">
        <v>11577.532389999977</v>
      </c>
      <c r="E112" s="1005">
        <v>5592.4976599999782</v>
      </c>
      <c r="F112" s="1005">
        <v>5985.0347299999985</v>
      </c>
      <c r="G112" s="1005">
        <v>361.96788999999944</v>
      </c>
      <c r="H112" s="1005">
        <v>223.43002085861022</v>
      </c>
      <c r="I112" s="1005">
        <v>5.916879999999999</v>
      </c>
      <c r="J112" s="1005">
        <v>1491.0824999999993</v>
      </c>
      <c r="K112" s="1089">
        <v>2902.2460074958021</v>
      </c>
      <c r="L112" s="1121"/>
      <c r="M112" s="1121"/>
      <c r="N112" s="1121"/>
      <c r="O112" s="1121"/>
      <c r="P112" s="1121"/>
      <c r="Q112" s="1121"/>
      <c r="R112" s="1121"/>
    </row>
    <row r="113" spans="1:28" s="1140" customFormat="1" ht="20.100000000000001" customHeight="1" x14ac:dyDescent="0.25">
      <c r="A113" s="1170">
        <v>41639</v>
      </c>
      <c r="B113" s="1117"/>
      <c r="C113" s="1117"/>
      <c r="D113" s="1088">
        <v>11873.56438</v>
      </c>
      <c r="E113" s="1005">
        <v>5907.4939299999996</v>
      </c>
      <c r="F113" s="1005">
        <v>5966.0704500000002</v>
      </c>
      <c r="G113" s="1005">
        <v>1045.8719100000001</v>
      </c>
      <c r="H113" s="1005">
        <v>269.25088024003401</v>
      </c>
      <c r="I113" s="1005">
        <v>5.8431499999999996</v>
      </c>
      <c r="J113" s="1005">
        <v>1314.16983</v>
      </c>
      <c r="K113" s="1089">
        <v>2976.8841454670173</v>
      </c>
    </row>
    <row r="114" spans="1:28" s="1140" customFormat="1" ht="20.100000000000001" customHeight="1" x14ac:dyDescent="0.25">
      <c r="A114" s="1170">
        <v>42004</v>
      </c>
      <c r="B114" s="1117"/>
      <c r="C114" s="1117"/>
      <c r="D114" s="1088">
        <v>12485.045469999999</v>
      </c>
      <c r="E114" s="1005">
        <v>6404.6341199999997</v>
      </c>
      <c r="F114" s="1005">
        <v>6080.4113399999997</v>
      </c>
      <c r="G114" s="1005">
        <v>1200.04258</v>
      </c>
      <c r="H114" s="1005">
        <v>272</v>
      </c>
      <c r="I114" s="1005">
        <v>5.7671200000000002</v>
      </c>
      <c r="J114" s="1005">
        <v>1099.8759010000003</v>
      </c>
      <c r="K114" s="1089">
        <v>3120.696521429621</v>
      </c>
      <c r="N114" s="1005"/>
      <c r="O114" s="1005"/>
      <c r="P114" s="1005"/>
      <c r="Q114" s="1005"/>
      <c r="R114" s="1005"/>
      <c r="S114" s="1005"/>
      <c r="T114" s="1005"/>
      <c r="U114" s="1005"/>
      <c r="V114" s="1005"/>
      <c r="W114" s="1005"/>
      <c r="X114" s="1005"/>
      <c r="Y114" s="1005"/>
      <c r="Z114" s="1005"/>
      <c r="AA114" s="1005"/>
      <c r="AB114" s="1005"/>
    </row>
    <row r="115" spans="1:28" s="1140" customFormat="1" ht="20.100000000000001" customHeight="1" x14ac:dyDescent="0.25">
      <c r="A115" s="1170">
        <v>42369</v>
      </c>
      <c r="B115" s="1117"/>
      <c r="C115" s="1117"/>
      <c r="D115" s="1088">
        <v>12597.22848</v>
      </c>
      <c r="E115" s="1005">
        <v>6645.6358500000006</v>
      </c>
      <c r="F115" s="1005">
        <v>5951.5926200000004</v>
      </c>
      <c r="G115" s="1005">
        <v>1719.9806799999999</v>
      </c>
      <c r="H115" s="1005">
        <v>309.99543999999997</v>
      </c>
      <c r="I115" s="1005">
        <v>5.4486499999999998</v>
      </c>
      <c r="J115" s="1005">
        <v>1007.45045</v>
      </c>
      <c r="K115" s="1089">
        <v>3132.6952204199179</v>
      </c>
      <c r="N115" s="1005"/>
      <c r="O115" s="1005"/>
      <c r="P115" s="1005"/>
      <c r="Q115" s="1005"/>
      <c r="R115" s="1005"/>
      <c r="S115" s="1005"/>
      <c r="T115" s="1005"/>
      <c r="U115" s="1005"/>
      <c r="V115" s="1005"/>
      <c r="W115" s="1005"/>
      <c r="X115" s="1005"/>
      <c r="Y115" s="1005"/>
      <c r="Z115" s="1005"/>
      <c r="AA115" s="1005"/>
      <c r="AB115" s="1005"/>
    </row>
    <row r="116" spans="1:28" s="1140" customFormat="1" ht="20.100000000000001" customHeight="1" x14ac:dyDescent="0.25">
      <c r="A116" s="1170">
        <v>42735</v>
      </c>
      <c r="B116" s="1117"/>
      <c r="C116" s="1117"/>
      <c r="D116" s="1088">
        <v>12727.80147</v>
      </c>
      <c r="E116" s="1005">
        <v>6826.12176</v>
      </c>
      <c r="F116" s="1005">
        <v>5901.6797100000003</v>
      </c>
      <c r="G116" s="1005">
        <v>1871.84608</v>
      </c>
      <c r="H116" s="1005">
        <v>284.57733999999829</v>
      </c>
      <c r="I116" s="1005">
        <v>5.8176100000000002</v>
      </c>
      <c r="J116" s="1005">
        <v>929.32863000000009</v>
      </c>
      <c r="K116" s="1089">
        <v>3140.4934979568461</v>
      </c>
      <c r="N116" s="1005"/>
      <c r="O116" s="1005"/>
      <c r="P116" s="1005"/>
      <c r="Q116" s="1005"/>
      <c r="R116" s="1005"/>
      <c r="S116" s="1005"/>
      <c r="T116" s="1005"/>
      <c r="U116" s="1005"/>
      <c r="V116" s="1005"/>
      <c r="W116" s="1005"/>
      <c r="X116" s="1005"/>
      <c r="Y116" s="1005"/>
      <c r="Z116" s="1005"/>
      <c r="AA116" s="1005"/>
      <c r="AB116" s="1005"/>
    </row>
    <row r="117" spans="1:28" s="1140" customFormat="1" ht="20.100000000000001" customHeight="1" x14ac:dyDescent="0.3">
      <c r="A117" s="1171">
        <v>43100</v>
      </c>
      <c r="C117" s="1141"/>
      <c r="D117" s="1088">
        <v>13297.315570000001</v>
      </c>
      <c r="E117" s="1005">
        <v>7767.0861999999997</v>
      </c>
      <c r="F117" s="1005">
        <v>5530.22937</v>
      </c>
      <c r="G117" s="1005">
        <v>2354.6047100000001</v>
      </c>
      <c r="H117" s="1005">
        <v>281.99239999999298</v>
      </c>
      <c r="I117" s="1005">
        <v>5.2984400000000003</v>
      </c>
      <c r="J117" s="1005">
        <v>881.75684000000012</v>
      </c>
      <c r="K117" s="1089">
        <v>3267.0172425230398</v>
      </c>
      <c r="M117" s="1163"/>
    </row>
    <row r="118" spans="1:28" s="1140" customFormat="1" ht="20.100000000000001" customHeight="1" x14ac:dyDescent="0.3">
      <c r="A118" s="1171">
        <v>43465</v>
      </c>
      <c r="C118" s="1141"/>
      <c r="D118" s="1088">
        <v>12643.523380000001</v>
      </c>
      <c r="E118" s="1005">
        <v>7323.7944200000002</v>
      </c>
      <c r="F118" s="1005">
        <v>5319.7289600000004</v>
      </c>
      <c r="G118" s="1005">
        <v>2493.1384400000002</v>
      </c>
      <c r="H118" s="1005">
        <v>351.86105000000288</v>
      </c>
      <c r="I118" s="1005">
        <v>6.7121599999999999</v>
      </c>
      <c r="J118" s="1005">
        <v>856.66906000000017</v>
      </c>
      <c r="K118" s="1089">
        <v>3100.3435370946891</v>
      </c>
      <c r="M118" s="1163"/>
    </row>
    <row r="119" spans="1:28" s="1140" customFormat="1" ht="20.100000000000001" customHeight="1" x14ac:dyDescent="0.3">
      <c r="A119" s="1174">
        <v>43830</v>
      </c>
      <c r="B119" s="1175"/>
      <c r="C119" s="1176"/>
      <c r="D119" s="1223">
        <v>13096.227440000001</v>
      </c>
      <c r="E119" s="1222">
        <v>7883.0070500000002</v>
      </c>
      <c r="F119" s="1222">
        <v>5213.2203900000004</v>
      </c>
      <c r="G119" s="1222">
        <v>1457.4927299999999</v>
      </c>
      <c r="H119" s="1222">
        <v>355.16534000000001</v>
      </c>
      <c r="I119" s="1222">
        <v>4.8126600000000002</v>
      </c>
      <c r="J119" s="1222">
        <v>817.66467999999998</v>
      </c>
      <c r="K119" s="1250">
        <v>3202.3380976881463</v>
      </c>
      <c r="M119" s="1163"/>
    </row>
    <row r="120" spans="1:28" s="1140" customFormat="1" ht="20.100000000000001" customHeight="1" x14ac:dyDescent="0.3">
      <c r="A120" s="1205">
        <v>44196</v>
      </c>
      <c r="B120" s="1204"/>
      <c r="C120" s="1202"/>
      <c r="D120" s="1088">
        <f>'8.1'!$N$38</f>
        <v>13024.346931092181</v>
      </c>
      <c r="E120" s="1005">
        <f>'8.1'!$N$36+'8.1'!$N$27</f>
        <v>7856.8807030921425</v>
      </c>
      <c r="F120" s="1005">
        <f>'8.1'!$N$17</f>
        <v>5167.4662279999966</v>
      </c>
      <c r="G120" s="1005">
        <f>'8.1'!$N$67</f>
        <v>1302.1883739999967</v>
      </c>
      <c r="H120" s="1005">
        <f>'4.1_4.2'!$N$47</f>
        <v>366.00977744920272</v>
      </c>
      <c r="I120" s="1005">
        <f>'8.1'!$N$72</f>
        <v>4.7823410000000113</v>
      </c>
      <c r="J120" s="1005">
        <f>'4.1_4.2'!$N$55</f>
        <v>813.49125200000003</v>
      </c>
      <c r="K120" s="1089">
        <f>D120/'A3'!L19*1000000</f>
        <v>3182.3749724731365</v>
      </c>
      <c r="M120" s="1163"/>
    </row>
    <row r="121" spans="1:28" s="1140" customFormat="1" ht="20.100000000000001" customHeight="1" x14ac:dyDescent="0.3">
      <c r="A121" s="1177"/>
      <c r="C121" s="1138"/>
      <c r="D121" s="1329" t="s">
        <v>250</v>
      </c>
      <c r="E121" s="1330"/>
      <c r="F121" s="1330"/>
      <c r="G121" s="1330"/>
      <c r="H121" s="1330"/>
      <c r="I121" s="1330"/>
      <c r="J121" s="1330"/>
      <c r="K121" s="1089"/>
      <c r="M121" s="1163"/>
    </row>
    <row r="122" spans="1:28" s="1140" customFormat="1" ht="20.100000000000001" customHeight="1" x14ac:dyDescent="0.25">
      <c r="A122" s="1177"/>
      <c r="C122" s="1138"/>
      <c r="D122" s="1005"/>
      <c r="E122" s="1005"/>
      <c r="F122" s="1005"/>
      <c r="G122" s="1005"/>
      <c r="H122" s="1005"/>
      <c r="I122" s="1005"/>
      <c r="J122" s="1005"/>
      <c r="K122" s="1089"/>
    </row>
    <row r="123" spans="1:28" s="1140" customFormat="1" ht="20.100000000000001" customHeight="1" x14ac:dyDescent="0.25">
      <c r="A123" s="1170">
        <v>40178</v>
      </c>
      <c r="C123" s="1138"/>
      <c r="D123" s="1088" t="s">
        <v>259</v>
      </c>
      <c r="E123" s="1005">
        <v>1048</v>
      </c>
      <c r="F123" s="1005" t="s">
        <v>259</v>
      </c>
      <c r="G123" s="1005" t="s">
        <v>259</v>
      </c>
      <c r="H123" s="1005" t="s">
        <v>259</v>
      </c>
      <c r="I123" s="1005" t="s">
        <v>259</v>
      </c>
      <c r="J123" s="1005">
        <v>282</v>
      </c>
      <c r="K123" s="1089" t="s">
        <v>259</v>
      </c>
    </row>
    <row r="124" spans="1:28" s="1140" customFormat="1" ht="20.100000000000001" customHeight="1" x14ac:dyDescent="0.25">
      <c r="A124" s="1170">
        <v>40543</v>
      </c>
      <c r="C124" s="1138"/>
      <c r="D124" s="1088">
        <v>2750.2605900000003</v>
      </c>
      <c r="E124" s="1005">
        <v>1109.5239800000008</v>
      </c>
      <c r="F124" s="1005">
        <v>1640.7365900000007</v>
      </c>
      <c r="G124" s="1005">
        <v>51.946950000000001</v>
      </c>
      <c r="H124" s="1005" t="s">
        <v>259</v>
      </c>
      <c r="I124" s="1005">
        <v>8.7974700000000006</v>
      </c>
      <c r="J124" s="1005">
        <v>282.64022899999998</v>
      </c>
      <c r="K124" s="1089">
        <v>2697</v>
      </c>
    </row>
    <row r="125" spans="1:28" s="1140" customFormat="1" ht="20.100000000000001" customHeight="1" x14ac:dyDescent="0.25">
      <c r="A125" s="1170">
        <v>40908</v>
      </c>
      <c r="C125" s="1138"/>
      <c r="D125" s="1088">
        <v>2910.9534599999984</v>
      </c>
      <c r="E125" s="1005">
        <v>1130.73983</v>
      </c>
      <c r="F125" s="1005">
        <v>1780.21363</v>
      </c>
      <c r="G125" s="1005">
        <v>53.943639999999988</v>
      </c>
      <c r="H125" s="1005">
        <v>39.575025360720169</v>
      </c>
      <c r="I125" s="1005">
        <v>8.6923899999999996</v>
      </c>
      <c r="J125" s="1005">
        <v>347.97928000000002</v>
      </c>
      <c r="K125" s="1089">
        <v>2913.7564937469829</v>
      </c>
    </row>
    <row r="126" spans="1:28" s="1140" customFormat="1" ht="20.100000000000001" customHeight="1" x14ac:dyDescent="0.25">
      <c r="A126" s="1170">
        <v>41274</v>
      </c>
      <c r="C126" s="1138"/>
      <c r="D126" s="1088">
        <v>3106.6979999999985</v>
      </c>
      <c r="E126" s="1005">
        <v>1234.4453999999982</v>
      </c>
      <c r="F126" s="1005">
        <v>1872.2526000000003</v>
      </c>
      <c r="G126" s="1005">
        <v>78.098779999999962</v>
      </c>
      <c r="H126" s="1005">
        <v>61.015248361354551</v>
      </c>
      <c r="I126" s="1005">
        <v>8.3732699999999998</v>
      </c>
      <c r="J126" s="1005">
        <v>385.38533000000001</v>
      </c>
      <c r="K126" s="1089">
        <v>3120.0142206939199</v>
      </c>
    </row>
    <row r="127" spans="1:28" s="1140" customFormat="1" ht="20.100000000000001" customHeight="1" x14ac:dyDescent="0.25">
      <c r="A127" s="1170">
        <v>41639</v>
      </c>
      <c r="B127" s="1117"/>
      <c r="C127" s="1117"/>
      <c r="D127" s="1088">
        <v>3240.88537</v>
      </c>
      <c r="E127" s="1005">
        <v>1299.9297200000001</v>
      </c>
      <c r="F127" s="1005">
        <v>1940.9556600000001</v>
      </c>
      <c r="G127" s="1005">
        <v>62.752980000000001</v>
      </c>
      <c r="H127" s="1005">
        <v>34.129423840034562</v>
      </c>
      <c r="I127" s="1005">
        <v>7.50413</v>
      </c>
      <c r="J127" s="1005">
        <v>388.77638000000002</v>
      </c>
      <c r="K127" s="1089">
        <v>3267.6869382676714</v>
      </c>
    </row>
    <row r="128" spans="1:28" s="1140" customFormat="1" ht="20.100000000000001" customHeight="1" x14ac:dyDescent="0.25">
      <c r="A128" s="1170">
        <v>42004</v>
      </c>
      <c r="B128" s="1117"/>
      <c r="C128" s="1117"/>
      <c r="D128" s="1088">
        <v>3626.5890399999998</v>
      </c>
      <c r="E128" s="1005">
        <v>1638.4186999999999</v>
      </c>
      <c r="F128" s="1005">
        <v>1988.1703299999999</v>
      </c>
      <c r="G128" s="1005">
        <v>65.047470000000004</v>
      </c>
      <c r="H128" s="1005">
        <v>34.128889999999998</v>
      </c>
      <c r="I128" s="1005">
        <v>7.9240399999999998</v>
      </c>
      <c r="J128" s="1005">
        <v>399.35608000000002</v>
      </c>
      <c r="K128" s="1089">
        <v>3665.2686197441599</v>
      </c>
      <c r="N128" s="1005"/>
      <c r="O128" s="1005"/>
      <c r="P128" s="1005"/>
      <c r="Q128" s="1005"/>
      <c r="R128" s="1005"/>
      <c r="S128" s="1005"/>
      <c r="T128" s="1005"/>
      <c r="U128" s="1005"/>
      <c r="V128" s="1005"/>
      <c r="W128" s="1005"/>
      <c r="X128" s="1005"/>
      <c r="Y128" s="1005"/>
      <c r="Z128" s="1005"/>
      <c r="AA128" s="1005"/>
      <c r="AB128" s="1005"/>
    </row>
    <row r="129" spans="1:28" s="1140" customFormat="1" ht="20.100000000000001" customHeight="1" x14ac:dyDescent="0.25">
      <c r="A129" s="1170">
        <v>42369</v>
      </c>
      <c r="B129" s="1117"/>
      <c r="C129" s="1117"/>
      <c r="D129" s="1088">
        <v>3772.9424100000001</v>
      </c>
      <c r="E129" s="1005">
        <v>1670.11419</v>
      </c>
      <c r="F129" s="1005">
        <v>2102.8282300000001</v>
      </c>
      <c r="G129" s="1005">
        <v>66.937250000000006</v>
      </c>
      <c r="H129" s="1005">
        <v>35.544280000000001</v>
      </c>
      <c r="I129" s="1005">
        <v>7.9939200000000001</v>
      </c>
      <c r="J129" s="1005">
        <v>388.46618000000001</v>
      </c>
      <c r="K129" s="1089">
        <v>3813.8921702317789</v>
      </c>
      <c r="N129" s="1005"/>
      <c r="O129" s="1005"/>
      <c r="P129" s="1005"/>
      <c r="Q129" s="1005"/>
      <c r="R129" s="1005"/>
      <c r="S129" s="1005"/>
      <c r="T129" s="1005"/>
      <c r="U129" s="1005"/>
      <c r="V129" s="1005"/>
      <c r="W129" s="1005"/>
      <c r="X129" s="1005"/>
      <c r="Y129" s="1005"/>
      <c r="Z129" s="1005"/>
      <c r="AA129" s="1005"/>
      <c r="AB129" s="1005"/>
    </row>
    <row r="130" spans="1:28" s="1140" customFormat="1" ht="20.100000000000001" customHeight="1" x14ac:dyDescent="0.25">
      <c r="A130" s="1170">
        <v>42735</v>
      </c>
      <c r="B130" s="1117"/>
      <c r="C130" s="1117"/>
      <c r="D130" s="1088">
        <v>3767.0426400000001</v>
      </c>
      <c r="E130" s="1005">
        <v>1605.7691400000001</v>
      </c>
      <c r="F130" s="1005">
        <v>2161.2734999999998</v>
      </c>
      <c r="G130" s="1005">
        <v>62.951729999999998</v>
      </c>
      <c r="H130" s="1005">
        <v>48.03767000000002</v>
      </c>
      <c r="I130" s="1005">
        <v>7.7550100000000004</v>
      </c>
      <c r="J130" s="1005">
        <v>351.25454000000013</v>
      </c>
      <c r="K130" s="1089">
        <v>3783.7022811438769</v>
      </c>
      <c r="N130" s="1005"/>
      <c r="O130" s="1005"/>
      <c r="P130" s="1005"/>
      <c r="Q130" s="1005"/>
      <c r="R130" s="1005"/>
      <c r="S130" s="1005"/>
      <c r="T130" s="1005"/>
      <c r="U130" s="1005"/>
      <c r="V130" s="1005"/>
      <c r="W130" s="1005"/>
      <c r="X130" s="1005"/>
      <c r="Y130" s="1005"/>
      <c r="Z130" s="1005"/>
      <c r="AA130" s="1005"/>
      <c r="AB130" s="1005"/>
    </row>
    <row r="131" spans="1:28" s="1140" customFormat="1" ht="20.100000000000001" customHeight="1" x14ac:dyDescent="0.25">
      <c r="A131" s="1171">
        <v>43100</v>
      </c>
      <c r="C131" s="1141"/>
      <c r="D131" s="1088">
        <v>3662.1657399999999</v>
      </c>
      <c r="E131" s="1005">
        <v>1622.19191</v>
      </c>
      <c r="F131" s="1005">
        <v>2039.9738299999999</v>
      </c>
      <c r="G131" s="1005">
        <v>49.66677</v>
      </c>
      <c r="H131" s="1005">
        <v>40.727359999999983</v>
      </c>
      <c r="I131" s="1005">
        <v>7.9454599999999997</v>
      </c>
      <c r="J131" s="1005">
        <v>325.48182999999995</v>
      </c>
      <c r="K131" s="1089">
        <v>3678.7754109805774</v>
      </c>
    </row>
    <row r="132" spans="1:28" s="1140" customFormat="1" ht="20.100000000000001" customHeight="1" x14ac:dyDescent="0.25">
      <c r="A132" s="1171">
        <v>43465</v>
      </c>
      <c r="C132" s="1141"/>
      <c r="D132" s="1088">
        <v>3623.6121600000001</v>
      </c>
      <c r="E132" s="1005">
        <v>1686.46586</v>
      </c>
      <c r="F132" s="1005">
        <v>1937.1463100000001</v>
      </c>
      <c r="G132" s="1005">
        <v>35.748809999999999</v>
      </c>
      <c r="H132" s="1005">
        <v>45.049080000000224</v>
      </c>
      <c r="I132" s="1005">
        <v>11.235760000000001</v>
      </c>
      <c r="J132" s="1005">
        <v>294.15523000000013</v>
      </c>
      <c r="K132" s="1089">
        <v>3652.0249138295944</v>
      </c>
    </row>
    <row r="133" spans="1:28" s="1140" customFormat="1" ht="20.100000000000001" customHeight="1" x14ac:dyDescent="0.25">
      <c r="A133" s="1174">
        <v>43830</v>
      </c>
      <c r="B133" s="1175"/>
      <c r="C133" s="1176"/>
      <c r="D133" s="1223">
        <v>3602.9113000000002</v>
      </c>
      <c r="E133" s="1222">
        <v>1686.11537</v>
      </c>
      <c r="F133" s="1222">
        <v>1916.79593</v>
      </c>
      <c r="G133" s="1222">
        <v>37.06156</v>
      </c>
      <c r="H133" s="1222">
        <v>63.456200000000003</v>
      </c>
      <c r="I133" s="1222">
        <v>8.1968899999999998</v>
      </c>
      <c r="J133" s="1222">
        <v>282.22286000000003</v>
      </c>
      <c r="K133" s="1250">
        <v>3645.7193363856386</v>
      </c>
    </row>
    <row r="134" spans="1:28" s="1140" customFormat="1" ht="20.100000000000001" customHeight="1" x14ac:dyDescent="0.25">
      <c r="A134" s="1205">
        <v>44196</v>
      </c>
      <c r="B134" s="1204"/>
      <c r="C134" s="1202"/>
      <c r="D134" s="1088">
        <f>'8.1'!$O$38</f>
        <v>3110.180043435279</v>
      </c>
      <c r="E134" s="1005">
        <f>'8.1'!$O$36+'8.1'!$O$27</f>
        <v>1736.9232364352806</v>
      </c>
      <c r="F134" s="1005">
        <f>'8.1'!$O$17</f>
        <v>1373.256807</v>
      </c>
      <c r="G134" s="1005">
        <f>'8.1'!$O$67</f>
        <v>41.958264000000014</v>
      </c>
      <c r="H134" s="1005">
        <f>'4.1_4.2'!$O$47</f>
        <v>53.11279741479153</v>
      </c>
      <c r="I134" s="1005">
        <f>'8.1'!$O$72</f>
        <v>0.57231200000000004</v>
      </c>
      <c r="J134" s="1005">
        <f>'4.1_4.2'!$O$55</f>
        <v>156.37351600000002</v>
      </c>
      <c r="K134" s="1089">
        <f>D134/'A3'!M19*1000000</f>
        <v>3158.0209020809025</v>
      </c>
    </row>
    <row r="135" spans="1:28" s="1140" customFormat="1" ht="20.100000000000001" customHeight="1" x14ac:dyDescent="0.25">
      <c r="A135" s="1177"/>
      <c r="C135" s="1138"/>
      <c r="D135" s="1329" t="s">
        <v>251</v>
      </c>
      <c r="E135" s="1330"/>
      <c r="F135" s="1330"/>
      <c r="G135" s="1330"/>
      <c r="H135" s="1330"/>
      <c r="I135" s="1330"/>
      <c r="J135" s="1330"/>
      <c r="K135" s="1089"/>
    </row>
    <row r="136" spans="1:28" s="1140" customFormat="1" ht="20.100000000000001" customHeight="1" x14ac:dyDescent="0.25">
      <c r="A136" s="1177"/>
      <c r="C136" s="1138"/>
      <c r="D136" s="1005"/>
      <c r="E136" s="1005"/>
      <c r="F136" s="1005"/>
      <c r="G136" s="1005"/>
      <c r="H136" s="1005"/>
      <c r="I136" s="1005"/>
      <c r="J136" s="1005"/>
      <c r="K136" s="1089"/>
    </row>
    <row r="137" spans="1:28" s="1140" customFormat="1" ht="20.100000000000001" customHeight="1" x14ac:dyDescent="0.25">
      <c r="A137" s="1170">
        <v>40178</v>
      </c>
      <c r="C137" s="1138"/>
      <c r="D137" s="1088" t="s">
        <v>259</v>
      </c>
      <c r="E137" s="1005">
        <v>3707</v>
      </c>
      <c r="F137" s="1005" t="s">
        <v>259</v>
      </c>
      <c r="G137" s="1005" t="s">
        <v>259</v>
      </c>
      <c r="H137" s="1005" t="s">
        <v>259</v>
      </c>
      <c r="I137" s="1005" t="s">
        <v>259</v>
      </c>
      <c r="J137" s="1005">
        <v>943</v>
      </c>
      <c r="K137" s="1089" t="s">
        <v>259</v>
      </c>
    </row>
    <row r="138" spans="1:28" s="1140" customFormat="1" ht="20.100000000000001" customHeight="1" x14ac:dyDescent="0.25">
      <c r="A138" s="1170">
        <v>40543</v>
      </c>
      <c r="C138" s="1138"/>
      <c r="D138" s="1088">
        <v>3694.3106599999969</v>
      </c>
      <c r="E138" s="1005">
        <v>3646.6893499999969</v>
      </c>
      <c r="F138" s="1005">
        <v>47.621300000000005</v>
      </c>
      <c r="G138" s="1005">
        <v>33.339810000000007</v>
      </c>
      <c r="H138" s="1005" t="s">
        <v>259</v>
      </c>
      <c r="I138" s="1005">
        <v>77.905540000000002</v>
      </c>
      <c r="J138" s="1005">
        <v>1314.2344300000002</v>
      </c>
      <c r="K138" s="1089">
        <v>889</v>
      </c>
      <c r="N138" s="1126"/>
      <c r="O138" s="1144"/>
      <c r="P138" s="1144"/>
    </row>
    <row r="139" spans="1:28" s="1140" customFormat="1" ht="20.100000000000001" customHeight="1" x14ac:dyDescent="0.25">
      <c r="A139" s="1170">
        <v>40908</v>
      </c>
      <c r="C139" s="1138"/>
      <c r="D139" s="1088">
        <v>3464.69697</v>
      </c>
      <c r="E139" s="1005">
        <v>3412.6356200000032</v>
      </c>
      <c r="F139" s="1005">
        <v>52.061350000000004</v>
      </c>
      <c r="G139" s="1005">
        <v>14.928449999999996</v>
      </c>
      <c r="H139" s="1005">
        <v>120.94292179515996</v>
      </c>
      <c r="I139" s="1005">
        <v>65.294740000000004</v>
      </c>
      <c r="J139" s="1005">
        <v>1404.4805699999999</v>
      </c>
      <c r="K139" s="1089">
        <v>854.45559759291257</v>
      </c>
      <c r="N139" s="1126"/>
      <c r="O139" s="1144"/>
      <c r="P139" s="1144"/>
    </row>
    <row r="140" spans="1:28" s="1140" customFormat="1" ht="20.100000000000001" customHeight="1" x14ac:dyDescent="0.25">
      <c r="A140" s="1170">
        <v>41274</v>
      </c>
      <c r="C140" s="1138"/>
      <c r="D140" s="1088">
        <v>4346.8484999999973</v>
      </c>
      <c r="E140" s="1005">
        <v>4252.3149099999973</v>
      </c>
      <c r="F140" s="1005">
        <v>94.533590000000018</v>
      </c>
      <c r="G140" s="1005">
        <v>543.04325000000017</v>
      </c>
      <c r="H140" s="1005">
        <v>166.649868575147</v>
      </c>
      <c r="I140" s="1005">
        <v>37.232150000000004</v>
      </c>
      <c r="J140" s="1005">
        <v>1323.13355</v>
      </c>
      <c r="K140" s="1089">
        <v>1074.3360423758402</v>
      </c>
      <c r="N140" s="1126"/>
      <c r="O140" s="1144"/>
      <c r="P140" s="1144"/>
    </row>
    <row r="141" spans="1:28" s="1140" customFormat="1" ht="20.100000000000001" customHeight="1" x14ac:dyDescent="0.25">
      <c r="A141" s="1170">
        <v>41639</v>
      </c>
      <c r="B141" s="1117"/>
      <c r="C141" s="1117"/>
      <c r="D141" s="1088">
        <v>4314.8404799999998</v>
      </c>
      <c r="E141" s="1005">
        <v>4208.8613500000001</v>
      </c>
      <c r="F141" s="1005">
        <v>105.97913</v>
      </c>
      <c r="G141" s="1005">
        <v>575.12489000000005</v>
      </c>
      <c r="H141" s="1005">
        <v>271.88165438222768</v>
      </c>
      <c r="I141" s="1005">
        <v>27.983450000000001</v>
      </c>
      <c r="J141" s="1005">
        <v>1689.27891</v>
      </c>
      <c r="K141" s="1089">
        <v>1067.5903656489916</v>
      </c>
      <c r="N141" s="1126"/>
      <c r="O141" s="1144"/>
      <c r="P141" s="1144"/>
    </row>
    <row r="142" spans="1:28" s="1140" customFormat="1" ht="20.100000000000001" customHeight="1" x14ac:dyDescent="0.25">
      <c r="A142" s="1170">
        <v>42004</v>
      </c>
      <c r="B142" s="1117"/>
      <c r="C142" s="1117"/>
      <c r="D142" s="1088">
        <v>4323.4390199999998</v>
      </c>
      <c r="E142" s="1005">
        <v>4223.2638199999992</v>
      </c>
      <c r="F142" s="1005">
        <v>100.17521000000001</v>
      </c>
      <c r="G142" s="1005">
        <v>622.10958000000005</v>
      </c>
      <c r="H142" s="1005">
        <v>224</v>
      </c>
      <c r="I142" s="1005">
        <v>34.391820000000003</v>
      </c>
      <c r="J142" s="1005">
        <v>1638.3228450000006</v>
      </c>
      <c r="K142" s="1089">
        <v>1068.6918962423586</v>
      </c>
      <c r="L142" s="1005"/>
      <c r="N142" s="1126"/>
      <c r="O142" s="1126"/>
      <c r="P142" s="1126"/>
      <c r="Q142" s="1005"/>
      <c r="R142" s="1005"/>
      <c r="S142" s="1005"/>
      <c r="T142" s="1005"/>
      <c r="U142" s="1005"/>
      <c r="V142" s="1005"/>
      <c r="W142" s="1005"/>
      <c r="X142" s="1005"/>
      <c r="Y142" s="1005"/>
      <c r="Z142" s="1005"/>
      <c r="AA142" s="1005"/>
      <c r="AB142" s="1005"/>
    </row>
    <row r="143" spans="1:28" s="1140" customFormat="1" ht="20.100000000000001" customHeight="1" x14ac:dyDescent="0.25">
      <c r="A143" s="1170">
        <v>42369</v>
      </c>
      <c r="B143" s="1117"/>
      <c r="C143" s="1117"/>
      <c r="D143" s="1088">
        <v>4247.7203399999999</v>
      </c>
      <c r="E143" s="1005">
        <v>4147.2321199999997</v>
      </c>
      <c r="F143" s="1005">
        <v>100.48822</v>
      </c>
      <c r="G143" s="1005">
        <v>633.32611999999995</v>
      </c>
      <c r="H143" s="1005">
        <v>285.03422999999998</v>
      </c>
      <c r="I143" s="1005">
        <v>28.196380000000001</v>
      </c>
      <c r="J143" s="1005">
        <v>1209.2832699999999</v>
      </c>
      <c r="K143" s="1089">
        <v>1047.2972478529978</v>
      </c>
      <c r="L143" s="1005"/>
      <c r="N143" s="1126"/>
      <c r="O143" s="1144"/>
      <c r="P143" s="1144"/>
      <c r="Q143" s="1005"/>
      <c r="R143" s="1005"/>
      <c r="S143" s="1005"/>
      <c r="T143" s="1005"/>
      <c r="U143" s="1005"/>
      <c r="V143" s="1005"/>
      <c r="W143" s="1005"/>
      <c r="X143" s="1005"/>
      <c r="Y143" s="1005"/>
      <c r="Z143" s="1005"/>
      <c r="AA143" s="1005"/>
      <c r="AB143" s="1005"/>
    </row>
    <row r="144" spans="1:28" s="1140" customFormat="1" ht="20.100000000000001" customHeight="1" x14ac:dyDescent="0.25">
      <c r="A144" s="1170">
        <v>42735</v>
      </c>
      <c r="B144" s="1117"/>
      <c r="C144" s="1117"/>
      <c r="D144" s="1088">
        <v>3457.0450900000001</v>
      </c>
      <c r="E144" s="1005">
        <v>3332.2273599999999</v>
      </c>
      <c r="F144" s="1005">
        <v>124.81773</v>
      </c>
      <c r="G144" s="1005">
        <v>413.62517000000003</v>
      </c>
      <c r="H144" s="1005">
        <v>321.3344799999968</v>
      </c>
      <c r="I144" s="1005">
        <v>30.848379999999999</v>
      </c>
      <c r="J144" s="1005">
        <v>1126.9893399999994</v>
      </c>
      <c r="K144" s="1089">
        <v>846.30873684254345</v>
      </c>
      <c r="L144" s="1005"/>
      <c r="N144" s="1126"/>
      <c r="O144" s="1144"/>
      <c r="P144" s="1144"/>
      <c r="Q144" s="1005"/>
      <c r="R144" s="1005"/>
      <c r="S144" s="1005"/>
      <c r="T144" s="1005"/>
      <c r="U144" s="1005"/>
      <c r="V144" s="1005"/>
      <c r="W144" s="1005"/>
      <c r="X144" s="1005"/>
      <c r="Y144" s="1005"/>
      <c r="Z144" s="1005"/>
      <c r="AA144" s="1005"/>
      <c r="AB144" s="1005"/>
    </row>
    <row r="145" spans="1:28" s="1140" customFormat="1" ht="20.100000000000001" customHeight="1" x14ac:dyDescent="0.25">
      <c r="A145" s="1171">
        <v>43100</v>
      </c>
      <c r="C145" s="1141"/>
      <c r="D145" s="1088">
        <v>3123.6949500000001</v>
      </c>
      <c r="E145" s="1005">
        <v>2999.4755</v>
      </c>
      <c r="F145" s="1005">
        <v>124.21944999999999</v>
      </c>
      <c r="G145" s="1005">
        <v>444.30768999999998</v>
      </c>
      <c r="H145" s="1005">
        <v>343.37277999999583</v>
      </c>
      <c r="I145" s="1005">
        <v>21.305910000000001</v>
      </c>
      <c r="J145" s="1005">
        <v>1064.6897099999994</v>
      </c>
      <c r="K145" s="1089">
        <v>766.08768342283349</v>
      </c>
      <c r="N145" s="1126"/>
      <c r="O145" s="1144"/>
      <c r="P145" s="1144"/>
    </row>
    <row r="146" spans="1:28" s="1140" customFormat="1" ht="20.100000000000001" customHeight="1" x14ac:dyDescent="0.25">
      <c r="A146" s="1171">
        <v>43465</v>
      </c>
      <c r="B146" s="1132"/>
      <c r="C146" s="1141"/>
      <c r="D146" s="1005">
        <v>2833.2232800000002</v>
      </c>
      <c r="E146" s="1005">
        <v>2738.27558</v>
      </c>
      <c r="F146" s="1005">
        <v>94.947699999999998</v>
      </c>
      <c r="G146" s="1005">
        <v>426.86662999999999</v>
      </c>
      <c r="H146" s="1005">
        <v>352.74252000000001</v>
      </c>
      <c r="I146" s="1005">
        <v>15.11556</v>
      </c>
      <c r="J146" s="1005">
        <v>992.09577000000002</v>
      </c>
      <c r="K146" s="1089">
        <v>695.22481744731999</v>
      </c>
      <c r="N146" s="1126"/>
      <c r="O146" s="1144"/>
      <c r="P146" s="1144"/>
    </row>
    <row r="147" spans="1:28" s="1140" customFormat="1" ht="20.100000000000001" customHeight="1" x14ac:dyDescent="0.25">
      <c r="A147" s="1174">
        <v>43830</v>
      </c>
      <c r="B147" s="1175"/>
      <c r="C147" s="1176"/>
      <c r="D147" s="1223">
        <v>2630.7679899999998</v>
      </c>
      <c r="E147" s="1222">
        <v>2555.8837899999999</v>
      </c>
      <c r="F147" s="1222">
        <v>74.884200000000007</v>
      </c>
      <c r="G147" s="1222">
        <v>546.93311000000006</v>
      </c>
      <c r="H147" s="1222">
        <v>350.14330999999999</v>
      </c>
      <c r="I147" s="1222">
        <v>10.682460000000001</v>
      </c>
      <c r="J147" s="1222">
        <v>968.54372000000001</v>
      </c>
      <c r="K147" s="1250">
        <v>645.95816725875204</v>
      </c>
      <c r="N147" s="1126"/>
      <c r="O147" s="1144"/>
      <c r="P147" s="1144"/>
    </row>
    <row r="148" spans="1:28" s="1140" customFormat="1" ht="20.100000000000001" customHeight="1" x14ac:dyDescent="0.25">
      <c r="A148" s="1205">
        <v>44196</v>
      </c>
      <c r="B148" s="1204"/>
      <c r="C148" s="1202"/>
      <c r="D148" s="1005">
        <f>'8.1'!$P$38</f>
        <v>2335.9745988082727</v>
      </c>
      <c r="E148" s="1005">
        <f>'8.1'!$P$28+'8.1'!$P$36</f>
        <v>2255.8864248924706</v>
      </c>
      <c r="F148" s="1005">
        <f>'8.1'!$P$17</f>
        <v>80.088173915800084</v>
      </c>
      <c r="G148" s="1005">
        <f>'8.1'!$P$67</f>
        <v>240.36058189547998</v>
      </c>
      <c r="H148" s="1005">
        <f>'8.1'!$P$71</f>
        <v>427.13297040246425</v>
      </c>
      <c r="I148" s="1005">
        <f>'8.1'!$P$72</f>
        <v>7.4467570000000016</v>
      </c>
      <c r="J148" s="1005">
        <f>'8.1'!$P$76</f>
        <v>916.44402700000035</v>
      </c>
      <c r="K148" s="1089">
        <f>D148/'A3'!N19*1000000</f>
        <v>574.88177359065628</v>
      </c>
      <c r="N148" s="1126"/>
      <c r="O148" s="1144"/>
      <c r="P148" s="1144"/>
    </row>
    <row r="149" spans="1:28" s="1140" customFormat="1" ht="20.100000000000001" customHeight="1" x14ac:dyDescent="0.25">
      <c r="A149" s="1177"/>
      <c r="C149" s="1138"/>
      <c r="D149" s="1329" t="s">
        <v>1</v>
      </c>
      <c r="E149" s="1330"/>
      <c r="F149" s="1330"/>
      <c r="G149" s="1330"/>
      <c r="H149" s="1330"/>
      <c r="I149" s="1330"/>
      <c r="J149" s="1330"/>
      <c r="K149" s="1089"/>
      <c r="N149" s="1126"/>
      <c r="O149" s="1144"/>
      <c r="P149" s="1144"/>
    </row>
    <row r="150" spans="1:28" s="1140" customFormat="1" ht="20.100000000000001" customHeight="1" x14ac:dyDescent="0.25">
      <c r="A150" s="1177"/>
      <c r="C150" s="1138"/>
      <c r="D150" s="1005"/>
      <c r="E150" s="1005"/>
      <c r="F150" s="1005"/>
      <c r="G150" s="1005"/>
      <c r="H150" s="1005"/>
      <c r="I150" s="1005"/>
      <c r="J150" s="1005"/>
      <c r="K150" s="1089"/>
    </row>
    <row r="151" spans="1:28" s="1140" customFormat="1" ht="20.100000000000001" customHeight="1" x14ac:dyDescent="0.25">
      <c r="A151" s="1170">
        <v>40178</v>
      </c>
      <c r="C151" s="1138"/>
      <c r="D151" s="1088" t="s">
        <v>259</v>
      </c>
      <c r="E151" s="1005">
        <v>2835</v>
      </c>
      <c r="F151" s="1005" t="s">
        <v>259</v>
      </c>
      <c r="G151" s="1005" t="s">
        <v>259</v>
      </c>
      <c r="H151" s="1005" t="s">
        <v>259</v>
      </c>
      <c r="I151" s="1005" t="s">
        <v>259</v>
      </c>
      <c r="J151" s="1005">
        <v>302</v>
      </c>
      <c r="K151" s="1089" t="s">
        <v>259</v>
      </c>
    </row>
    <row r="152" spans="1:28" s="1140" customFormat="1" ht="20.100000000000001" customHeight="1" x14ac:dyDescent="0.25">
      <c r="A152" s="1170">
        <v>40543</v>
      </c>
      <c r="C152" s="1138"/>
      <c r="D152" s="1088">
        <v>3701.2416399999997</v>
      </c>
      <c r="E152" s="1005">
        <v>2696.9230899999998</v>
      </c>
      <c r="F152" s="1005">
        <v>1004.3185999999993</v>
      </c>
      <c r="G152" s="1005">
        <v>36.700690000000009</v>
      </c>
      <c r="H152" s="1005" t="s">
        <v>259</v>
      </c>
      <c r="I152" s="1005">
        <v>72.590320000000006</v>
      </c>
      <c r="J152" s="1005">
        <v>330.16945800000002</v>
      </c>
      <c r="K152" s="1089">
        <v>1579</v>
      </c>
    </row>
    <row r="153" spans="1:28" s="1140" customFormat="1" ht="20.100000000000001" customHeight="1" x14ac:dyDescent="0.25">
      <c r="A153" s="1170">
        <v>40908</v>
      </c>
      <c r="C153" s="1138"/>
      <c r="D153" s="1088">
        <v>3446.0710600000039</v>
      </c>
      <c r="E153" s="1005">
        <v>2513.69031</v>
      </c>
      <c r="F153" s="1005">
        <v>932.38075000000003</v>
      </c>
      <c r="G153" s="1005">
        <v>93.384870000000006</v>
      </c>
      <c r="H153" s="1005">
        <v>19.08244184205239</v>
      </c>
      <c r="I153" s="1005">
        <v>6.4462200000000003</v>
      </c>
      <c r="J153" s="1005">
        <v>348.66764999999998</v>
      </c>
      <c r="K153" s="1089">
        <v>1508.1537794972357</v>
      </c>
    </row>
    <row r="154" spans="1:28" s="1140" customFormat="1" ht="20.100000000000001" customHeight="1" x14ac:dyDescent="0.25">
      <c r="A154" s="1170">
        <v>41274</v>
      </c>
      <c r="C154" s="1138"/>
      <c r="D154" s="1088">
        <v>3316.9926699999974</v>
      </c>
      <c r="E154" s="1005">
        <v>2291.2527199999977</v>
      </c>
      <c r="F154" s="1005">
        <v>1025.7399499999995</v>
      </c>
      <c r="G154" s="1005">
        <v>99.996940000000009</v>
      </c>
      <c r="H154" s="1005">
        <v>31.064337071008456</v>
      </c>
      <c r="I154" s="1005">
        <v>6.0463199999999997</v>
      </c>
      <c r="J154" s="1005">
        <v>321.81622000000004</v>
      </c>
      <c r="K154" s="1089">
        <v>1463.4860827328102</v>
      </c>
    </row>
    <row r="155" spans="1:28" s="1140" customFormat="1" ht="20.100000000000001" customHeight="1" x14ac:dyDescent="0.25">
      <c r="A155" s="1170">
        <v>41639</v>
      </c>
      <c r="B155" s="1117"/>
      <c r="C155" s="1117"/>
      <c r="D155" s="1088">
        <v>3136.2840900000001</v>
      </c>
      <c r="E155" s="1005">
        <v>2086.5454399999999</v>
      </c>
      <c r="F155" s="1005">
        <v>1049.73865</v>
      </c>
      <c r="G155" s="1005">
        <v>100.31762000000001</v>
      </c>
      <c r="H155" s="1005">
        <v>86.189291004631045</v>
      </c>
      <c r="I155" s="1005">
        <v>5.0676300000000003</v>
      </c>
      <c r="J155" s="1005">
        <v>316.77859999999998</v>
      </c>
      <c r="K155" s="1089">
        <v>1394.5752955756038</v>
      </c>
    </row>
    <row r="156" spans="1:28" s="1140" customFormat="1" ht="20.100000000000001" customHeight="1" x14ac:dyDescent="0.25">
      <c r="A156" s="1170">
        <v>42004</v>
      </c>
      <c r="B156" s="1117"/>
      <c r="C156" s="1117"/>
      <c r="D156" s="1088">
        <v>3147.61843</v>
      </c>
      <c r="E156" s="1005">
        <v>1943.93614</v>
      </c>
      <c r="F156" s="1005">
        <v>1203.68229</v>
      </c>
      <c r="G156" s="1005">
        <v>204.32337000000001</v>
      </c>
      <c r="H156" s="1005">
        <v>102</v>
      </c>
      <c r="I156" s="1005">
        <v>5.0028300000000003</v>
      </c>
      <c r="J156" s="1005">
        <v>334.84121700000003</v>
      </c>
      <c r="K156" s="1089">
        <v>1406.4984845241836</v>
      </c>
      <c r="N156" s="1005"/>
      <c r="O156" s="1005"/>
      <c r="P156" s="1005"/>
      <c r="Q156" s="1005"/>
      <c r="R156" s="1005"/>
      <c r="S156" s="1005"/>
      <c r="T156" s="1005"/>
      <c r="U156" s="1005"/>
      <c r="V156" s="1005"/>
      <c r="W156" s="1005"/>
      <c r="X156" s="1005"/>
      <c r="Y156" s="1005"/>
      <c r="Z156" s="1005"/>
      <c r="AA156" s="1005"/>
      <c r="AB156" s="1005"/>
    </row>
    <row r="157" spans="1:28" s="1140" customFormat="1" ht="20.100000000000001" customHeight="1" x14ac:dyDescent="0.25">
      <c r="A157" s="1170">
        <v>42369</v>
      </c>
      <c r="B157" s="1117"/>
      <c r="C157" s="1117"/>
      <c r="D157" s="1088">
        <v>3061.4975199999999</v>
      </c>
      <c r="E157" s="1005">
        <v>1790.7452599999999</v>
      </c>
      <c r="F157" s="1005">
        <v>1270.75226</v>
      </c>
      <c r="G157" s="1005">
        <v>228.56818999999999</v>
      </c>
      <c r="H157" s="1005">
        <v>97.319100000000006</v>
      </c>
      <c r="I157" s="1005">
        <v>4.5567599999999997</v>
      </c>
      <c r="J157" s="1005">
        <v>320.03775999999999</v>
      </c>
      <c r="K157" s="1089">
        <v>1372.2264195596322</v>
      </c>
      <c r="N157" s="1005"/>
      <c r="O157" s="1005"/>
      <c r="P157" s="1005"/>
      <c r="Q157" s="1005"/>
      <c r="R157" s="1005"/>
      <c r="S157" s="1005"/>
      <c r="T157" s="1005"/>
      <c r="U157" s="1005"/>
      <c r="V157" s="1005"/>
      <c r="W157" s="1005"/>
      <c r="X157" s="1005"/>
      <c r="Y157" s="1005"/>
      <c r="Z157" s="1005"/>
      <c r="AA157" s="1005"/>
      <c r="AB157" s="1005"/>
    </row>
    <row r="158" spans="1:28" s="1140" customFormat="1" ht="20.100000000000001" customHeight="1" x14ac:dyDescent="0.25">
      <c r="A158" s="1170">
        <v>42735</v>
      </c>
      <c r="B158" s="1117"/>
      <c r="C158" s="1117"/>
      <c r="D158" s="1088">
        <v>2964.7084599999998</v>
      </c>
      <c r="E158" s="1005">
        <v>1640.1115400000001</v>
      </c>
      <c r="F158" s="1005">
        <v>1324.59692</v>
      </c>
      <c r="G158" s="1005">
        <v>188.68290999999999</v>
      </c>
      <c r="H158" s="1005">
        <v>105.11171</v>
      </c>
      <c r="I158" s="1005">
        <v>3.1654200000000001</v>
      </c>
      <c r="J158" s="1005">
        <v>275.37254000000001</v>
      </c>
      <c r="K158" s="1089">
        <v>1320.3064213728082</v>
      </c>
      <c r="N158" s="1005"/>
      <c r="O158" s="1005"/>
      <c r="P158" s="1005"/>
      <c r="Q158" s="1005"/>
      <c r="R158" s="1005"/>
      <c r="S158" s="1005"/>
      <c r="T158" s="1005"/>
      <c r="U158" s="1005"/>
      <c r="V158" s="1005"/>
      <c r="W158" s="1005"/>
      <c r="X158" s="1005"/>
      <c r="Y158" s="1005"/>
      <c r="Z158" s="1005"/>
      <c r="AA158" s="1005"/>
      <c r="AB158" s="1005"/>
    </row>
    <row r="159" spans="1:28" s="1140" customFormat="1" ht="20.100000000000001" customHeight="1" x14ac:dyDescent="0.25">
      <c r="A159" s="1171">
        <v>43100</v>
      </c>
      <c r="C159" s="1141"/>
      <c r="D159" s="1088">
        <v>2763.2467099999999</v>
      </c>
      <c r="E159" s="1005">
        <v>1536.40409</v>
      </c>
      <c r="F159" s="1005">
        <v>1226.8426199999999</v>
      </c>
      <c r="G159" s="1005">
        <v>186.66981000000001</v>
      </c>
      <c r="H159" s="1005">
        <v>100.6854899999999</v>
      </c>
      <c r="I159" s="1005">
        <v>2.67692</v>
      </c>
      <c r="J159" s="1005">
        <v>251.83875</v>
      </c>
      <c r="K159" s="1089">
        <v>1239.2980315174282</v>
      </c>
    </row>
    <row r="160" spans="1:28" s="1140" customFormat="1" ht="20.100000000000001" customHeight="1" x14ac:dyDescent="0.25">
      <c r="A160" s="1171">
        <v>43465</v>
      </c>
      <c r="C160" s="1141"/>
      <c r="D160" s="1088">
        <v>2661.61652</v>
      </c>
      <c r="E160" s="1005">
        <v>1440.8268800000001</v>
      </c>
      <c r="F160" s="1005">
        <v>1220.78964</v>
      </c>
      <c r="G160" s="1005">
        <v>168.36946</v>
      </c>
      <c r="H160" s="1005">
        <v>111.82943000000036</v>
      </c>
      <c r="I160" s="1005">
        <v>2.4461900000000001</v>
      </c>
      <c r="J160" s="1005">
        <v>243.15801999999999</v>
      </c>
      <c r="K160" s="1089">
        <v>1202.2401023361238</v>
      </c>
    </row>
    <row r="161" spans="1:28" s="1140" customFormat="1" ht="20.100000000000001" customHeight="1" x14ac:dyDescent="0.25">
      <c r="A161" s="1174">
        <v>43830</v>
      </c>
      <c r="B161" s="1175"/>
      <c r="C161" s="1176"/>
      <c r="D161" s="1223">
        <v>2598.4912100000001</v>
      </c>
      <c r="E161" s="1222">
        <v>1385.5234499999999</v>
      </c>
      <c r="F161" s="1222">
        <v>1212.96776</v>
      </c>
      <c r="G161" s="1222">
        <v>122.07908999999999</v>
      </c>
      <c r="H161" s="1222">
        <v>117.78509</v>
      </c>
      <c r="I161" s="1222">
        <v>1.2882800000000001</v>
      </c>
      <c r="J161" s="1222">
        <v>199.69898000000001</v>
      </c>
      <c r="K161" s="1250">
        <v>1180.9777654434674</v>
      </c>
    </row>
    <row r="162" spans="1:28" s="1140" customFormat="1" ht="20.100000000000001" customHeight="1" x14ac:dyDescent="0.25">
      <c r="A162" s="1205">
        <v>44196</v>
      </c>
      <c r="B162" s="1204"/>
      <c r="C162" s="1202"/>
      <c r="D162" s="1088">
        <f>'8.1'!$Q$38</f>
        <v>2508.0403177379726</v>
      </c>
      <c r="E162" s="1005">
        <f>'8.1'!$Q$36+'8.1'!$Q$27</f>
        <v>1344.5955667379728</v>
      </c>
      <c r="F162" s="1005">
        <f>'8.1'!$Q$17</f>
        <v>1163.444751</v>
      </c>
      <c r="G162" s="1005">
        <f>'8.1'!$Q$67</f>
        <v>167.92312200000001</v>
      </c>
      <c r="H162" s="1005">
        <f>'4.1_4.2'!$Q$47</f>
        <v>127.27729367076637</v>
      </c>
      <c r="I162" s="1005">
        <f>'8.1'!$Q$72</f>
        <v>1.2112859999999996</v>
      </c>
      <c r="J162" s="1005">
        <f>'4.1_4.2'!$Q$55</f>
        <v>183.47778700000001</v>
      </c>
      <c r="K162" s="1089">
        <f>D162/'A3'!O19*1000000</f>
        <v>1146.9605657415395</v>
      </c>
    </row>
    <row r="163" spans="1:28" s="1140" customFormat="1" ht="20.100000000000001" customHeight="1" x14ac:dyDescent="0.25">
      <c r="A163" s="1177"/>
      <c r="C163" s="1138"/>
      <c r="D163" s="1329" t="s">
        <v>2</v>
      </c>
      <c r="E163" s="1330"/>
      <c r="F163" s="1330"/>
      <c r="G163" s="1330"/>
      <c r="H163" s="1330"/>
      <c r="I163" s="1330"/>
      <c r="J163" s="1330"/>
      <c r="K163" s="1089"/>
    </row>
    <row r="164" spans="1:28" s="1140" customFormat="1" ht="20.100000000000001" customHeight="1" x14ac:dyDescent="0.25">
      <c r="A164" s="1177"/>
      <c r="C164" s="1138"/>
      <c r="D164" s="1005"/>
      <c r="E164" s="1005"/>
      <c r="F164" s="1005"/>
      <c r="G164" s="1005"/>
      <c r="H164" s="1005"/>
      <c r="I164" s="1005"/>
      <c r="J164" s="1005"/>
      <c r="K164" s="1089"/>
    </row>
    <row r="165" spans="1:28" s="1140" customFormat="1" ht="20.100000000000001" customHeight="1" x14ac:dyDescent="0.25">
      <c r="A165" s="1170">
        <v>40178</v>
      </c>
      <c r="C165" s="1138"/>
      <c r="D165" s="1088" t="s">
        <v>259</v>
      </c>
      <c r="E165" s="1005">
        <v>2282</v>
      </c>
      <c r="F165" s="1005" t="s">
        <v>259</v>
      </c>
      <c r="G165" s="1005" t="s">
        <v>259</v>
      </c>
      <c r="H165" s="1005" t="s">
        <v>259</v>
      </c>
      <c r="I165" s="1005" t="s">
        <v>259</v>
      </c>
      <c r="J165" s="1005">
        <v>509</v>
      </c>
      <c r="K165" s="1089" t="s">
        <v>259</v>
      </c>
    </row>
    <row r="166" spans="1:28" s="1140" customFormat="1" ht="20.100000000000001" customHeight="1" x14ac:dyDescent="0.25">
      <c r="A166" s="1170">
        <v>40543</v>
      </c>
      <c r="C166" s="1138"/>
      <c r="D166" s="1088">
        <v>3144.4263800000044</v>
      </c>
      <c r="E166" s="1005">
        <v>2502.513320000005</v>
      </c>
      <c r="F166" s="1005">
        <v>641.91301000000021</v>
      </c>
      <c r="G166" s="1005">
        <v>570.31649999999786</v>
      </c>
      <c r="H166" s="1005" t="s">
        <v>259</v>
      </c>
      <c r="I166" s="1005">
        <v>18.429760000000002</v>
      </c>
      <c r="J166" s="1005">
        <v>450.79400700000019</v>
      </c>
      <c r="K166" s="1089">
        <v>1111</v>
      </c>
    </row>
    <row r="167" spans="1:28" s="1140" customFormat="1" ht="20.100000000000001" customHeight="1" x14ac:dyDescent="0.25">
      <c r="A167" s="1170">
        <v>40908</v>
      </c>
      <c r="C167" s="1138"/>
      <c r="D167" s="1088">
        <v>3695.3062</v>
      </c>
      <c r="E167" s="1005">
        <v>2929.4319</v>
      </c>
      <c r="F167" s="1005">
        <v>765.87430000000074</v>
      </c>
      <c r="G167" s="1005">
        <v>473.2490299999991</v>
      </c>
      <c r="H167" s="1005">
        <v>106.97671742857126</v>
      </c>
      <c r="I167" s="1005">
        <v>29.065390000000001</v>
      </c>
      <c r="J167" s="1005">
        <v>451.51114999999999</v>
      </c>
      <c r="K167" s="1089">
        <v>1319.6485276156873</v>
      </c>
    </row>
    <row r="168" spans="1:28" s="1140" customFormat="1" ht="20.100000000000001" customHeight="1" x14ac:dyDescent="0.3">
      <c r="A168" s="1170">
        <v>41274</v>
      </c>
      <c r="B168" s="1132"/>
      <c r="C168" s="1138"/>
      <c r="D168" s="1088">
        <v>3860.524280000006</v>
      </c>
      <c r="E168" s="1005">
        <v>2944.847060000006</v>
      </c>
      <c r="F168" s="1005">
        <v>915.67722000000015</v>
      </c>
      <c r="G168" s="1005">
        <v>486.20611000000025</v>
      </c>
      <c r="H168" s="1005">
        <v>115.33220579059574</v>
      </c>
      <c r="I168" s="1005">
        <v>29.190189999999998</v>
      </c>
      <c r="J168" s="1005">
        <v>421.66916000000009</v>
      </c>
      <c r="K168" s="1089">
        <v>1376.8620439630147</v>
      </c>
      <c r="M168" s="1163"/>
    </row>
    <row r="169" spans="1:28" s="1140" customFormat="1" ht="20.100000000000001" customHeight="1" x14ac:dyDescent="0.3">
      <c r="A169" s="1170">
        <v>41639</v>
      </c>
      <c r="B169" s="1117"/>
      <c r="C169" s="1117"/>
      <c r="D169" s="1088">
        <v>4048.76226</v>
      </c>
      <c r="E169" s="1005">
        <v>3287.70541</v>
      </c>
      <c r="F169" s="1005">
        <v>761.05685000000005</v>
      </c>
      <c r="G169" s="1005">
        <v>365.09622999999999</v>
      </c>
      <c r="H169" s="1005">
        <v>130.41905075041407</v>
      </c>
      <c r="I169" s="1005">
        <v>23.79392</v>
      </c>
      <c r="J169" s="1005">
        <v>482.41282000000001</v>
      </c>
      <c r="K169" s="1089">
        <v>1441.7801279054074</v>
      </c>
      <c r="M169" s="1163"/>
    </row>
    <row r="170" spans="1:28" s="1140" customFormat="1" ht="20.100000000000001" customHeight="1" x14ac:dyDescent="0.25">
      <c r="A170" s="1170">
        <v>42004</v>
      </c>
      <c r="B170" s="1117"/>
      <c r="C170" s="1117"/>
      <c r="D170" s="1088">
        <v>4162.5379599999997</v>
      </c>
      <c r="E170" s="1005">
        <v>3396.2654299999999</v>
      </c>
      <c r="F170" s="1005">
        <v>766.27252999999996</v>
      </c>
      <c r="G170" s="1005">
        <v>383.89183000000003</v>
      </c>
      <c r="H170" s="1005">
        <v>115</v>
      </c>
      <c r="I170" s="1005">
        <v>21.561430000000001</v>
      </c>
      <c r="J170" s="1005">
        <v>456.49154699999991</v>
      </c>
      <c r="K170" s="1089">
        <v>1475.7041783407244</v>
      </c>
      <c r="N170" s="1005"/>
      <c r="O170" s="1005"/>
      <c r="P170" s="1005"/>
      <c r="Q170" s="1005"/>
      <c r="R170" s="1005"/>
      <c r="S170" s="1005"/>
      <c r="T170" s="1005"/>
      <c r="U170" s="1005"/>
      <c r="V170" s="1005"/>
      <c r="W170" s="1005"/>
      <c r="X170" s="1005"/>
      <c r="Y170" s="1005"/>
      <c r="Z170" s="1005"/>
      <c r="AA170" s="1005"/>
      <c r="AB170" s="1005"/>
    </row>
    <row r="171" spans="1:28" s="1140" customFormat="1" ht="20.100000000000001" customHeight="1" x14ac:dyDescent="0.25">
      <c r="A171" s="1170">
        <v>42369</v>
      </c>
      <c r="B171" s="1117"/>
      <c r="C171" s="1117"/>
      <c r="D171" s="1088">
        <v>4244.1880799999999</v>
      </c>
      <c r="E171" s="1005">
        <v>3559.2754500000001</v>
      </c>
      <c r="F171" s="1005">
        <v>684.91263000000004</v>
      </c>
      <c r="G171" s="1005">
        <v>412.55363</v>
      </c>
      <c r="H171" s="1005">
        <v>112.09551</v>
      </c>
      <c r="I171" s="1005">
        <v>20.96039</v>
      </c>
      <c r="J171" s="1005">
        <v>411.08524</v>
      </c>
      <c r="K171" s="1089">
        <v>1493.8979857909987</v>
      </c>
      <c r="N171" s="1005"/>
      <c r="O171" s="1005"/>
      <c r="P171" s="1005"/>
      <c r="Q171" s="1005"/>
      <c r="R171" s="1005"/>
      <c r="S171" s="1005"/>
      <c r="T171" s="1005"/>
      <c r="U171" s="1005"/>
      <c r="V171" s="1005"/>
      <c r="W171" s="1005"/>
      <c r="X171" s="1005"/>
      <c r="Y171" s="1005"/>
      <c r="Z171" s="1005"/>
      <c r="AA171" s="1005"/>
      <c r="AB171" s="1005"/>
    </row>
    <row r="172" spans="1:28" s="1140" customFormat="1" ht="20.100000000000001" customHeight="1" x14ac:dyDescent="0.25">
      <c r="A172" s="1170">
        <v>42735</v>
      </c>
      <c r="B172" s="1117"/>
      <c r="C172" s="1117"/>
      <c r="D172" s="1088">
        <v>4342.8924699999998</v>
      </c>
      <c r="E172" s="1005">
        <v>3721.9013799999998</v>
      </c>
      <c r="F172" s="1005">
        <v>620.99108999999999</v>
      </c>
      <c r="G172" s="1005">
        <v>947.00951999999995</v>
      </c>
      <c r="H172" s="1005">
        <v>130.89280000000088</v>
      </c>
      <c r="I172" s="1005">
        <v>20.936699999999998</v>
      </c>
      <c r="J172" s="1005">
        <v>375.39818999999989</v>
      </c>
      <c r="K172" s="1089">
        <v>1519.1769690847002</v>
      </c>
      <c r="N172" s="1005"/>
      <c r="O172" s="1005"/>
      <c r="P172" s="1005"/>
      <c r="Q172" s="1005"/>
      <c r="R172" s="1005"/>
      <c r="S172" s="1005"/>
      <c r="T172" s="1005"/>
      <c r="U172" s="1005"/>
      <c r="V172" s="1005"/>
      <c r="W172" s="1005"/>
      <c r="X172" s="1005"/>
      <c r="Y172" s="1005"/>
      <c r="Z172" s="1005"/>
      <c r="AA172" s="1005"/>
      <c r="AB172" s="1005"/>
    </row>
    <row r="173" spans="1:28" s="1140" customFormat="1" ht="20.100000000000001" customHeight="1" x14ac:dyDescent="0.3">
      <c r="A173" s="1171">
        <v>43100</v>
      </c>
      <c r="B173" s="1132"/>
      <c r="C173" s="1141"/>
      <c r="D173" s="1088">
        <v>4316.1727300000002</v>
      </c>
      <c r="E173" s="1005">
        <v>3769.7130900000002</v>
      </c>
      <c r="F173" s="1005">
        <v>546.45964000000004</v>
      </c>
      <c r="G173" s="1005">
        <v>1022.34982</v>
      </c>
      <c r="H173" s="1005">
        <v>138.91178000000156</v>
      </c>
      <c r="I173" s="1005">
        <v>20.0139</v>
      </c>
      <c r="J173" s="1005">
        <v>329.30607000000009</v>
      </c>
      <c r="K173" s="1089">
        <v>1495.0953171719862</v>
      </c>
      <c r="M173" s="1163"/>
    </row>
    <row r="174" spans="1:28" s="1140" customFormat="1" ht="20.100000000000001" customHeight="1" x14ac:dyDescent="0.3">
      <c r="A174" s="1171">
        <v>43465</v>
      </c>
      <c r="B174" s="1132"/>
      <c r="C174" s="1141"/>
      <c r="D174" s="1088">
        <v>4245.0774300000003</v>
      </c>
      <c r="E174" s="1005">
        <v>3870.1165799999999</v>
      </c>
      <c r="F174" s="1005">
        <v>374.96084999999999</v>
      </c>
      <c r="G174" s="1005">
        <v>1109.5623499999999</v>
      </c>
      <c r="H174" s="1005">
        <v>146.65331000000216</v>
      </c>
      <c r="I174" s="1005">
        <v>18.925380000000001</v>
      </c>
      <c r="J174" s="1005">
        <v>315.08454999999975</v>
      </c>
      <c r="K174" s="1089">
        <v>1467.3733769746527</v>
      </c>
      <c r="M174" s="1163"/>
    </row>
    <row r="175" spans="1:28" s="1140" customFormat="1" ht="20.100000000000001" customHeight="1" x14ac:dyDescent="0.3">
      <c r="A175" s="1174">
        <v>43830</v>
      </c>
      <c r="B175" s="1175"/>
      <c r="C175" s="1176"/>
      <c r="D175" s="1222">
        <v>4333.9920199999997</v>
      </c>
      <c r="E175" s="1222">
        <v>4021.79763</v>
      </c>
      <c r="F175" s="1222">
        <v>312.19438000000002</v>
      </c>
      <c r="G175" s="1222">
        <v>445.54056000000003</v>
      </c>
      <c r="H175" s="1222">
        <v>186.16127</v>
      </c>
      <c r="I175" s="1222">
        <v>17.672709999999999</v>
      </c>
      <c r="J175" s="1222">
        <v>319.17194999999998</v>
      </c>
      <c r="K175" s="1250">
        <v>1494.5392714193974</v>
      </c>
      <c r="M175" s="1163"/>
    </row>
    <row r="176" spans="1:28" s="1140" customFormat="1" ht="20.100000000000001" customHeight="1" x14ac:dyDescent="0.3">
      <c r="A176" s="1205">
        <v>44196</v>
      </c>
      <c r="B176" s="1204"/>
      <c r="C176" s="1202"/>
      <c r="D176" s="1088">
        <f>'8.1'!$R$38</f>
        <v>4494.114904999954</v>
      </c>
      <c r="E176" s="1005">
        <f>'8.1'!$R$36+'8.1'!$R$27</f>
        <v>4222.629091000018</v>
      </c>
      <c r="F176" s="1005">
        <f>'8.1'!$R$17</f>
        <v>271.48581399999995</v>
      </c>
      <c r="G176" s="1005">
        <f>'8.1'!$R$67</f>
        <v>441.26648900000083</v>
      </c>
      <c r="H176" s="1005">
        <f>'4.1_4.2'!$R$47</f>
        <v>209.45589099999944</v>
      </c>
      <c r="I176" s="1005">
        <f>'8.1'!$R$72</f>
        <v>15.408645999999999</v>
      </c>
      <c r="J176" s="1005">
        <f>'4.1_4.2'!$R$55</f>
        <v>293.8305059999999</v>
      </c>
      <c r="K176" s="1089">
        <f>D176/'A3'!P19*1000000</f>
        <v>1546.327001262063</v>
      </c>
      <c r="M176" s="1163"/>
    </row>
    <row r="177" spans="1:28" s="1140" customFormat="1" ht="20.100000000000001" customHeight="1" x14ac:dyDescent="0.3">
      <c r="A177" s="1173"/>
      <c r="B177" s="1132"/>
      <c r="C177" s="1138"/>
      <c r="D177" s="1329" t="s">
        <v>252</v>
      </c>
      <c r="E177" s="1330"/>
      <c r="F177" s="1330"/>
      <c r="G177" s="1330"/>
      <c r="H177" s="1330"/>
      <c r="I177" s="1330"/>
      <c r="J177" s="1330"/>
      <c r="K177" s="1089"/>
      <c r="M177" s="1163"/>
    </row>
    <row r="178" spans="1:28" s="1140" customFormat="1" ht="20.100000000000001" customHeight="1" x14ac:dyDescent="0.3">
      <c r="A178" s="1173"/>
      <c r="B178" s="1132"/>
      <c r="C178" s="1138"/>
      <c r="D178" s="1329"/>
      <c r="E178" s="1330"/>
      <c r="F178" s="1330"/>
      <c r="G178" s="1330"/>
      <c r="H178" s="1330"/>
      <c r="I178" s="1330"/>
      <c r="J178" s="1330"/>
      <c r="K178" s="1089"/>
      <c r="M178" s="1163"/>
    </row>
    <row r="179" spans="1:28" s="1140" customFormat="1" ht="20.100000000000001" customHeight="1" x14ac:dyDescent="0.3">
      <c r="A179" s="1170">
        <v>40178</v>
      </c>
      <c r="B179" s="1132"/>
      <c r="C179" s="1138"/>
      <c r="D179" s="1088" t="s">
        <v>259</v>
      </c>
      <c r="E179" s="1005">
        <v>2289</v>
      </c>
      <c r="F179" s="1005" t="s">
        <v>259</v>
      </c>
      <c r="G179" s="1005" t="s">
        <v>259</v>
      </c>
      <c r="H179" s="1005" t="s">
        <v>259</v>
      </c>
      <c r="I179" s="1005" t="s">
        <v>259</v>
      </c>
      <c r="J179" s="1005">
        <v>221</v>
      </c>
      <c r="K179" s="1089" t="s">
        <v>259</v>
      </c>
      <c r="M179" s="1163"/>
    </row>
    <row r="180" spans="1:28" s="1140" customFormat="1" ht="20.100000000000001" customHeight="1" x14ac:dyDescent="0.25">
      <c r="A180" s="1170">
        <v>40543</v>
      </c>
      <c r="B180" s="1132"/>
      <c r="C180" s="1138"/>
      <c r="D180" s="1088">
        <v>2377.3040800000008</v>
      </c>
      <c r="E180" s="1005">
        <v>2210.5088700000042</v>
      </c>
      <c r="F180" s="1005">
        <v>166.79516000000012</v>
      </c>
      <c r="G180" s="1005">
        <v>92.153479999999988</v>
      </c>
      <c r="H180" s="1005" t="s">
        <v>259</v>
      </c>
      <c r="I180" s="1005">
        <v>104.59381999999999</v>
      </c>
      <c r="J180" s="1005">
        <v>252.480401</v>
      </c>
      <c r="K180" s="1089">
        <v>1061</v>
      </c>
      <c r="M180" s="1126"/>
    </row>
    <row r="181" spans="1:28" s="1140" customFormat="1" ht="20.100000000000001" customHeight="1" x14ac:dyDescent="0.25">
      <c r="A181" s="1170">
        <v>40908</v>
      </c>
      <c r="B181" s="1132"/>
      <c r="C181" s="1138"/>
      <c r="D181" s="1088">
        <v>2244.0151100000026</v>
      </c>
      <c r="E181" s="1005">
        <v>2108.1251299999999</v>
      </c>
      <c r="F181" s="1005">
        <v>135.88997999999992</v>
      </c>
      <c r="G181" s="1005">
        <v>100.98040999999999</v>
      </c>
      <c r="H181" s="1005">
        <v>23.011917227904284</v>
      </c>
      <c r="I181" s="1005">
        <v>104.65821</v>
      </c>
      <c r="J181" s="1005">
        <v>250.6207</v>
      </c>
      <c r="K181" s="1089">
        <v>1026.0099591793451</v>
      </c>
      <c r="M181" s="1126"/>
    </row>
    <row r="182" spans="1:28" s="1140" customFormat="1" ht="20.100000000000001" customHeight="1" x14ac:dyDescent="0.25">
      <c r="A182" s="1170">
        <v>41274</v>
      </c>
      <c r="B182" s="1132"/>
      <c r="C182" s="1149"/>
      <c r="D182" s="1088">
        <v>2208.9999800000005</v>
      </c>
      <c r="E182" s="1005">
        <v>2041.1060400000003</v>
      </c>
      <c r="F182" s="1005">
        <v>167.89394000000019</v>
      </c>
      <c r="G182" s="1005">
        <v>93.332210000000018</v>
      </c>
      <c r="H182" s="1005">
        <v>18.574948990882234</v>
      </c>
      <c r="I182" s="1005">
        <v>97.972379999999987</v>
      </c>
      <c r="J182" s="1005">
        <v>230.46433000000013</v>
      </c>
      <c r="K182" s="1089">
        <v>1015.6158314693789</v>
      </c>
      <c r="M182" s="1126"/>
    </row>
    <row r="183" spans="1:28" s="1140" customFormat="1" ht="20.100000000000001" customHeight="1" x14ac:dyDescent="0.25">
      <c r="A183" s="1170">
        <v>41639</v>
      </c>
      <c r="B183" s="1117"/>
      <c r="C183" s="1117"/>
      <c r="D183" s="1088">
        <v>3083.7393499999998</v>
      </c>
      <c r="E183" s="1005">
        <v>2881.203</v>
      </c>
      <c r="F183" s="1005">
        <v>202.53635</v>
      </c>
      <c r="G183" s="1005">
        <v>110.28505</v>
      </c>
      <c r="H183" s="1005">
        <v>29.555740671795956</v>
      </c>
      <c r="I183" s="1005">
        <v>91.335610000000003</v>
      </c>
      <c r="J183" s="1005">
        <v>222.06136000000001</v>
      </c>
      <c r="K183" s="1089">
        <v>1425.226962544883</v>
      </c>
      <c r="M183" s="1126"/>
    </row>
    <row r="184" spans="1:28" s="1140" customFormat="1" ht="20.100000000000001" customHeight="1" x14ac:dyDescent="0.25">
      <c r="A184" s="1170">
        <v>42004</v>
      </c>
      <c r="B184" s="1117"/>
      <c r="C184" s="1117"/>
      <c r="D184" s="1088">
        <v>2971.9281599999999</v>
      </c>
      <c r="E184" s="1005">
        <v>2771.8537700000002</v>
      </c>
      <c r="F184" s="1005">
        <v>200.07438999999999</v>
      </c>
      <c r="G184" s="1005">
        <v>119.29438</v>
      </c>
      <c r="H184" s="1005">
        <v>39</v>
      </c>
      <c r="I184" s="1005">
        <v>77.031139999999994</v>
      </c>
      <c r="J184" s="1005">
        <v>224.5356110000001</v>
      </c>
      <c r="K184" s="1089">
        <v>1378.0477802786024</v>
      </c>
      <c r="L184" s="1126"/>
      <c r="Q184" s="1005"/>
      <c r="S184" s="1005"/>
      <c r="T184" s="1005"/>
      <c r="U184" s="1005"/>
      <c r="V184" s="1005"/>
      <c r="W184" s="1005"/>
      <c r="X184" s="1005"/>
      <c r="Y184" s="1005"/>
      <c r="Z184" s="1005"/>
      <c r="AA184" s="1005"/>
      <c r="AB184" s="1005"/>
    </row>
    <row r="185" spans="1:28" s="1140" customFormat="1" ht="20.100000000000001" customHeight="1" x14ac:dyDescent="0.25">
      <c r="A185" s="1170">
        <v>42369</v>
      </c>
      <c r="B185" s="1117"/>
      <c r="C185" s="1117"/>
      <c r="D185" s="1088">
        <v>2838.5474899999999</v>
      </c>
      <c r="E185" s="1005">
        <v>2675.9682200000002</v>
      </c>
      <c r="F185" s="1005">
        <v>162.57927000000001</v>
      </c>
      <c r="G185" s="1005">
        <v>132.70067</v>
      </c>
      <c r="H185" s="1005">
        <v>53.833950000000002</v>
      </c>
      <c r="I185" s="1005">
        <v>62.780169999999998</v>
      </c>
      <c r="J185" s="1005">
        <v>203.22788</v>
      </c>
      <c r="K185" s="1089">
        <v>1317.3038858074192</v>
      </c>
      <c r="L185" s="1126"/>
      <c r="Q185" s="1005"/>
      <c r="S185" s="1005"/>
      <c r="T185" s="1005"/>
      <c r="U185" s="1005"/>
      <c r="V185" s="1005"/>
      <c r="W185" s="1005"/>
      <c r="X185" s="1005"/>
      <c r="Y185" s="1005"/>
      <c r="Z185" s="1005"/>
      <c r="AA185" s="1005"/>
      <c r="AB185" s="1005"/>
    </row>
    <row r="186" spans="1:28" s="1140" customFormat="1" ht="20.100000000000001" customHeight="1" x14ac:dyDescent="0.25">
      <c r="A186" s="1170">
        <v>42735</v>
      </c>
      <c r="B186" s="1117"/>
      <c r="C186" s="1117"/>
      <c r="D186" s="1088">
        <v>2769.7396699999999</v>
      </c>
      <c r="E186" s="1005">
        <v>2629.06765</v>
      </c>
      <c r="F186" s="1005">
        <v>140.67203000000001</v>
      </c>
      <c r="G186" s="1005">
        <v>128.62146999999999</v>
      </c>
      <c r="H186" s="1005">
        <v>37.572409999999955</v>
      </c>
      <c r="I186" s="1005">
        <v>55.382109999999997</v>
      </c>
      <c r="J186" s="1005">
        <v>185.72567000000004</v>
      </c>
      <c r="K186" s="1089">
        <v>1275.9578968026187</v>
      </c>
      <c r="L186" s="1126"/>
      <c r="Q186" s="1005"/>
      <c r="S186" s="1005"/>
      <c r="T186" s="1005"/>
      <c r="U186" s="1005"/>
      <c r="V186" s="1005"/>
      <c r="W186" s="1005"/>
      <c r="X186" s="1005"/>
      <c r="Y186" s="1005"/>
      <c r="Z186" s="1005"/>
      <c r="AA186" s="1005"/>
      <c r="AB186" s="1005"/>
    </row>
    <row r="187" spans="1:28" s="1140" customFormat="1" ht="20.100000000000001" customHeight="1" x14ac:dyDescent="0.25">
      <c r="A187" s="1171">
        <v>43100</v>
      </c>
      <c r="B187" s="1132"/>
      <c r="C187" s="1150"/>
      <c r="D187" s="1088">
        <v>2600.09944</v>
      </c>
      <c r="E187" s="1005">
        <v>2485.9458599999998</v>
      </c>
      <c r="F187" s="1005">
        <v>114.15358000000001</v>
      </c>
      <c r="G187" s="1005">
        <v>486.80302</v>
      </c>
      <c r="H187" s="1005">
        <v>35.082059999999963</v>
      </c>
      <c r="I187" s="1005">
        <v>40.050280000000001</v>
      </c>
      <c r="J187" s="1005">
        <v>216.60064000000003</v>
      </c>
      <c r="K187" s="1089">
        <v>1207.3836300829487</v>
      </c>
      <c r="L187" s="1126"/>
      <c r="Q187" s="1005"/>
    </row>
    <row r="188" spans="1:28" s="1140" customFormat="1" ht="20.100000000000001" customHeight="1" x14ac:dyDescent="0.25">
      <c r="A188" s="1171">
        <v>43465</v>
      </c>
      <c r="B188" s="1132"/>
      <c r="C188" s="1150"/>
      <c r="D188" s="1088">
        <v>2402.1272399999998</v>
      </c>
      <c r="E188" s="1005">
        <v>2315.19983</v>
      </c>
      <c r="F188" s="1005">
        <v>86.927409999999995</v>
      </c>
      <c r="G188" s="1005">
        <v>448.47003999999998</v>
      </c>
      <c r="H188" s="1005">
        <v>37.913360000000011</v>
      </c>
      <c r="I188" s="1005">
        <v>31.61636</v>
      </c>
      <c r="J188" s="1005">
        <v>203.70066000000008</v>
      </c>
      <c r="K188" s="1089">
        <v>1119.6327314422083</v>
      </c>
      <c r="L188" s="1126"/>
      <c r="Q188" s="1005"/>
    </row>
    <row r="189" spans="1:28" s="1140" customFormat="1" ht="20.100000000000001" customHeight="1" x14ac:dyDescent="0.25">
      <c r="A189" s="1174">
        <v>43830</v>
      </c>
      <c r="B189" s="1175"/>
      <c r="C189" s="1176"/>
      <c r="D189" s="1222">
        <v>2316.5924300000001</v>
      </c>
      <c r="E189" s="1222">
        <v>2226.15238</v>
      </c>
      <c r="F189" s="1222">
        <v>90.440049999999999</v>
      </c>
      <c r="G189" s="1222">
        <v>411.27211</v>
      </c>
      <c r="H189" s="1222">
        <v>76.559229999999999</v>
      </c>
      <c r="I189" s="1222">
        <v>36.303460000000001</v>
      </c>
      <c r="J189" s="1222">
        <v>185.70231999999999</v>
      </c>
      <c r="K189" s="1250">
        <v>1083.9608885723799</v>
      </c>
      <c r="L189" s="1126"/>
      <c r="Q189" s="1005"/>
    </row>
    <row r="190" spans="1:28" s="1140" customFormat="1" ht="20.100000000000001" customHeight="1" x14ac:dyDescent="0.25">
      <c r="A190" s="1205">
        <v>44196</v>
      </c>
      <c r="B190" s="1204"/>
      <c r="C190" s="1202"/>
      <c r="D190" s="1088">
        <f>'8.1'!$S$38</f>
        <v>2176.215260669394</v>
      </c>
      <c r="E190" s="1005">
        <f>'8.1'!$S$36+'8.1'!$S$27</f>
        <v>2142.5327906693942</v>
      </c>
      <c r="F190" s="1005">
        <f>'8.1'!$S$17</f>
        <v>33.682470000000002</v>
      </c>
      <c r="G190" s="1005">
        <f>'8.1'!$S$67</f>
        <v>391.86862110452029</v>
      </c>
      <c r="H190" s="1005">
        <f>'4.1_4.2'!$S$47</f>
        <v>76.33930118247973</v>
      </c>
      <c r="I190" s="1005">
        <f>'8.1'!$S$72</f>
        <v>25.556222999999999</v>
      </c>
      <c r="J190" s="1005">
        <f>'4.1_4.2'!$S$55</f>
        <v>161.39807100000002</v>
      </c>
      <c r="K190" s="1089">
        <f>D190/'A3'!Q19*1000000</f>
        <v>1023.9056729252642</v>
      </c>
      <c r="L190" s="1126"/>
      <c r="Q190" s="1005"/>
    </row>
    <row r="191" spans="1:28" s="1140" customFormat="1" ht="20.100000000000001" customHeight="1" x14ac:dyDescent="0.25">
      <c r="A191" s="1170"/>
      <c r="B191" s="1132"/>
      <c r="C191" s="1149"/>
      <c r="D191" s="1329" t="s">
        <v>256</v>
      </c>
      <c r="E191" s="1330"/>
      <c r="F191" s="1330"/>
      <c r="G191" s="1330"/>
      <c r="H191" s="1330"/>
      <c r="I191" s="1330"/>
      <c r="J191" s="1330"/>
      <c r="K191" s="1089"/>
      <c r="L191" s="1126"/>
      <c r="Q191" s="1005"/>
    </row>
    <row r="192" spans="1:28" s="1140" customFormat="1" ht="20.100000000000001" customHeight="1" x14ac:dyDescent="0.25">
      <c r="A192" s="1177"/>
      <c r="C192" s="1145"/>
      <c r="D192" s="1005"/>
      <c r="E192" s="1005"/>
      <c r="F192" s="1005"/>
      <c r="G192" s="1005"/>
      <c r="H192" s="1005"/>
      <c r="I192" s="1005"/>
      <c r="J192" s="1005"/>
      <c r="K192" s="1089"/>
      <c r="M192" s="1132"/>
    </row>
    <row r="193" spans="1:28" s="1140" customFormat="1" ht="20.100000000000001" customHeight="1" x14ac:dyDescent="0.25">
      <c r="A193" s="1170">
        <v>40178</v>
      </c>
      <c r="C193" s="1147"/>
      <c r="D193" s="1088" t="s">
        <v>259</v>
      </c>
      <c r="E193" s="1005">
        <v>82787</v>
      </c>
      <c r="F193" s="1005" t="s">
        <v>259</v>
      </c>
      <c r="G193" s="1005" t="s">
        <v>259</v>
      </c>
      <c r="H193" s="1005" t="s">
        <v>259</v>
      </c>
      <c r="I193" s="1005" t="s">
        <v>259</v>
      </c>
      <c r="J193" s="1005">
        <v>23888</v>
      </c>
      <c r="K193" s="1089" t="s">
        <v>259</v>
      </c>
      <c r="M193" s="1132"/>
    </row>
    <row r="194" spans="1:28" s="1140" customFormat="1" ht="20.100000000000001" customHeight="1" x14ac:dyDescent="0.25">
      <c r="A194" s="1170">
        <v>40543</v>
      </c>
      <c r="C194" s="1145"/>
      <c r="D194" s="1088">
        <v>123568.58893000097</v>
      </c>
      <c r="E194" s="1005">
        <v>84362.953430000562</v>
      </c>
      <c r="F194" s="1005">
        <v>39205.635569999999</v>
      </c>
      <c r="G194" s="1005">
        <v>10587.786829999961</v>
      </c>
      <c r="H194" s="1005" t="s">
        <v>259</v>
      </c>
      <c r="I194" s="1005">
        <v>1166.9910400000001</v>
      </c>
      <c r="J194" s="1005">
        <v>27297.039845000047</v>
      </c>
      <c r="K194" s="1089">
        <v>1629</v>
      </c>
    </row>
    <row r="195" spans="1:28" s="1140" customFormat="1" ht="20.100000000000001" customHeight="1" x14ac:dyDescent="0.25">
      <c r="A195" s="1170">
        <v>40908</v>
      </c>
      <c r="C195" s="1145"/>
      <c r="D195" s="1088">
        <v>129633.06008</v>
      </c>
      <c r="E195" s="1005">
        <v>85613.107399999994</v>
      </c>
      <c r="F195" s="1005">
        <v>44019.952680000293</v>
      </c>
      <c r="G195" s="1005">
        <v>8676.4884499999916</v>
      </c>
      <c r="H195" s="1005">
        <v>2999.9871354116581</v>
      </c>
      <c r="I195" s="1005">
        <v>1080.8257100000001</v>
      </c>
      <c r="J195" s="1005">
        <v>27678.05372</v>
      </c>
      <c r="K195" s="1089">
        <v>1738.2558744501216</v>
      </c>
    </row>
    <row r="196" spans="1:28" s="1140" customFormat="1" ht="19.5" customHeight="1" x14ac:dyDescent="0.25">
      <c r="A196" s="1170">
        <v>41274</v>
      </c>
      <c r="B196" s="1148"/>
      <c r="C196" s="1145"/>
      <c r="D196" s="1088">
        <v>135177.58112000013</v>
      </c>
      <c r="E196" s="1005">
        <v>87758.205610000092</v>
      </c>
      <c r="F196" s="1005">
        <v>47419.375510000042</v>
      </c>
      <c r="G196" s="1005">
        <v>6933.1512399999874</v>
      </c>
      <c r="H196" s="1005">
        <v>3812.7514250041158</v>
      </c>
      <c r="I196" s="1005">
        <v>956.40896000000055</v>
      </c>
      <c r="J196" s="1005">
        <v>28252.940330000023</v>
      </c>
      <c r="K196" s="1143">
        <v>1810.1458726757212</v>
      </c>
    </row>
    <row r="197" spans="1:28" s="1140" customFormat="1" ht="20.100000000000001" customHeight="1" x14ac:dyDescent="0.25">
      <c r="A197" s="1170">
        <v>41639</v>
      </c>
      <c r="B197" s="1117"/>
      <c r="C197" s="1117"/>
      <c r="D197" s="1088">
        <v>135115.66651000001</v>
      </c>
      <c r="E197" s="1005">
        <v>87732.737099999998</v>
      </c>
      <c r="F197" s="1005">
        <v>47382.929409999997</v>
      </c>
      <c r="G197" s="1005">
        <v>7280.64912</v>
      </c>
      <c r="H197" s="1005">
        <v>4065.5354147542889</v>
      </c>
      <c r="I197" s="1005">
        <v>892.76273000000003</v>
      </c>
      <c r="J197" s="1005">
        <v>29548.190360000001</v>
      </c>
      <c r="K197" s="1089">
        <v>1806.4976599944175</v>
      </c>
      <c r="M197" s="1005"/>
    </row>
    <row r="198" spans="1:28" s="1140" customFormat="1" ht="20.100000000000001" customHeight="1" x14ac:dyDescent="0.25">
      <c r="A198" s="1170">
        <v>42004</v>
      </c>
      <c r="B198" s="1117"/>
      <c r="C198" s="1117"/>
      <c r="D198" s="1088">
        <v>139447.87927</v>
      </c>
      <c r="E198" s="1005">
        <v>91404.467709999997</v>
      </c>
      <c r="F198" s="1005">
        <v>48043.41156</v>
      </c>
      <c r="G198" s="1005">
        <v>7658.0182100000002</v>
      </c>
      <c r="H198" s="1005">
        <v>4302</v>
      </c>
      <c r="I198" s="1005">
        <v>898.84862999999996</v>
      </c>
      <c r="J198" s="1005">
        <v>29732.23403399995</v>
      </c>
      <c r="K198" s="1089">
        <v>1857.3950851846041</v>
      </c>
      <c r="N198" s="1005"/>
      <c r="O198" s="1005"/>
      <c r="P198" s="1005"/>
      <c r="Q198" s="1005"/>
      <c r="R198" s="1005"/>
      <c r="S198" s="1005"/>
      <c r="T198" s="1005"/>
      <c r="U198" s="1005"/>
      <c r="V198" s="1005"/>
      <c r="W198" s="1005"/>
      <c r="X198" s="1005"/>
      <c r="Y198" s="1005"/>
      <c r="Z198" s="1005"/>
      <c r="AA198" s="1005"/>
      <c r="AB198" s="1005"/>
    </row>
    <row r="199" spans="1:28" s="1140" customFormat="1" ht="20.100000000000001" customHeight="1" x14ac:dyDescent="0.25">
      <c r="A199" s="1170">
        <v>42369</v>
      </c>
      <c r="B199" s="1117"/>
      <c r="C199" s="1117"/>
      <c r="D199" s="1088">
        <v>144245.03731000001</v>
      </c>
      <c r="E199" s="1005">
        <v>96587.111869999993</v>
      </c>
      <c r="F199" s="1005">
        <v>47657.925439999999</v>
      </c>
      <c r="G199" s="1005">
        <v>11339.495339999999</v>
      </c>
      <c r="H199" s="1005">
        <v>5095.1009400000003</v>
      </c>
      <c r="I199" s="1005">
        <v>1021.56834</v>
      </c>
      <c r="J199" s="1005">
        <v>29298.916550000002</v>
      </c>
      <c r="K199" s="1089">
        <v>1909.5132710244447</v>
      </c>
      <c r="N199" s="1005"/>
      <c r="O199" s="1005"/>
      <c r="P199" s="1005"/>
      <c r="Q199" s="1005"/>
      <c r="R199" s="1005"/>
      <c r="S199" s="1005"/>
      <c r="T199" s="1005"/>
      <c r="U199" s="1005"/>
      <c r="V199" s="1005"/>
      <c r="W199" s="1005"/>
      <c r="X199" s="1005"/>
      <c r="Y199" s="1005"/>
      <c r="Z199" s="1005"/>
      <c r="AA199" s="1005"/>
      <c r="AB199" s="1005"/>
    </row>
    <row r="200" spans="1:28" s="1140" customFormat="1" ht="20.100000000000001" customHeight="1" x14ac:dyDescent="0.25">
      <c r="A200" s="1170">
        <v>42735</v>
      </c>
      <c r="B200" s="1117"/>
      <c r="C200" s="1117"/>
      <c r="D200" s="1088">
        <v>143079.42454000001</v>
      </c>
      <c r="E200" s="1005">
        <v>96419.28959</v>
      </c>
      <c r="F200" s="1005">
        <v>46660.13495</v>
      </c>
      <c r="G200" s="1005">
        <v>8259.3406300000006</v>
      </c>
      <c r="H200" s="1005">
        <v>4877.969720000021</v>
      </c>
      <c r="I200" s="1005">
        <v>1017.24259</v>
      </c>
      <c r="J200" s="1005">
        <v>28817.70113999991</v>
      </c>
      <c r="K200" s="1089">
        <v>1877.7626771932391</v>
      </c>
      <c r="N200" s="1005"/>
      <c r="O200" s="1005"/>
      <c r="P200" s="1005"/>
      <c r="Q200" s="1005"/>
      <c r="R200" s="1005"/>
      <c r="S200" s="1005"/>
      <c r="T200" s="1005"/>
      <c r="U200" s="1005"/>
      <c r="V200" s="1005"/>
      <c r="W200" s="1005"/>
      <c r="X200" s="1005"/>
      <c r="Y200" s="1005"/>
      <c r="Z200" s="1005"/>
      <c r="AA200" s="1005"/>
      <c r="AB200" s="1005"/>
    </row>
    <row r="201" spans="1:28" ht="19.5" customHeight="1" x14ac:dyDescent="0.25">
      <c r="A201" s="1171">
        <v>43100</v>
      </c>
      <c r="B201" s="1154"/>
      <c r="C201" s="1151"/>
      <c r="D201" s="1088">
        <v>139724.86658999999</v>
      </c>
      <c r="E201" s="1005">
        <v>96961.258279999995</v>
      </c>
      <c r="F201" s="1005">
        <v>42763.608310000003</v>
      </c>
      <c r="G201" s="1005">
        <v>12953.15691</v>
      </c>
      <c r="H201" s="1005">
        <v>5446.2591200001343</v>
      </c>
      <c r="I201" s="1005">
        <v>1068.83887</v>
      </c>
      <c r="J201" s="1005">
        <v>28262.082820000003</v>
      </c>
      <c r="K201" s="1089">
        <v>1824.7160912087543</v>
      </c>
    </row>
    <row r="202" spans="1:28" ht="19.5" customHeight="1" x14ac:dyDescent="0.25">
      <c r="A202" s="1171">
        <v>43465</v>
      </c>
      <c r="B202" s="1152"/>
      <c r="C202" s="1152"/>
      <c r="D202" s="1088">
        <v>131812.64614999999</v>
      </c>
      <c r="E202" s="1005">
        <v>96105.781010000006</v>
      </c>
      <c r="F202" s="1005">
        <v>35706.865129999998</v>
      </c>
      <c r="G202" s="1005">
        <v>13647.9372</v>
      </c>
      <c r="H202" s="1005">
        <v>6472.2412500001155</v>
      </c>
      <c r="I202" s="1005">
        <v>1008.2579899999999</v>
      </c>
      <c r="J202" s="1005">
        <v>27777.57250000002</v>
      </c>
      <c r="K202" s="1089">
        <v>1717.4913615085038</v>
      </c>
    </row>
    <row r="203" spans="1:28" ht="19.5" customHeight="1" x14ac:dyDescent="0.25">
      <c r="A203" s="1174">
        <v>43830</v>
      </c>
      <c r="B203" s="1175"/>
      <c r="C203" s="1176"/>
      <c r="D203" s="1222">
        <v>131411.29308999999</v>
      </c>
      <c r="E203" s="1222">
        <v>98528.879700000005</v>
      </c>
      <c r="F203" s="1222">
        <v>32882.413390000002</v>
      </c>
      <c r="G203" s="1222">
        <v>12442.41533</v>
      </c>
      <c r="H203" s="1222">
        <v>7689.8313600000001</v>
      </c>
      <c r="I203" s="1222">
        <v>814.39490999999998</v>
      </c>
      <c r="J203" s="1222">
        <v>27345.286349999998</v>
      </c>
      <c r="K203" s="1250">
        <v>1708.9914314450016</v>
      </c>
    </row>
    <row r="204" spans="1:28" ht="19.5" customHeight="1" x14ac:dyDescent="0.25">
      <c r="A204" s="1205">
        <v>44196</v>
      </c>
      <c r="B204" s="1204"/>
      <c r="C204" s="1202"/>
      <c r="D204" s="1088">
        <f>'8.1'!$C$38</f>
        <v>133356.7343829975</v>
      </c>
      <c r="E204" s="1005">
        <f>'8.1'!$C$27+'8.1'!$C$36</f>
        <v>101909.77833499681</v>
      </c>
      <c r="F204" s="1005">
        <f>'8.1'!$C$17</f>
        <v>31446.956047999935</v>
      </c>
      <c r="G204" s="1005">
        <f>'8.1'!$C$67</f>
        <v>11812.127253999988</v>
      </c>
      <c r="H204" s="1005">
        <f>'4.1_4.2'!$C$47</f>
        <v>8095.8357649999843</v>
      </c>
      <c r="I204" s="1005">
        <f>'8.1'!$C$72</f>
        <v>760.67501000000027</v>
      </c>
      <c r="J204" s="1005">
        <f>'4.1_4.2'!$C$55</f>
        <v>26528.279894999978</v>
      </c>
      <c r="K204" s="1089">
        <f>D204/'A3'!C19*1000000</f>
        <v>1733.3548835980346</v>
      </c>
    </row>
    <row r="205" spans="1:28" ht="33.75" customHeight="1" x14ac:dyDescent="0.25">
      <c r="A205" s="1153" t="s">
        <v>495</v>
      </c>
      <c r="B205" s="1154"/>
      <c r="C205" s="1154"/>
      <c r="D205" s="1154"/>
      <c r="E205" s="1154"/>
      <c r="F205" s="1154"/>
      <c r="G205" s="1154"/>
      <c r="H205" s="1154"/>
      <c r="I205" s="1154"/>
    </row>
    <row r="206" spans="1:28" ht="12.75" customHeight="1" x14ac:dyDescent="0.25">
      <c r="A206" s="1331" t="s">
        <v>697</v>
      </c>
      <c r="B206" s="1372"/>
      <c r="C206" s="1372"/>
      <c r="D206" s="1372"/>
      <c r="E206" s="1372"/>
      <c r="F206" s="1372"/>
      <c r="G206" s="1372"/>
      <c r="H206" s="1372"/>
      <c r="I206" s="1372"/>
      <c r="J206" s="1372"/>
    </row>
    <row r="207" spans="1:28" ht="12.75" customHeight="1" x14ac:dyDescent="0.25">
      <c r="A207" s="1331" t="s">
        <v>537</v>
      </c>
      <c r="B207" s="1372"/>
      <c r="C207" s="1372"/>
      <c r="D207" s="1372"/>
      <c r="E207" s="1372"/>
      <c r="F207" s="1372"/>
      <c r="G207" s="1372"/>
      <c r="H207" s="1372"/>
      <c r="I207" s="1372"/>
      <c r="J207" s="1372"/>
    </row>
    <row r="208" spans="1:28" ht="12.75" customHeight="1" x14ac:dyDescent="0.25">
      <c r="A208" s="1155" t="s">
        <v>538</v>
      </c>
      <c r="B208" s="1156"/>
      <c r="C208" s="1156"/>
      <c r="D208" s="1166"/>
      <c r="E208" s="1158"/>
      <c r="F208" s="1157"/>
      <c r="G208" s="1157"/>
      <c r="H208" s="1157"/>
      <c r="I208" s="1157"/>
      <c r="J208" s="1157"/>
    </row>
    <row r="209" spans="1:10" ht="15" customHeight="1" x14ac:dyDescent="0.25">
      <c r="A209" s="1155" t="s">
        <v>892</v>
      </c>
      <c r="B209" s="1156"/>
      <c r="C209" s="1156"/>
      <c r="D209" s="1156"/>
      <c r="E209" s="1096"/>
      <c r="F209" s="1096"/>
      <c r="G209" s="1096"/>
      <c r="H209" s="1096"/>
      <c r="I209" s="1096"/>
      <c r="J209" s="1096"/>
    </row>
    <row r="210" spans="1:10" x14ac:dyDescent="0.25">
      <c r="A210" s="1155" t="s">
        <v>785</v>
      </c>
      <c r="B210" s="1159"/>
      <c r="C210" s="1159"/>
      <c r="D210" s="1159"/>
      <c r="E210" s="1159"/>
      <c r="F210" s="1159"/>
      <c r="G210" s="1159"/>
      <c r="H210" s="1159"/>
      <c r="I210" s="1159"/>
    </row>
    <row r="216" spans="1:10" x14ac:dyDescent="0.25">
      <c r="I216" s="1005"/>
    </row>
  </sheetData>
  <mergeCells count="29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23:J23"/>
    <mergeCell ref="D37:J37"/>
    <mergeCell ref="D51:J51"/>
    <mergeCell ref="K5:K7"/>
    <mergeCell ref="H5:H6"/>
    <mergeCell ref="M12:P12"/>
    <mergeCell ref="D135:J135"/>
    <mergeCell ref="A206:J206"/>
    <mergeCell ref="A207:J207"/>
    <mergeCell ref="D149:J149"/>
    <mergeCell ref="D163:J163"/>
    <mergeCell ref="D177:J177"/>
    <mergeCell ref="D178:J178"/>
    <mergeCell ref="D191:J191"/>
    <mergeCell ref="D65:J65"/>
    <mergeCell ref="D79:J79"/>
    <mergeCell ref="D93:J93"/>
    <mergeCell ref="D107:J107"/>
    <mergeCell ref="D121:J1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5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2" manualBreakCount="2">
    <brk id="78" max="10" man="1"/>
    <brk id="148" max="1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zoomScaleNormal="100" zoomScaleSheetLayoutView="100" workbookViewId="0"/>
  </sheetViews>
  <sheetFormatPr baseColWidth="10" defaultColWidth="12.5546875" defaultRowHeight="13.2" x14ac:dyDescent="0.25"/>
  <cols>
    <col min="1" max="1" width="13.5546875" style="451" customWidth="1" collapsed="1"/>
    <col min="2" max="10" width="15.5546875" style="451" customWidth="1" collapsed="1"/>
    <col min="11" max="16384" width="12.5546875" style="451" collapsed="1"/>
  </cols>
  <sheetData>
    <row r="1" spans="1:10" ht="15.6" x14ac:dyDescent="0.3">
      <c r="A1" s="341" t="s">
        <v>906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6" x14ac:dyDescent="0.3">
      <c r="A2" s="1351" t="s">
        <v>637</v>
      </c>
      <c r="B2" s="1351"/>
      <c r="C2" s="1351"/>
      <c r="D2" s="1351"/>
      <c r="E2" s="1351"/>
      <c r="F2" s="1351"/>
      <c r="G2" s="1351"/>
      <c r="H2" s="1351"/>
      <c r="I2" s="1351"/>
      <c r="J2" s="1351"/>
    </row>
    <row r="3" spans="1:10" ht="15.6" x14ac:dyDescent="0.3">
      <c r="A3" s="696" t="s">
        <v>638</v>
      </c>
      <c r="B3" s="696"/>
      <c r="C3" s="737"/>
      <c r="D3" s="737"/>
      <c r="E3" s="737"/>
      <c r="F3" s="737"/>
      <c r="G3" s="737"/>
      <c r="H3" s="737"/>
      <c r="I3" s="737"/>
      <c r="J3" s="737"/>
    </row>
    <row r="4" spans="1:10" ht="14.4" x14ac:dyDescent="0.25">
      <c r="A4" s="1352"/>
      <c r="B4" s="1353"/>
      <c r="C4" s="1353"/>
      <c r="D4" s="1353"/>
      <c r="E4" s="1353"/>
      <c r="F4" s="1353"/>
      <c r="G4" s="1353"/>
      <c r="H4" s="1353"/>
      <c r="I4" s="1353"/>
      <c r="J4" s="1353"/>
    </row>
    <row r="5" spans="1:10" ht="15" customHeight="1" x14ac:dyDescent="0.25">
      <c r="A5" s="1274" t="s">
        <v>481</v>
      </c>
      <c r="B5" s="1378" t="s">
        <v>633</v>
      </c>
      <c r="C5" s="1379" t="s">
        <v>3</v>
      </c>
      <c r="D5" s="1380"/>
      <c r="E5" s="1378" t="s">
        <v>625</v>
      </c>
      <c r="F5" s="1378" t="s">
        <v>17</v>
      </c>
      <c r="G5" s="1378" t="s">
        <v>634</v>
      </c>
      <c r="H5" s="1378" t="s">
        <v>546</v>
      </c>
      <c r="I5" s="1273" t="s">
        <v>294</v>
      </c>
      <c r="J5" s="1363" t="s">
        <v>626</v>
      </c>
    </row>
    <row r="6" spans="1:10" ht="66.75" customHeight="1" x14ac:dyDescent="0.25">
      <c r="A6" s="1377"/>
      <c r="B6" s="1275"/>
      <c r="C6" s="346" t="s">
        <v>627</v>
      </c>
      <c r="D6" s="345" t="s">
        <v>542</v>
      </c>
      <c r="E6" s="1290"/>
      <c r="F6" s="1381"/>
      <c r="G6" s="1381"/>
      <c r="H6" s="1381"/>
      <c r="I6" s="1275"/>
      <c r="J6" s="1364"/>
    </row>
    <row r="7" spans="1:10" ht="17.25" customHeight="1" x14ac:dyDescent="0.25">
      <c r="A7" s="1276"/>
      <c r="B7" s="793" t="s">
        <v>285</v>
      </c>
      <c r="C7" s="794"/>
      <c r="D7" s="794"/>
      <c r="E7" s="794"/>
      <c r="F7" s="794"/>
      <c r="G7" s="794"/>
      <c r="H7" s="794"/>
      <c r="I7" s="794"/>
      <c r="J7" s="1365"/>
    </row>
    <row r="8" spans="1:10" x14ac:dyDescent="0.25">
      <c r="A8" s="369"/>
      <c r="B8" s="795"/>
      <c r="C8" s="795"/>
      <c r="D8" s="795"/>
      <c r="E8" s="795"/>
      <c r="F8" s="795"/>
      <c r="G8" s="795"/>
      <c r="H8" s="795"/>
      <c r="I8" s="795"/>
      <c r="J8" s="369"/>
    </row>
    <row r="9" spans="1:10" x14ac:dyDescent="0.25">
      <c r="A9" s="796"/>
      <c r="B9" s="769" t="s">
        <v>289</v>
      </c>
      <c r="C9" s="444"/>
      <c r="D9" s="444"/>
      <c r="E9" s="444"/>
      <c r="F9" s="444"/>
      <c r="G9" s="444"/>
      <c r="H9" s="444"/>
      <c r="I9" s="444"/>
      <c r="J9" s="444"/>
    </row>
    <row r="10" spans="1:10" x14ac:dyDescent="0.25">
      <c r="A10" s="760" t="s">
        <v>628</v>
      </c>
      <c r="B10" s="459">
        <v>33.74526415895042</v>
      </c>
      <c r="C10" s="459">
        <v>33.74526415895042</v>
      </c>
      <c r="D10" s="459">
        <v>0</v>
      </c>
      <c r="E10" s="459">
        <v>12.271005148709245</v>
      </c>
      <c r="F10" s="459">
        <v>1.022583762392437</v>
      </c>
      <c r="G10" s="459">
        <v>0</v>
      </c>
      <c r="H10" s="459">
        <v>0</v>
      </c>
      <c r="I10" s="459">
        <v>0</v>
      </c>
      <c r="J10" s="752">
        <v>5.2935408419009837</v>
      </c>
    </row>
    <row r="11" spans="1:10" x14ac:dyDescent="0.25">
      <c r="A11" s="759">
        <v>20179</v>
      </c>
      <c r="B11" s="459">
        <v>371.70919762965087</v>
      </c>
      <c r="C11" s="459">
        <v>371.70919762965087</v>
      </c>
      <c r="D11" s="459">
        <v>0</v>
      </c>
      <c r="E11" s="459">
        <v>86.408327922160922</v>
      </c>
      <c r="F11" s="459">
        <v>5.6242106931584033</v>
      </c>
      <c r="G11" s="459">
        <v>0</v>
      </c>
      <c r="H11" s="459">
        <v>0</v>
      </c>
      <c r="I11" s="459">
        <v>0</v>
      </c>
      <c r="J11" s="752">
        <v>52.938716460820217</v>
      </c>
    </row>
    <row r="12" spans="1:10" x14ac:dyDescent="0.25">
      <c r="A12" s="760" t="s">
        <v>552</v>
      </c>
      <c r="B12" s="459">
        <v>507.20154614664875</v>
      </c>
      <c r="C12" s="459">
        <v>507.20154614664875</v>
      </c>
      <c r="D12" s="459">
        <v>0</v>
      </c>
      <c r="E12" s="459">
        <v>97.656749308477728</v>
      </c>
      <c r="F12" s="459">
        <v>6.6467944555508405</v>
      </c>
      <c r="G12" s="459">
        <v>0</v>
      </c>
      <c r="H12" s="459">
        <v>0</v>
      </c>
      <c r="I12" s="459">
        <v>0</v>
      </c>
      <c r="J12" s="752">
        <v>70.827323476372172</v>
      </c>
    </row>
    <row r="13" spans="1:10" x14ac:dyDescent="0.25">
      <c r="A13" s="760" t="s">
        <v>553</v>
      </c>
      <c r="B13" s="459">
        <v>609.45992238589247</v>
      </c>
      <c r="C13" s="459">
        <v>609.45992238589247</v>
      </c>
      <c r="D13" s="459">
        <v>0</v>
      </c>
      <c r="E13" s="459">
        <v>114.52938138795294</v>
      </c>
      <c r="F13" s="459">
        <v>7.1580863367470586</v>
      </c>
      <c r="G13" s="459">
        <v>0</v>
      </c>
      <c r="H13" s="459">
        <v>0</v>
      </c>
      <c r="I13" s="459">
        <v>0</v>
      </c>
      <c r="J13" s="752">
        <v>83.676793078313054</v>
      </c>
    </row>
    <row r="14" spans="1:10" x14ac:dyDescent="0.25">
      <c r="A14" s="760" t="s">
        <v>489</v>
      </c>
      <c r="B14" s="459">
        <v>764.89265426954285</v>
      </c>
      <c r="C14" s="459">
        <v>764.89265426954285</v>
      </c>
      <c r="D14" s="459">
        <v>0</v>
      </c>
      <c r="E14" s="459">
        <v>122.71005148709244</v>
      </c>
      <c r="F14" s="459">
        <v>8.1806700991394958</v>
      </c>
      <c r="G14" s="459">
        <v>0</v>
      </c>
      <c r="H14" s="459">
        <v>0</v>
      </c>
      <c r="I14" s="459">
        <v>0</v>
      </c>
      <c r="J14" s="752">
        <v>103.3652690265468</v>
      </c>
    </row>
    <row r="15" spans="1:10" x14ac:dyDescent="0.25">
      <c r="A15" s="760" t="s">
        <v>554</v>
      </c>
      <c r="B15" s="459">
        <v>838.00739328060206</v>
      </c>
      <c r="C15" s="459">
        <v>838.00739328060206</v>
      </c>
      <c r="D15" s="459">
        <v>0</v>
      </c>
      <c r="E15" s="459">
        <v>128.33426218025085</v>
      </c>
      <c r="F15" s="459">
        <v>6.6467944555508405</v>
      </c>
      <c r="G15" s="459">
        <v>0</v>
      </c>
      <c r="H15" s="459">
        <v>0</v>
      </c>
      <c r="I15" s="459">
        <v>0</v>
      </c>
      <c r="J15" s="752">
        <v>111.54246606245276</v>
      </c>
    </row>
    <row r="16" spans="1:10" x14ac:dyDescent="0.25">
      <c r="A16" s="759">
        <v>22281</v>
      </c>
      <c r="B16" s="459">
        <v>932.08509942070634</v>
      </c>
      <c r="C16" s="459">
        <v>932.08509942070634</v>
      </c>
      <c r="D16" s="459">
        <v>0</v>
      </c>
      <c r="E16" s="459">
        <v>144.69560237853</v>
      </c>
      <c r="F16" s="459">
        <v>6.6467944555508405</v>
      </c>
      <c r="G16" s="459">
        <v>168.7263207947521</v>
      </c>
      <c r="H16" s="459">
        <v>0</v>
      </c>
      <c r="I16" s="459">
        <v>574.69207446454959</v>
      </c>
      <c r="J16" s="752">
        <v>121.61385898525691</v>
      </c>
    </row>
    <row r="17" spans="1:10" x14ac:dyDescent="0.25">
      <c r="A17" s="760" t="s">
        <v>556</v>
      </c>
      <c r="B17" s="459">
        <v>1031.2757243727726</v>
      </c>
      <c r="C17" s="459">
        <v>1031.2757243727726</v>
      </c>
      <c r="D17" s="459">
        <v>0</v>
      </c>
      <c r="E17" s="459">
        <v>150.31981307168823</v>
      </c>
      <c r="F17" s="459">
        <v>9.2032538615319321</v>
      </c>
      <c r="G17" s="459">
        <v>209.11837940925338</v>
      </c>
      <c r="H17" s="459">
        <v>5.6242106931584033</v>
      </c>
      <c r="I17" s="459">
        <v>639.11485149527311</v>
      </c>
      <c r="J17" s="752">
        <v>131.56208610774402</v>
      </c>
    </row>
    <row r="18" spans="1:10" x14ac:dyDescent="0.25">
      <c r="A18" s="760" t="s">
        <v>557</v>
      </c>
      <c r="B18" s="459">
        <v>1209.2052990290567</v>
      </c>
      <c r="C18" s="459">
        <v>1209.2052990290567</v>
      </c>
      <c r="D18" s="459">
        <v>0</v>
      </c>
      <c r="E18" s="459">
        <v>159.52306693322018</v>
      </c>
      <c r="F18" s="459">
        <v>9.7145457427281521</v>
      </c>
      <c r="G18" s="459">
        <v>183.55378534944245</v>
      </c>
      <c r="H18" s="459">
        <v>6.6467944555508405</v>
      </c>
      <c r="I18" s="459">
        <v>756.71198417040341</v>
      </c>
      <c r="J18" s="752">
        <v>152.36498059647312</v>
      </c>
    </row>
    <row r="19" spans="1:10" x14ac:dyDescent="0.25">
      <c r="A19" s="760" t="s">
        <v>558</v>
      </c>
      <c r="B19" s="459">
        <v>1336.5169774469152</v>
      </c>
      <c r="C19" s="459">
        <v>1336.5169774469152</v>
      </c>
      <c r="D19" s="459">
        <v>0</v>
      </c>
      <c r="E19" s="459">
        <v>215.76517386480421</v>
      </c>
      <c r="F19" s="459">
        <v>10.737129505120588</v>
      </c>
      <c r="G19" s="459">
        <v>184.57636911183488</v>
      </c>
      <c r="H19" s="459">
        <v>7.1580863367470586</v>
      </c>
      <c r="I19" s="459">
        <v>945.88998021300426</v>
      </c>
      <c r="J19" s="752">
        <v>165.14727762637858</v>
      </c>
    </row>
    <row r="20" spans="1:10" x14ac:dyDescent="0.25">
      <c r="A20" s="760" t="s">
        <v>559</v>
      </c>
      <c r="B20" s="459">
        <v>1624.8855984415825</v>
      </c>
      <c r="C20" s="459">
        <v>1624.8855984415825</v>
      </c>
      <c r="D20" s="459">
        <v>0</v>
      </c>
      <c r="E20" s="459">
        <v>235.70555723145674</v>
      </c>
      <c r="F20" s="459">
        <v>11.759713267513025</v>
      </c>
      <c r="G20" s="459">
        <v>180.48603406226513</v>
      </c>
      <c r="H20" s="459">
        <v>11.248421386316807</v>
      </c>
      <c r="I20" s="459">
        <v>1027.185389323203</v>
      </c>
      <c r="J20" s="752">
        <v>197.86995802293657</v>
      </c>
    </row>
    <row r="21" spans="1:10" x14ac:dyDescent="0.25">
      <c r="A21" s="760" t="s">
        <v>560</v>
      </c>
      <c r="B21" s="459">
        <v>2012.4448443883159</v>
      </c>
      <c r="C21" s="459">
        <v>2012.4448443883159</v>
      </c>
      <c r="D21" s="459">
        <v>0</v>
      </c>
      <c r="E21" s="459">
        <v>248.4878542613622</v>
      </c>
      <c r="F21" s="459">
        <v>15.338756435886555</v>
      </c>
      <c r="G21" s="459">
        <v>177.41828277508782</v>
      </c>
      <c r="H21" s="459">
        <v>23.519426535026049</v>
      </c>
      <c r="I21" s="459">
        <v>1102.3452958590472</v>
      </c>
      <c r="J21" s="752">
        <v>240.30718416222268</v>
      </c>
    </row>
    <row r="22" spans="1:10" x14ac:dyDescent="0.25">
      <c r="A22" s="760" t="s">
        <v>561</v>
      </c>
      <c r="B22" s="459">
        <v>2275.2488713231724</v>
      </c>
      <c r="C22" s="459">
        <v>2275.2488713231724</v>
      </c>
      <c r="D22" s="459">
        <v>0</v>
      </c>
      <c r="E22" s="459">
        <v>243.3749354494</v>
      </c>
      <c r="F22" s="459">
        <v>15.338756435886555</v>
      </c>
      <c r="G22" s="459">
        <v>173.32794772551807</v>
      </c>
      <c r="H22" s="459">
        <v>30.677512871773111</v>
      </c>
      <c r="I22" s="459">
        <v>1397.8720031904613</v>
      </c>
      <c r="J22" s="752">
        <v>266.89436198442604</v>
      </c>
    </row>
    <row r="23" spans="1:10" x14ac:dyDescent="0.25">
      <c r="A23" s="760" t="s">
        <v>562</v>
      </c>
      <c r="B23" s="459">
        <v>2383.6427501367707</v>
      </c>
      <c r="C23" s="459">
        <v>2383.6427501367707</v>
      </c>
      <c r="D23" s="459">
        <v>0</v>
      </c>
      <c r="E23" s="459">
        <v>240.81847604341891</v>
      </c>
      <c r="F23" s="459">
        <v>12.782297029905463</v>
      </c>
      <c r="G23" s="459">
        <v>169.23761267594833</v>
      </c>
      <c r="H23" s="459">
        <v>27.609761584595798</v>
      </c>
      <c r="I23" s="459">
        <v>1488.370666162192</v>
      </c>
      <c r="J23" s="752">
        <v>278.6540752519391</v>
      </c>
    </row>
    <row r="24" spans="1:10" x14ac:dyDescent="0.25">
      <c r="A24" s="760" t="s">
        <v>563</v>
      </c>
      <c r="B24" s="459">
        <v>2429.1477275632342</v>
      </c>
      <c r="C24" s="459">
        <v>2429.1477275632342</v>
      </c>
      <c r="D24" s="459">
        <v>0</v>
      </c>
      <c r="E24" s="459">
        <v>231.61522218188699</v>
      </c>
      <c r="F24" s="459">
        <v>12.782297029905463</v>
      </c>
      <c r="G24" s="459">
        <v>198.892541785329</v>
      </c>
      <c r="H24" s="459">
        <v>20.962967129044959</v>
      </c>
      <c r="I24" s="459">
        <v>1526.7175572519084</v>
      </c>
      <c r="J24" s="752">
        <v>281.21053465792016</v>
      </c>
    </row>
    <row r="25" spans="1:10" x14ac:dyDescent="0.25">
      <c r="A25" s="760" t="s">
        <v>564</v>
      </c>
      <c r="B25" s="459">
        <v>2566.6852436050167</v>
      </c>
      <c r="C25" s="459">
        <v>2566.6852436050167</v>
      </c>
      <c r="D25" s="459">
        <v>0</v>
      </c>
      <c r="E25" s="459">
        <v>228.03617901351345</v>
      </c>
      <c r="F25" s="459">
        <v>12.782297029905463</v>
      </c>
      <c r="G25" s="459">
        <v>212.6974225776269</v>
      </c>
      <c r="H25" s="459">
        <v>10.737129505120588</v>
      </c>
      <c r="I25" s="459">
        <v>1572.7338265595681</v>
      </c>
      <c r="J25" s="752">
        <v>290.92508040064831</v>
      </c>
    </row>
    <row r="26" spans="1:10" x14ac:dyDescent="0.25">
      <c r="A26" s="760" t="s">
        <v>565</v>
      </c>
      <c r="B26" s="459">
        <v>2802.9020927176698</v>
      </c>
      <c r="C26" s="459">
        <v>2802.9020927176698</v>
      </c>
      <c r="D26" s="459">
        <v>0</v>
      </c>
      <c r="E26" s="459">
        <v>220.36680079557019</v>
      </c>
      <c r="F26" s="459">
        <v>12.271005148709245</v>
      </c>
      <c r="G26" s="459">
        <v>229.05876277590588</v>
      </c>
      <c r="H26" s="459">
        <v>24.542010297418489</v>
      </c>
      <c r="I26" s="459">
        <v>1637.6678954714878</v>
      </c>
      <c r="J26" s="752">
        <v>311.37675564849707</v>
      </c>
    </row>
    <row r="27" spans="1:10" x14ac:dyDescent="0.25">
      <c r="A27" s="760" t="s">
        <v>566</v>
      </c>
      <c r="B27" s="459">
        <v>3322.3746440130276</v>
      </c>
      <c r="C27" s="459">
        <v>3322.3746440130276</v>
      </c>
      <c r="D27" s="459">
        <v>0</v>
      </c>
      <c r="E27" s="459">
        <v>215.76517386480421</v>
      </c>
      <c r="F27" s="459">
        <v>14.827464554690337</v>
      </c>
      <c r="G27" s="459">
        <v>245.42010297418489</v>
      </c>
      <c r="H27" s="459">
        <v>34.767847921342856</v>
      </c>
      <c r="I27" s="459">
        <v>1738.392396067143</v>
      </c>
      <c r="J27" s="752">
        <v>368.1301544612773</v>
      </c>
    </row>
    <row r="28" spans="1:10" x14ac:dyDescent="0.25">
      <c r="A28" s="760" t="s">
        <v>567</v>
      </c>
      <c r="B28" s="459">
        <v>3816.7938931297713</v>
      </c>
      <c r="C28" s="459">
        <v>3816.7938931297713</v>
      </c>
      <c r="D28" s="459">
        <v>0</v>
      </c>
      <c r="E28" s="459">
        <v>221.38938455796261</v>
      </c>
      <c r="F28" s="459">
        <v>17.895215841867646</v>
      </c>
      <c r="G28" s="459">
        <v>253.08948119212815</v>
      </c>
      <c r="H28" s="459">
        <v>27.609761584595798</v>
      </c>
      <c r="I28" s="459">
        <v>1856.5008206234693</v>
      </c>
      <c r="J28" s="752">
        <v>418.85714994181245</v>
      </c>
    </row>
    <row r="29" spans="1:10" x14ac:dyDescent="0.25">
      <c r="A29" s="760" t="s">
        <v>568</v>
      </c>
      <c r="B29" s="459">
        <v>4420.6296048225049</v>
      </c>
      <c r="C29" s="459">
        <v>4420.6296048225049</v>
      </c>
      <c r="D29" s="459">
        <v>0</v>
      </c>
      <c r="E29" s="459">
        <v>224.96842772633613</v>
      </c>
      <c r="F29" s="459">
        <v>14.827464554690337</v>
      </c>
      <c r="G29" s="459">
        <v>229.05876277590588</v>
      </c>
      <c r="H29" s="459">
        <v>37.835599208520172</v>
      </c>
      <c r="I29" s="459">
        <v>2139.7565228061744</v>
      </c>
      <c r="J29" s="752">
        <v>480.16918717658433</v>
      </c>
    </row>
    <row r="30" spans="1:10" x14ac:dyDescent="0.25">
      <c r="A30" s="760" t="s">
        <v>569</v>
      </c>
      <c r="B30" s="459">
        <v>4658.3803295787466</v>
      </c>
      <c r="C30" s="459">
        <v>4658.3803295787466</v>
      </c>
      <c r="D30" s="459">
        <v>0</v>
      </c>
      <c r="E30" s="459">
        <v>283.25570218270502</v>
      </c>
      <c r="F30" s="459">
        <v>15.338756435886555</v>
      </c>
      <c r="G30" s="459">
        <v>24.030718416222268</v>
      </c>
      <c r="H30" s="459">
        <v>92.032538615319339</v>
      </c>
      <c r="I30" s="459">
        <v>2077.378913300236</v>
      </c>
      <c r="J30" s="752">
        <v>504.28229639275412</v>
      </c>
    </row>
    <row r="31" spans="1:10" x14ac:dyDescent="0.25">
      <c r="A31" s="760" t="s">
        <v>570</v>
      </c>
      <c r="B31" s="459">
        <v>5266.8176682022477</v>
      </c>
      <c r="C31" s="459">
        <v>5266.8176682022477</v>
      </c>
      <c r="D31" s="459">
        <v>0</v>
      </c>
      <c r="E31" s="459">
        <v>285.30086970748994</v>
      </c>
      <c r="F31" s="459">
        <v>13.804880792297899</v>
      </c>
      <c r="G31" s="459">
        <v>14.827464554690337</v>
      </c>
      <c r="H31" s="459">
        <v>152.87627247766932</v>
      </c>
      <c r="I31" s="459">
        <v>2095.2741291421034</v>
      </c>
      <c r="J31" s="752">
        <v>572.66928668426021</v>
      </c>
    </row>
    <row r="32" spans="1:10" x14ac:dyDescent="0.25">
      <c r="A32" s="760" t="s">
        <v>571</v>
      </c>
      <c r="B32" s="459">
        <v>5410.4906868183834</v>
      </c>
      <c r="C32" s="459">
        <v>5410.4906868183834</v>
      </c>
      <c r="D32" s="459">
        <v>0</v>
      </c>
      <c r="E32" s="459">
        <v>326.71551208438359</v>
      </c>
      <c r="F32" s="459">
        <v>13.804880792297899</v>
      </c>
      <c r="G32" s="459">
        <v>13.804880792297899</v>
      </c>
      <c r="H32" s="459">
        <v>112.99550574436429</v>
      </c>
      <c r="I32" s="459">
        <v>2191.3970028069925</v>
      </c>
      <c r="J32" s="752">
        <v>592.36765580740087</v>
      </c>
    </row>
    <row r="33" spans="1:10" x14ac:dyDescent="0.25">
      <c r="A33" s="760" t="s">
        <v>572</v>
      </c>
      <c r="B33" s="459">
        <v>5427.8746107790557</v>
      </c>
      <c r="C33" s="459">
        <v>5427.8746107790557</v>
      </c>
      <c r="D33" s="459">
        <v>0</v>
      </c>
      <c r="E33" s="459">
        <v>331.31713901514962</v>
      </c>
      <c r="F33" s="459">
        <v>12.271005148709245</v>
      </c>
      <c r="G33" s="459">
        <v>14.827464554690337</v>
      </c>
      <c r="H33" s="459">
        <v>64.934068911919752</v>
      </c>
      <c r="I33" s="459">
        <v>2126.4629338950726</v>
      </c>
      <c r="J33" s="752">
        <v>595.11744749447962</v>
      </c>
    </row>
    <row r="34" spans="1:10" x14ac:dyDescent="0.25">
      <c r="A34" s="760" t="s">
        <v>573</v>
      </c>
      <c r="B34" s="459">
        <v>5593.5331802866303</v>
      </c>
      <c r="C34" s="459">
        <v>5593.5331802866303</v>
      </c>
      <c r="D34" s="459">
        <v>0</v>
      </c>
      <c r="E34" s="459">
        <v>329.27197149036476</v>
      </c>
      <c r="F34" s="459">
        <v>10.737129505120588</v>
      </c>
      <c r="G34" s="459">
        <v>17.895215841867646</v>
      </c>
      <c r="H34" s="459">
        <v>74.137322773451686</v>
      </c>
      <c r="I34" s="459">
        <v>2160.2081980540229</v>
      </c>
      <c r="J34" s="752">
        <v>612.83405944489414</v>
      </c>
    </row>
    <row r="35" spans="1:10" x14ac:dyDescent="0.25">
      <c r="A35" s="760" t="s">
        <v>574</v>
      </c>
      <c r="B35" s="459">
        <v>5884.9695525684747</v>
      </c>
      <c r="C35" s="459">
        <v>5884.9695525684747</v>
      </c>
      <c r="D35" s="459">
        <v>0</v>
      </c>
      <c r="E35" s="459">
        <v>358.41560871854921</v>
      </c>
      <c r="F35" s="459">
        <v>11.248421386316807</v>
      </c>
      <c r="G35" s="459">
        <v>18.406507723063864</v>
      </c>
      <c r="H35" s="459">
        <v>56.753398812780254</v>
      </c>
      <c r="I35" s="459">
        <v>2167.36628439077</v>
      </c>
      <c r="J35" s="752">
        <v>642.59525009570461</v>
      </c>
    </row>
    <row r="36" spans="1:10" x14ac:dyDescent="0.25">
      <c r="A36" s="760" t="s">
        <v>575</v>
      </c>
      <c r="B36" s="459">
        <v>6218.8431509896054</v>
      </c>
      <c r="C36" s="459">
        <v>6218.8431509896054</v>
      </c>
      <c r="D36" s="459">
        <v>0</v>
      </c>
      <c r="E36" s="459">
        <v>405.45446178860129</v>
      </c>
      <c r="F36" s="459">
        <v>11.759713267513025</v>
      </c>
      <c r="G36" s="459">
        <v>17.383923960671428</v>
      </c>
      <c r="H36" s="459">
        <v>76.182490298236559</v>
      </c>
      <c r="I36" s="459">
        <v>2149.4710685489026</v>
      </c>
      <c r="J36" s="752">
        <v>673.35226479984237</v>
      </c>
    </row>
    <row r="37" spans="1:10" x14ac:dyDescent="0.25">
      <c r="A37" s="760" t="s">
        <v>576</v>
      </c>
      <c r="B37" s="459">
        <v>6800.693311790902</v>
      </c>
      <c r="C37" s="459">
        <v>6800.693311790902</v>
      </c>
      <c r="D37" s="459">
        <v>0</v>
      </c>
      <c r="E37" s="459">
        <v>424.88355327405753</v>
      </c>
      <c r="F37" s="459">
        <v>12.782297029905463</v>
      </c>
      <c r="G37" s="459">
        <v>19.429091485456304</v>
      </c>
      <c r="H37" s="459">
        <v>137.02622416058657</v>
      </c>
      <c r="I37" s="459">
        <v>2146.9146091429211</v>
      </c>
      <c r="J37" s="752">
        <v>733.22585968338456</v>
      </c>
    </row>
    <row r="38" spans="1:10" x14ac:dyDescent="0.25">
      <c r="A38" s="760" t="s">
        <v>577</v>
      </c>
      <c r="B38" s="459">
        <v>7388.1676832853573</v>
      </c>
      <c r="C38" s="459">
        <v>7388.1676832853573</v>
      </c>
      <c r="D38" s="459">
        <v>0</v>
      </c>
      <c r="E38" s="459">
        <v>446.35781228429875</v>
      </c>
      <c r="F38" s="459">
        <v>13.804880792297899</v>
      </c>
      <c r="G38" s="459">
        <v>17.895215841867646</v>
      </c>
      <c r="H38" s="459">
        <v>173.8392396067143</v>
      </c>
      <c r="I38" s="459">
        <v>2224.6309750847463</v>
      </c>
      <c r="J38" s="752">
        <v>796.041655617586</v>
      </c>
    </row>
    <row r="39" spans="1:10" x14ac:dyDescent="0.25">
      <c r="A39" s="760" t="s">
        <v>578</v>
      </c>
      <c r="B39" s="459">
        <v>7627.963575566384</v>
      </c>
      <c r="C39" s="459">
        <v>7627.963575566384</v>
      </c>
      <c r="D39" s="459">
        <v>0</v>
      </c>
      <c r="E39" s="459">
        <v>442.26747723472897</v>
      </c>
      <c r="F39" s="459">
        <v>13.804880792297899</v>
      </c>
      <c r="G39" s="459">
        <v>18.406507723063864</v>
      </c>
      <c r="H39" s="459">
        <v>121.68746772470001</v>
      </c>
      <c r="I39" s="459">
        <v>2209.2922186488599</v>
      </c>
      <c r="J39" s="752">
        <v>824.09697593063379</v>
      </c>
    </row>
    <row r="40" spans="1:10" x14ac:dyDescent="0.25">
      <c r="A40" s="760" t="s">
        <v>579</v>
      </c>
      <c r="B40" s="459">
        <v>7668.3556341808853</v>
      </c>
      <c r="C40" s="459">
        <v>7668.3556341808853</v>
      </c>
      <c r="D40" s="459">
        <v>0</v>
      </c>
      <c r="E40" s="459">
        <v>455.56106614583069</v>
      </c>
      <c r="F40" s="459">
        <v>15.850048317082774</v>
      </c>
      <c r="G40" s="459">
        <v>20.45167524784874</v>
      </c>
      <c r="H40" s="459">
        <v>101.74708435804749</v>
      </c>
      <c r="I40" s="459">
        <v>2188.329251519815</v>
      </c>
      <c r="J40" s="752">
        <v>829.65307808665045</v>
      </c>
    </row>
    <row r="41" spans="1:10" x14ac:dyDescent="0.25">
      <c r="A41" s="760" t="s">
        <v>580</v>
      </c>
      <c r="B41" s="459">
        <v>7689.8298931911258</v>
      </c>
      <c r="C41" s="459">
        <v>7689.8298931911258</v>
      </c>
      <c r="D41" s="459">
        <v>0</v>
      </c>
      <c r="E41" s="459">
        <v>480.61436832444542</v>
      </c>
      <c r="F41" s="459">
        <v>16.87263207947521</v>
      </c>
      <c r="G41" s="459">
        <v>19.940383366652522</v>
      </c>
      <c r="H41" s="459">
        <v>85.385744159768478</v>
      </c>
      <c r="I41" s="459">
        <v>2167.8775762719665</v>
      </c>
      <c r="J41" s="752">
        <v>831.10187018173167</v>
      </c>
    </row>
    <row r="42" spans="1:10" x14ac:dyDescent="0.25">
      <c r="A42" s="760" t="s">
        <v>581</v>
      </c>
      <c r="B42" s="459">
        <v>7300.7367716008039</v>
      </c>
      <c r="C42" s="459">
        <v>7300.7367716008039</v>
      </c>
      <c r="D42" s="459">
        <v>0</v>
      </c>
      <c r="E42" s="459">
        <v>491.35149782956603</v>
      </c>
      <c r="F42" s="459">
        <v>17.895215841867646</v>
      </c>
      <c r="G42" s="459">
        <v>18.917799604260086</v>
      </c>
      <c r="H42" s="459">
        <v>55.730815050387818</v>
      </c>
      <c r="I42" s="459">
        <v>2181.1711651830678</v>
      </c>
      <c r="J42" s="752">
        <v>785.43616641699896</v>
      </c>
    </row>
    <row r="43" spans="1:10" x14ac:dyDescent="0.25">
      <c r="A43" s="760" t="s">
        <v>582</v>
      </c>
      <c r="B43" s="459">
        <v>7224.5542813025677</v>
      </c>
      <c r="C43" s="459">
        <v>7224.5542813025677</v>
      </c>
      <c r="D43" s="459">
        <v>0</v>
      </c>
      <c r="E43" s="459">
        <v>479.59178456205296</v>
      </c>
      <c r="F43" s="459">
        <v>19.429091485456301</v>
      </c>
      <c r="G43" s="459">
        <v>18.406507723063864</v>
      </c>
      <c r="H43" s="459">
        <v>57.264690693976469</v>
      </c>
      <c r="I43" s="459">
        <v>2301.8360491453759</v>
      </c>
      <c r="J43" s="752">
        <v>777.61299535551461</v>
      </c>
    </row>
    <row r="44" spans="1:10" x14ac:dyDescent="0.25">
      <c r="A44" s="760" t="s">
        <v>583</v>
      </c>
      <c r="B44" s="459">
        <v>7291.5335177392717</v>
      </c>
      <c r="C44" s="459">
        <v>7291.5335177392717</v>
      </c>
      <c r="D44" s="459">
        <v>0</v>
      </c>
      <c r="E44" s="459">
        <v>559.86460990985927</v>
      </c>
      <c r="F44" s="459">
        <v>17.895215841867646</v>
      </c>
      <c r="G44" s="459">
        <v>18.917799604260086</v>
      </c>
      <c r="H44" s="459">
        <v>50.617896238425629</v>
      </c>
      <c r="I44" s="459">
        <v>2330.4683944923636</v>
      </c>
      <c r="J44" s="752">
        <v>777.84928384527836</v>
      </c>
    </row>
    <row r="45" spans="1:10" x14ac:dyDescent="0.25">
      <c r="A45" s="760" t="s">
        <v>584</v>
      </c>
      <c r="B45" s="459">
        <v>7310.4513173435325</v>
      </c>
      <c r="C45" s="459">
        <v>7310.4513173435325</v>
      </c>
      <c r="D45" s="459">
        <v>0</v>
      </c>
      <c r="E45" s="459">
        <v>704.56021228838915</v>
      </c>
      <c r="F45" s="459">
        <v>19.429091485456301</v>
      </c>
      <c r="G45" s="459">
        <v>21.474259010241177</v>
      </c>
      <c r="H45" s="459">
        <v>62.888901387134879</v>
      </c>
      <c r="I45" s="459">
        <v>2640.3112744972723</v>
      </c>
      <c r="J45" s="752">
        <v>769.94425540597388</v>
      </c>
    </row>
    <row r="46" spans="1:10" x14ac:dyDescent="0.25">
      <c r="A46" s="760" t="s">
        <v>585</v>
      </c>
      <c r="B46" s="459">
        <v>7380.4983050674136</v>
      </c>
      <c r="C46" s="459">
        <v>7380.4983050674136</v>
      </c>
      <c r="D46" s="459">
        <v>0</v>
      </c>
      <c r="E46" s="459">
        <v>834.93964199342486</v>
      </c>
      <c r="F46" s="459">
        <v>32.211388515361769</v>
      </c>
      <c r="G46" s="459">
        <v>25.564594059810926</v>
      </c>
      <c r="H46" s="459">
        <v>120.15359208111134</v>
      </c>
      <c r="I46" s="459">
        <v>2551.3464871691303</v>
      </c>
      <c r="J46" s="752">
        <v>758.97882335656323</v>
      </c>
    </row>
    <row r="47" spans="1:10" x14ac:dyDescent="0.25">
      <c r="A47" s="760" t="s">
        <v>586</v>
      </c>
      <c r="B47" s="459">
        <v>7592.6844357638447</v>
      </c>
      <c r="C47" s="459">
        <v>7592.6844357638447</v>
      </c>
      <c r="D47" s="459">
        <v>0</v>
      </c>
      <c r="E47" s="459">
        <v>793.01370773533495</v>
      </c>
      <c r="F47" s="459">
        <v>40.903350495697481</v>
      </c>
      <c r="G47" s="459">
        <v>38.346891089716387</v>
      </c>
      <c r="H47" s="459">
        <v>172.81665584432184</v>
      </c>
      <c r="I47" s="459">
        <v>3078.9997085636278</v>
      </c>
      <c r="J47" s="752">
        <v>767.87812346005558</v>
      </c>
    </row>
    <row r="48" spans="1:10" ht="14.4" x14ac:dyDescent="0.25">
      <c r="A48" s="759" t="s">
        <v>679</v>
      </c>
      <c r="B48" s="459">
        <v>8044.6664587413015</v>
      </c>
      <c r="C48" s="459">
        <v>8044.6664587413015</v>
      </c>
      <c r="D48" s="459">
        <v>0</v>
      </c>
      <c r="E48" s="459">
        <v>712.74088238752859</v>
      </c>
      <c r="F48" s="459">
        <v>45.504977426463448</v>
      </c>
      <c r="G48" s="459">
        <v>49.595312476033193</v>
      </c>
      <c r="H48" s="459">
        <v>262.29273505366012</v>
      </c>
      <c r="I48" s="459">
        <v>2852.4974051937033</v>
      </c>
      <c r="J48" s="752">
        <v>798.46046655262796</v>
      </c>
    </row>
    <row r="49" spans="1:10" ht="14.4" x14ac:dyDescent="0.25">
      <c r="A49" s="759" t="s">
        <v>680</v>
      </c>
      <c r="B49" s="459">
        <v>7824.2996579457313</v>
      </c>
      <c r="C49" s="459">
        <v>7824.2996579457313</v>
      </c>
      <c r="D49" s="459">
        <v>0</v>
      </c>
      <c r="E49" s="459">
        <v>697.40212595164201</v>
      </c>
      <c r="F49" s="459">
        <v>44.993685545267233</v>
      </c>
      <c r="G49" s="459">
        <v>49.595312476033193</v>
      </c>
      <c r="H49" s="459">
        <v>191.73445544858194</v>
      </c>
      <c r="I49" s="459">
        <v>2852.4974051937033</v>
      </c>
      <c r="J49" s="752">
        <v>776.58831318513194</v>
      </c>
    </row>
    <row r="50" spans="1:10" x14ac:dyDescent="0.25">
      <c r="A50" s="760" t="s">
        <v>588</v>
      </c>
      <c r="B50" s="459">
        <v>8417.9095320145407</v>
      </c>
      <c r="C50" s="459">
        <v>8417.9095320145407</v>
      </c>
      <c r="D50" s="459">
        <v>0</v>
      </c>
      <c r="E50" s="459">
        <v>606.9034629799113</v>
      </c>
      <c r="F50" s="459">
        <v>60.843733862350007</v>
      </c>
      <c r="G50" s="459">
        <v>96.634165546085299</v>
      </c>
      <c r="H50" s="459">
        <v>240.81847604341891</v>
      </c>
      <c r="I50" s="459">
        <v>3223.6953109421574</v>
      </c>
      <c r="J50" s="752">
        <v>825.21615660948987</v>
      </c>
    </row>
    <row r="51" spans="1:10" x14ac:dyDescent="0.25">
      <c r="A51" s="760" t="s">
        <v>589</v>
      </c>
      <c r="B51" s="459">
        <v>9278.9250599489733</v>
      </c>
      <c r="C51" s="459">
        <v>9278.9250599489733</v>
      </c>
      <c r="D51" s="459">
        <v>0</v>
      </c>
      <c r="E51" s="459">
        <v>544.52585347397269</v>
      </c>
      <c r="F51" s="459">
        <v>113.50679762556049</v>
      </c>
      <c r="G51" s="459">
        <v>121.6874677247</v>
      </c>
      <c r="H51" s="459">
        <v>209.11837940925335</v>
      </c>
      <c r="I51" s="459">
        <v>2907.2056364816985</v>
      </c>
      <c r="J51" s="752">
        <v>905.48050526873806</v>
      </c>
    </row>
    <row r="52" spans="1:10" x14ac:dyDescent="0.25">
      <c r="A52" s="760" t="s">
        <v>590</v>
      </c>
      <c r="B52" s="459">
        <v>8674.0667644938458</v>
      </c>
      <c r="C52" s="459">
        <v>8674.0667644938458</v>
      </c>
      <c r="D52" s="459">
        <v>0</v>
      </c>
      <c r="E52" s="459">
        <v>461.69656872018527</v>
      </c>
      <c r="F52" s="459">
        <v>93.055122377711768</v>
      </c>
      <c r="G52" s="459">
        <v>125.77780277426974</v>
      </c>
      <c r="H52" s="459">
        <v>216.27646574600044</v>
      </c>
      <c r="I52" s="459">
        <v>3529.4478558974961</v>
      </c>
      <c r="J52" s="752">
        <v>842.51229175506421</v>
      </c>
    </row>
    <row r="53" spans="1:10" x14ac:dyDescent="0.25">
      <c r="A53" s="760" t="s">
        <v>591</v>
      </c>
      <c r="B53" s="459">
        <v>8549.3115454819708</v>
      </c>
      <c r="C53" s="459">
        <v>8549.3115454819708</v>
      </c>
      <c r="D53" s="459">
        <v>0</v>
      </c>
      <c r="E53" s="459">
        <v>553.21781545430849</v>
      </c>
      <c r="F53" s="459">
        <v>116.57454891273781</v>
      </c>
      <c r="G53" s="459">
        <v>98.679333070870172</v>
      </c>
      <c r="H53" s="459">
        <v>340.52039287668151</v>
      </c>
      <c r="I53" s="459">
        <v>3190.9726305455997</v>
      </c>
      <c r="J53" s="752">
        <v>826.49885025061087</v>
      </c>
    </row>
    <row r="54" spans="1:10" x14ac:dyDescent="0.25">
      <c r="A54" s="760" t="s">
        <v>592</v>
      </c>
      <c r="B54" s="459">
        <v>8224.129909041174</v>
      </c>
      <c r="C54" s="459">
        <v>8224.129909041174</v>
      </c>
      <c r="D54" s="459">
        <v>0</v>
      </c>
      <c r="E54" s="459">
        <v>602.81312793034158</v>
      </c>
      <c r="F54" s="459">
        <v>145.20689425972606</v>
      </c>
      <c r="G54" s="459">
        <v>134.98105663580168</v>
      </c>
      <c r="H54" s="459">
        <v>288.36862099466725</v>
      </c>
      <c r="I54" s="459">
        <v>3290.6745473788619</v>
      </c>
      <c r="J54" s="752">
        <v>791.34388054140516</v>
      </c>
    </row>
    <row r="55" spans="1:10" x14ac:dyDescent="0.25">
      <c r="A55" s="760" t="s">
        <v>593</v>
      </c>
      <c r="B55" s="459">
        <v>7843.2174575499921</v>
      </c>
      <c r="C55" s="459">
        <v>7843.2174575499921</v>
      </c>
      <c r="D55" s="459">
        <v>0</v>
      </c>
      <c r="E55" s="459">
        <v>631.95676515852608</v>
      </c>
      <c r="F55" s="459">
        <v>158.50048317082772</v>
      </c>
      <c r="G55" s="459">
        <v>133.44718099221302</v>
      </c>
      <c r="H55" s="459">
        <v>305.24125307414243</v>
      </c>
      <c r="I55" s="459">
        <v>3338.7359842113069</v>
      </c>
      <c r="J55" s="752">
        <v>753.54841109744302</v>
      </c>
    </row>
    <row r="56" spans="1:10" x14ac:dyDescent="0.25">
      <c r="A56" s="760" t="s">
        <v>594</v>
      </c>
      <c r="B56" s="459">
        <v>7710.7928603201708</v>
      </c>
      <c r="C56" s="459">
        <v>7710.7928603201708</v>
      </c>
      <c r="D56" s="459">
        <v>0</v>
      </c>
      <c r="E56" s="459">
        <v>608.43733862349995</v>
      </c>
      <c r="F56" s="459">
        <v>123.22134336828866</v>
      </c>
      <c r="G56" s="459">
        <v>149.2972293092958</v>
      </c>
      <c r="H56" s="459">
        <v>192.75703921097437</v>
      </c>
      <c r="I56" s="459">
        <v>3852.5843248135061</v>
      </c>
      <c r="J56" s="752">
        <v>737.80459396598849</v>
      </c>
    </row>
    <row r="57" spans="1:10" x14ac:dyDescent="0.25">
      <c r="A57" s="760" t="s">
        <v>595</v>
      </c>
      <c r="B57" s="459">
        <v>7392.2580183349273</v>
      </c>
      <c r="C57" s="459">
        <v>7392.2580183349273</v>
      </c>
      <c r="D57" s="459">
        <v>0</v>
      </c>
      <c r="E57" s="459">
        <v>620.19705189101307</v>
      </c>
      <c r="F57" s="459">
        <v>136.00364039819414</v>
      </c>
      <c r="G57" s="459">
        <v>155.43273188365043</v>
      </c>
      <c r="H57" s="459">
        <v>199.91512554772143</v>
      </c>
      <c r="I57" s="459">
        <v>3778.4470020400545</v>
      </c>
      <c r="J57" s="752">
        <v>704.18157213288487</v>
      </c>
    </row>
    <row r="58" spans="1:10" x14ac:dyDescent="0.25">
      <c r="A58" s="760" t="s">
        <v>598</v>
      </c>
      <c r="B58" s="459">
        <v>7607</v>
      </c>
      <c r="C58" s="459">
        <v>7607</v>
      </c>
      <c r="D58" s="459">
        <v>0</v>
      </c>
      <c r="E58" s="459">
        <v>634</v>
      </c>
      <c r="F58" s="459">
        <v>154</v>
      </c>
      <c r="G58" s="459">
        <v>257</v>
      </c>
      <c r="H58" s="459">
        <v>333</v>
      </c>
      <c r="I58" s="459">
        <v>3814</v>
      </c>
      <c r="J58" s="752">
        <v>720.32212707042902</v>
      </c>
    </row>
    <row r="59" spans="1:10" x14ac:dyDescent="0.25">
      <c r="A59" s="760" t="s">
        <v>599</v>
      </c>
      <c r="B59" s="459">
        <v>6981</v>
      </c>
      <c r="C59" s="459">
        <v>6981</v>
      </c>
      <c r="D59" s="459">
        <v>0</v>
      </c>
      <c r="E59" s="459">
        <v>692</v>
      </c>
      <c r="F59" s="459">
        <v>160</v>
      </c>
      <c r="G59" s="459">
        <v>173</v>
      </c>
      <c r="H59" s="459">
        <v>366</v>
      </c>
      <c r="I59" s="459">
        <v>3865</v>
      </c>
      <c r="J59" s="752">
        <v>656.67262541497087</v>
      </c>
    </row>
    <row r="60" spans="1:10" x14ac:dyDescent="0.25">
      <c r="A60" s="760" t="s">
        <v>600</v>
      </c>
      <c r="B60" s="459">
        <v>7072</v>
      </c>
      <c r="C60" s="459">
        <v>7072</v>
      </c>
      <c r="D60" s="459">
        <v>0</v>
      </c>
      <c r="E60" s="459">
        <v>802</v>
      </c>
      <c r="F60" s="459">
        <v>168</v>
      </c>
      <c r="G60" s="459">
        <v>354</v>
      </c>
      <c r="H60" s="459">
        <v>367</v>
      </c>
      <c r="I60" s="459">
        <v>17133</v>
      </c>
      <c r="J60" s="752">
        <v>662.16273660473439</v>
      </c>
    </row>
    <row r="61" spans="1:10" x14ac:dyDescent="0.25">
      <c r="A61" s="760" t="s">
        <v>601</v>
      </c>
      <c r="B61" s="459">
        <v>6961</v>
      </c>
      <c r="C61" s="459">
        <v>6961</v>
      </c>
      <c r="D61" s="459">
        <v>0</v>
      </c>
      <c r="E61" s="459">
        <v>886</v>
      </c>
      <c r="F61" s="459">
        <v>331</v>
      </c>
      <c r="G61" s="459">
        <v>447</v>
      </c>
      <c r="H61" s="459">
        <v>262</v>
      </c>
      <c r="I61" s="459">
        <v>4195</v>
      </c>
      <c r="J61" s="752">
        <v>650.14726615456243</v>
      </c>
    </row>
    <row r="62" spans="1:10" x14ac:dyDescent="0.25">
      <c r="A62" s="759">
        <v>38717</v>
      </c>
      <c r="B62" s="459">
        <v>6977</v>
      </c>
      <c r="C62" s="459">
        <v>6977</v>
      </c>
      <c r="D62" s="459">
        <v>0</v>
      </c>
      <c r="E62" s="459">
        <v>886</v>
      </c>
      <c r="F62" s="459">
        <v>239</v>
      </c>
      <c r="G62" s="459">
        <v>442</v>
      </c>
      <c r="H62" s="459">
        <v>265</v>
      </c>
      <c r="I62" s="459">
        <v>5607</v>
      </c>
      <c r="J62" s="752">
        <v>650.1593715157137</v>
      </c>
    </row>
    <row r="63" spans="1:10" x14ac:dyDescent="0.25">
      <c r="A63" s="759">
        <v>39082</v>
      </c>
      <c r="B63" s="459">
        <v>7037.1679999999997</v>
      </c>
      <c r="C63" s="459">
        <v>7037.1679999999997</v>
      </c>
      <c r="D63" s="459">
        <v>0</v>
      </c>
      <c r="E63" s="459">
        <v>713.01</v>
      </c>
      <c r="F63" s="459">
        <v>121.42700000000001</v>
      </c>
      <c r="G63" s="459">
        <v>419.01400000000001</v>
      </c>
      <c r="H63" s="459">
        <v>212.821</v>
      </c>
      <c r="I63" s="459">
        <v>7268.97</v>
      </c>
      <c r="J63" s="752">
        <v>655.20923599000002</v>
      </c>
    </row>
    <row r="64" spans="1:10" x14ac:dyDescent="0.25">
      <c r="A64" s="760">
        <v>39447</v>
      </c>
      <c r="B64" s="459">
        <v>6559.7910000000002</v>
      </c>
      <c r="C64" s="459">
        <v>6559.7910000000002</v>
      </c>
      <c r="D64" s="459">
        <v>0</v>
      </c>
      <c r="E64" s="459">
        <v>672.971</v>
      </c>
      <c r="F64" s="459">
        <v>154.24700000000001</v>
      </c>
      <c r="G64" s="459">
        <v>423.27699999999999</v>
      </c>
      <c r="H64" s="459">
        <v>100.759</v>
      </c>
      <c r="I64" s="459">
        <v>10218.592000000001</v>
      </c>
      <c r="J64" s="752">
        <v>610.35625191999998</v>
      </c>
    </row>
    <row r="65" spans="1:10" x14ac:dyDescent="0.25">
      <c r="A65" s="760">
        <v>39813</v>
      </c>
      <c r="B65" s="459">
        <v>6032.0730000000003</v>
      </c>
      <c r="C65" s="459">
        <v>6032.0730000000003</v>
      </c>
      <c r="D65" s="459">
        <v>0</v>
      </c>
      <c r="E65" s="459">
        <v>592.72199999999998</v>
      </c>
      <c r="F65" s="459">
        <v>273.52199999999999</v>
      </c>
      <c r="G65" s="459">
        <v>266.39100000000002</v>
      </c>
      <c r="H65" s="459">
        <v>96.763000000000005</v>
      </c>
      <c r="I65" s="459">
        <v>5491.7690000000002</v>
      </c>
      <c r="J65" s="752">
        <v>560.90439532000005</v>
      </c>
    </row>
    <row r="66" spans="1:10" x14ac:dyDescent="0.25">
      <c r="A66" s="760">
        <v>40178</v>
      </c>
      <c r="B66" s="459">
        <v>6143.973</v>
      </c>
      <c r="C66" s="459">
        <v>6143.973</v>
      </c>
      <c r="D66" s="459">
        <v>0</v>
      </c>
      <c r="E66" s="459">
        <v>499.64600000000002</v>
      </c>
      <c r="F66" s="459">
        <v>311.85500000000002</v>
      </c>
      <c r="G66" s="459">
        <v>201.953</v>
      </c>
      <c r="H66" s="459">
        <v>155.29900000000001</v>
      </c>
      <c r="I66" s="459">
        <v>4505.7280000000001</v>
      </c>
      <c r="J66" s="752">
        <v>571.64377616000002</v>
      </c>
    </row>
    <row r="67" spans="1:10" ht="24.9" customHeight="1" x14ac:dyDescent="0.25">
      <c r="A67" s="768"/>
      <c r="B67" s="769" t="s">
        <v>246</v>
      </c>
      <c r="C67" s="443"/>
      <c r="D67" s="443"/>
      <c r="E67" s="443"/>
      <c r="F67" s="443"/>
      <c r="G67" s="443"/>
      <c r="H67" s="443"/>
      <c r="I67" s="443"/>
      <c r="J67" s="797"/>
    </row>
    <row r="68" spans="1:10" x14ac:dyDescent="0.25">
      <c r="A68" s="760" t="s">
        <v>628</v>
      </c>
      <c r="B68" s="775">
        <v>24.030718416222268</v>
      </c>
      <c r="C68" s="459">
        <v>24.030718416222268</v>
      </c>
      <c r="D68" s="459">
        <v>0</v>
      </c>
      <c r="E68" s="459">
        <v>8.1806700991394958</v>
      </c>
      <c r="F68" s="459">
        <v>1.5338756435886556</v>
      </c>
      <c r="G68" s="459">
        <v>0</v>
      </c>
      <c r="H68" s="459">
        <v>0</v>
      </c>
      <c r="I68" s="459">
        <v>0</v>
      </c>
      <c r="J68" s="752">
        <v>2.6375500401956153</v>
      </c>
    </row>
    <row r="69" spans="1:10" x14ac:dyDescent="0.25">
      <c r="A69" s="759">
        <v>20179</v>
      </c>
      <c r="B69" s="775">
        <v>359.43819248094161</v>
      </c>
      <c r="C69" s="459">
        <v>359.43819248094161</v>
      </c>
      <c r="D69" s="459">
        <v>0</v>
      </c>
      <c r="E69" s="459">
        <v>73.114739011059243</v>
      </c>
      <c r="F69" s="459">
        <v>5.1129188119621851</v>
      </c>
      <c r="G69" s="459">
        <v>0</v>
      </c>
      <c r="H69" s="459">
        <v>0</v>
      </c>
      <c r="I69" s="459">
        <v>0</v>
      </c>
      <c r="J69" s="752">
        <v>39.561740408446596</v>
      </c>
    </row>
    <row r="70" spans="1:10" x14ac:dyDescent="0.25">
      <c r="A70" s="760" t="s">
        <v>552</v>
      </c>
      <c r="B70" s="775">
        <v>438.17714218515925</v>
      </c>
      <c r="C70" s="459">
        <v>438.17714218515925</v>
      </c>
      <c r="D70" s="459">
        <v>0</v>
      </c>
      <c r="E70" s="459">
        <v>108.39387881359832</v>
      </c>
      <c r="F70" s="459">
        <v>4.0903350495697479</v>
      </c>
      <c r="G70" s="459">
        <v>0</v>
      </c>
      <c r="H70" s="459">
        <v>0</v>
      </c>
      <c r="I70" s="459">
        <v>0</v>
      </c>
      <c r="J70" s="752">
        <v>48.032572451099945</v>
      </c>
    </row>
    <row r="71" spans="1:10" x14ac:dyDescent="0.25">
      <c r="A71" s="760" t="s">
        <v>553</v>
      </c>
      <c r="B71" s="775">
        <v>516.4048000081807</v>
      </c>
      <c r="C71" s="459">
        <v>516.4048000081807</v>
      </c>
      <c r="D71" s="459">
        <v>0</v>
      </c>
      <c r="E71" s="459">
        <v>154.9214400024542</v>
      </c>
      <c r="F71" s="459">
        <v>4.0903350495697479</v>
      </c>
      <c r="G71" s="459">
        <v>0</v>
      </c>
      <c r="H71" s="459">
        <v>0</v>
      </c>
      <c r="I71" s="459">
        <v>0</v>
      </c>
      <c r="J71" s="752">
        <v>56.259374660440329</v>
      </c>
    </row>
    <row r="72" spans="1:10" x14ac:dyDescent="0.25">
      <c r="A72" s="760" t="s">
        <v>489</v>
      </c>
      <c r="B72" s="775">
        <v>618.66317624742442</v>
      </c>
      <c r="C72" s="459">
        <v>618.66317624742442</v>
      </c>
      <c r="D72" s="459">
        <v>0</v>
      </c>
      <c r="E72" s="459">
        <v>189.17799604260085</v>
      </c>
      <c r="F72" s="459">
        <v>4.6016269307659661</v>
      </c>
      <c r="G72" s="459">
        <v>0</v>
      </c>
      <c r="H72" s="459">
        <v>0</v>
      </c>
      <c r="I72" s="459">
        <v>0</v>
      </c>
      <c r="J72" s="752">
        <v>66.860098372159143</v>
      </c>
    </row>
    <row r="73" spans="1:10" x14ac:dyDescent="0.25">
      <c r="A73" s="760" t="s">
        <v>554</v>
      </c>
      <c r="B73" s="775">
        <v>730.12480634819997</v>
      </c>
      <c r="C73" s="459">
        <v>730.12480634819997</v>
      </c>
      <c r="D73" s="459">
        <v>0</v>
      </c>
      <c r="E73" s="459">
        <v>213.72000634001932</v>
      </c>
      <c r="F73" s="459">
        <v>7.1580863367470586</v>
      </c>
      <c r="G73" s="459">
        <v>0</v>
      </c>
      <c r="H73" s="459">
        <v>0</v>
      </c>
      <c r="I73" s="459">
        <v>0</v>
      </c>
      <c r="J73" s="752">
        <v>78.213691092469176</v>
      </c>
    </row>
    <row r="74" spans="1:10" x14ac:dyDescent="0.25">
      <c r="A74" s="759">
        <v>22281</v>
      </c>
      <c r="B74" s="775">
        <v>1012.8692166497088</v>
      </c>
      <c r="C74" s="459">
        <v>1012.8692166497088</v>
      </c>
      <c r="D74" s="459">
        <v>0</v>
      </c>
      <c r="E74" s="459">
        <v>194.29091485456303</v>
      </c>
      <c r="F74" s="459">
        <v>7.1580863367470586</v>
      </c>
      <c r="G74" s="459">
        <v>87.94220356574958</v>
      </c>
      <c r="H74" s="459">
        <v>0</v>
      </c>
      <c r="I74" s="459">
        <v>31.700096634165547</v>
      </c>
      <c r="J74" s="752">
        <v>107.37129505120589</v>
      </c>
    </row>
    <row r="75" spans="1:10" x14ac:dyDescent="0.25">
      <c r="A75" s="760" t="s">
        <v>556</v>
      </c>
      <c r="B75" s="775">
        <v>1169.3245322957516</v>
      </c>
      <c r="C75" s="459">
        <v>1169.3245322957516</v>
      </c>
      <c r="D75" s="459">
        <v>0</v>
      </c>
      <c r="E75" s="459">
        <v>213.72000634001932</v>
      </c>
      <c r="F75" s="459">
        <v>16.87263207947521</v>
      </c>
      <c r="G75" s="459">
        <v>102.2583762392437</v>
      </c>
      <c r="H75" s="459">
        <v>3.0677512871773112</v>
      </c>
      <c r="I75" s="459">
        <v>43.459809901678575</v>
      </c>
      <c r="J75" s="752">
        <v>121.88335511431872</v>
      </c>
    </row>
    <row r="76" spans="1:10" x14ac:dyDescent="0.25">
      <c r="A76" s="760" t="s">
        <v>557</v>
      </c>
      <c r="B76" s="775">
        <v>1395.3155437844803</v>
      </c>
      <c r="C76" s="459">
        <v>1395.3155437844803</v>
      </c>
      <c r="D76" s="459">
        <v>0</v>
      </c>
      <c r="E76" s="459">
        <v>231.61522218188699</v>
      </c>
      <c r="F76" s="459">
        <v>14.827464554690337</v>
      </c>
      <c r="G76" s="459">
        <v>125.26651089307353</v>
      </c>
      <c r="H76" s="459">
        <v>3.5790431683735293</v>
      </c>
      <c r="I76" s="459">
        <v>45.504977426463448</v>
      </c>
      <c r="J76" s="752">
        <v>144.18431049733363</v>
      </c>
    </row>
    <row r="77" spans="1:10" x14ac:dyDescent="0.25">
      <c r="A77" s="760" t="s">
        <v>558</v>
      </c>
      <c r="B77" s="775">
        <v>1603.4113394313413</v>
      </c>
      <c r="C77" s="459">
        <v>1603.4113394313413</v>
      </c>
      <c r="D77" s="459">
        <v>0</v>
      </c>
      <c r="E77" s="459">
        <v>300.63962614337646</v>
      </c>
      <c r="F77" s="459">
        <v>13.804880792297899</v>
      </c>
      <c r="G77" s="459">
        <v>123.22134336828866</v>
      </c>
      <c r="H77" s="459">
        <v>3.5790431683735293</v>
      </c>
      <c r="I77" s="459">
        <v>53.685647525602946</v>
      </c>
      <c r="J77" s="752">
        <v>163.61340198278992</v>
      </c>
    </row>
    <row r="78" spans="1:10" x14ac:dyDescent="0.25">
      <c r="A78" s="760" t="s">
        <v>559</v>
      </c>
      <c r="B78" s="775">
        <v>1974.0979532985996</v>
      </c>
      <c r="C78" s="459">
        <v>1974.0979532985996</v>
      </c>
      <c r="D78" s="459">
        <v>0</v>
      </c>
      <c r="E78" s="459">
        <v>332.85101465873822</v>
      </c>
      <c r="F78" s="459">
        <v>13.293588911101681</v>
      </c>
      <c r="G78" s="459">
        <v>85.385744159768493</v>
      </c>
      <c r="H78" s="459">
        <v>7.6693782179432777</v>
      </c>
      <c r="I78" s="459">
        <v>54.19693940679916</v>
      </c>
      <c r="J78" s="752">
        <v>198.892541785329</v>
      </c>
    </row>
    <row r="79" spans="1:10" x14ac:dyDescent="0.25">
      <c r="A79" s="760" t="s">
        <v>560</v>
      </c>
      <c r="B79" s="775">
        <v>2375.9733719188275</v>
      </c>
      <c r="C79" s="459">
        <v>2375.9733719188275</v>
      </c>
      <c r="D79" s="459">
        <v>0</v>
      </c>
      <c r="E79" s="459">
        <v>365.57369505529624</v>
      </c>
      <c r="F79" s="459">
        <v>13.804880792297899</v>
      </c>
      <c r="G79" s="459">
        <v>94.588998021300426</v>
      </c>
      <c r="H79" s="459">
        <v>8.1806700991394958</v>
      </c>
      <c r="I79" s="459">
        <v>59.821150099957563</v>
      </c>
      <c r="J79" s="752">
        <v>236.35411454935297</v>
      </c>
    </row>
    <row r="80" spans="1:10" x14ac:dyDescent="0.25">
      <c r="A80" s="760" t="s">
        <v>561</v>
      </c>
      <c r="B80" s="775">
        <v>2714.4485972707239</v>
      </c>
      <c r="C80" s="459">
        <v>2714.4485972707239</v>
      </c>
      <c r="D80" s="459">
        <v>0</v>
      </c>
      <c r="E80" s="459">
        <v>389.60441347151851</v>
      </c>
      <c r="F80" s="459">
        <v>14.316172673494117</v>
      </c>
      <c r="G80" s="459">
        <v>107.88258693240211</v>
      </c>
      <c r="H80" s="459">
        <v>9.7145457427281521</v>
      </c>
      <c r="I80" s="459">
        <v>61.355025743546221</v>
      </c>
      <c r="J80" s="752">
        <v>266.38307010322984</v>
      </c>
    </row>
    <row r="81" spans="1:10" x14ac:dyDescent="0.25">
      <c r="A81" s="760" t="s">
        <v>562</v>
      </c>
      <c r="B81" s="775">
        <v>2991.5687968790744</v>
      </c>
      <c r="C81" s="459">
        <v>2991.5687968790744</v>
      </c>
      <c r="D81" s="459">
        <v>0</v>
      </c>
      <c r="E81" s="459">
        <v>415.16900753132944</v>
      </c>
      <c r="F81" s="459">
        <v>16.87263207947521</v>
      </c>
      <c r="G81" s="459">
        <v>114.01808950675672</v>
      </c>
      <c r="H81" s="459">
        <v>9.7145457427281521</v>
      </c>
      <c r="I81" s="459">
        <v>59.309858218761349</v>
      </c>
      <c r="J81" s="752">
        <v>291.43637228184457</v>
      </c>
    </row>
    <row r="82" spans="1:10" x14ac:dyDescent="0.25">
      <c r="A82" s="760" t="s">
        <v>563</v>
      </c>
      <c r="B82" s="775">
        <v>3304.9907200523562</v>
      </c>
      <c r="C82" s="459">
        <v>3304.9907200523562</v>
      </c>
      <c r="D82" s="459">
        <v>0</v>
      </c>
      <c r="E82" s="459">
        <v>463.23044436377398</v>
      </c>
      <c r="F82" s="459">
        <v>15.850048317082774</v>
      </c>
      <c r="G82" s="459">
        <v>126.28909465546597</v>
      </c>
      <c r="H82" s="459">
        <v>6.1355025743546223</v>
      </c>
      <c r="I82" s="459">
        <v>71.06957148627437</v>
      </c>
      <c r="J82" s="752">
        <v>319.55742574763656</v>
      </c>
    </row>
    <row r="83" spans="1:10" x14ac:dyDescent="0.25">
      <c r="A83" s="760" t="s">
        <v>564</v>
      </c>
      <c r="B83" s="775">
        <v>3571.373790155586</v>
      </c>
      <c r="C83" s="459">
        <v>3571.373790155586</v>
      </c>
      <c r="D83" s="459">
        <v>0</v>
      </c>
      <c r="E83" s="459">
        <v>486.7498708988</v>
      </c>
      <c r="F83" s="459">
        <v>18.406507723063864</v>
      </c>
      <c r="G83" s="459">
        <v>147.76335366570714</v>
      </c>
      <c r="H83" s="459">
        <v>7.6693782179432777</v>
      </c>
      <c r="I83" s="459">
        <v>72.603447129863028</v>
      </c>
      <c r="J83" s="752">
        <v>340.52039287668151</v>
      </c>
    </row>
    <row r="84" spans="1:10" x14ac:dyDescent="0.25">
      <c r="A84" s="760" t="s">
        <v>565</v>
      </c>
      <c r="B84" s="775">
        <v>3899.1118860023621</v>
      </c>
      <c r="C84" s="459">
        <v>3899.1118860023621</v>
      </c>
      <c r="D84" s="459">
        <v>0</v>
      </c>
      <c r="E84" s="459">
        <v>514.87092436459204</v>
      </c>
      <c r="F84" s="459">
        <v>19.429091485456304</v>
      </c>
      <c r="G84" s="459">
        <v>164.12469386398612</v>
      </c>
      <c r="H84" s="459">
        <v>13.804880792297899</v>
      </c>
      <c r="I84" s="459">
        <v>79.25024158541386</v>
      </c>
      <c r="J84" s="752">
        <v>366.08498693649244</v>
      </c>
    </row>
    <row r="85" spans="1:10" x14ac:dyDescent="0.25">
      <c r="A85" s="760" t="s">
        <v>566</v>
      </c>
      <c r="B85" s="775">
        <v>4576.0623367061553</v>
      </c>
      <c r="C85" s="459">
        <v>4576.0623367061553</v>
      </c>
      <c r="D85" s="459">
        <v>0</v>
      </c>
      <c r="E85" s="459">
        <v>538.90164278081431</v>
      </c>
      <c r="F85" s="459">
        <v>19.429091485456304</v>
      </c>
      <c r="G85" s="459">
        <v>193.2683310921706</v>
      </c>
      <c r="H85" s="459">
        <v>20.45167524784874</v>
      </c>
      <c r="I85" s="459">
        <v>85.897036040964707</v>
      </c>
      <c r="J85" s="752">
        <v>430.40870744703733</v>
      </c>
    </row>
    <row r="86" spans="1:10" x14ac:dyDescent="0.25">
      <c r="A86" s="760" t="s">
        <v>567</v>
      </c>
      <c r="B86" s="775">
        <v>5197.2819723595612</v>
      </c>
      <c r="C86" s="459">
        <v>5197.2819723595612</v>
      </c>
      <c r="D86" s="459">
        <v>0</v>
      </c>
      <c r="E86" s="459">
        <v>565.48882060301764</v>
      </c>
      <c r="F86" s="459">
        <v>20.962967129044959</v>
      </c>
      <c r="G86" s="459">
        <v>204.5167524784874</v>
      </c>
      <c r="H86" s="459">
        <v>25.564594059810926</v>
      </c>
      <c r="I86" s="459">
        <v>139.58268356656765</v>
      </c>
      <c r="J86" s="752">
        <v>484.01288635203929</v>
      </c>
    </row>
    <row r="87" spans="1:10" x14ac:dyDescent="0.25">
      <c r="A87" s="760" t="s">
        <v>568</v>
      </c>
      <c r="B87" s="775">
        <v>5895.1953901923989</v>
      </c>
      <c r="C87" s="459">
        <v>5895.1953901923989</v>
      </c>
      <c r="D87" s="459">
        <v>0</v>
      </c>
      <c r="E87" s="459">
        <v>592.07599842522097</v>
      </c>
      <c r="F87" s="459">
        <v>18.406507723063864</v>
      </c>
      <c r="G87" s="459">
        <v>146.22947802211849</v>
      </c>
      <c r="H87" s="459">
        <v>21.985550891437395</v>
      </c>
      <c r="I87" s="459">
        <v>199.4038336665252</v>
      </c>
      <c r="J87" s="752">
        <v>544.92303762038625</v>
      </c>
    </row>
    <row r="88" spans="1:10" x14ac:dyDescent="0.25">
      <c r="A88" s="760" t="s">
        <v>569</v>
      </c>
      <c r="B88" s="775">
        <v>6311.3869814861209</v>
      </c>
      <c r="C88" s="798">
        <v>6311.3869814861209</v>
      </c>
      <c r="D88" s="798">
        <v>0</v>
      </c>
      <c r="E88" s="798">
        <v>623.77609505938653</v>
      </c>
      <c r="F88" s="798">
        <v>21.474259010241177</v>
      </c>
      <c r="G88" s="798">
        <v>152.87627247766932</v>
      </c>
      <c r="H88" s="798">
        <v>56.753398812780254</v>
      </c>
      <c r="I88" s="798">
        <v>199.4038336665252</v>
      </c>
      <c r="J88" s="752">
        <v>581.80103914726169</v>
      </c>
    </row>
    <row r="89" spans="1:10" x14ac:dyDescent="0.25">
      <c r="A89" s="760" t="s">
        <v>570</v>
      </c>
      <c r="B89" s="775">
        <v>6915.2226931788555</v>
      </c>
      <c r="C89" s="798">
        <v>6915.2226931788555</v>
      </c>
      <c r="D89" s="798">
        <v>0</v>
      </c>
      <c r="E89" s="798">
        <v>639.11485149527311</v>
      </c>
      <c r="F89" s="798">
        <v>24.030718416222268</v>
      </c>
      <c r="G89" s="798">
        <v>147.25206178451091</v>
      </c>
      <c r="H89" s="798">
        <v>73.114739011059243</v>
      </c>
      <c r="I89" s="798">
        <v>213.20871445882312</v>
      </c>
      <c r="J89" s="752">
        <v>638.52312585913739</v>
      </c>
    </row>
    <row r="90" spans="1:10" x14ac:dyDescent="0.25">
      <c r="A90" s="760" t="s">
        <v>571</v>
      </c>
      <c r="B90" s="775">
        <v>7266.4802155606567</v>
      </c>
      <c r="C90" s="798">
        <v>7266.4802155606567</v>
      </c>
      <c r="D90" s="798">
        <v>0</v>
      </c>
      <c r="E90" s="798">
        <v>750.06518971485252</v>
      </c>
      <c r="F90" s="798">
        <v>24.542010297418486</v>
      </c>
      <c r="G90" s="798">
        <v>127.3116784178584</v>
      </c>
      <c r="H90" s="798">
        <v>66.979236436704625</v>
      </c>
      <c r="I90" s="798">
        <v>239.28460039983025</v>
      </c>
      <c r="J90" s="752">
        <v>672.84510645506714</v>
      </c>
    </row>
    <row r="91" spans="1:10" x14ac:dyDescent="0.25">
      <c r="A91" s="760"/>
      <c r="B91" s="775"/>
      <c r="C91" s="798"/>
      <c r="D91" s="798"/>
      <c r="E91" s="798"/>
      <c r="F91" s="798"/>
      <c r="G91" s="798"/>
      <c r="H91" s="798"/>
      <c r="I91" s="798"/>
      <c r="J91" s="752"/>
    </row>
    <row r="92" spans="1:10" x14ac:dyDescent="0.25">
      <c r="A92" s="760" t="s">
        <v>572</v>
      </c>
      <c r="B92" s="775">
        <v>7427.5371581374657</v>
      </c>
      <c r="C92" s="798">
        <v>7427.5371581374657</v>
      </c>
      <c r="D92" s="798">
        <v>0</v>
      </c>
      <c r="E92" s="798">
        <v>758.24585981399207</v>
      </c>
      <c r="F92" s="798">
        <v>20.45167524784874</v>
      </c>
      <c r="G92" s="798">
        <v>116.57454891273781</v>
      </c>
      <c r="H92" s="798">
        <v>56.242106931584033</v>
      </c>
      <c r="I92" s="798">
        <v>253.60077307332438</v>
      </c>
      <c r="J92" s="752">
        <v>686.95027218331597</v>
      </c>
    </row>
    <row r="93" spans="1:10" x14ac:dyDescent="0.25">
      <c r="A93" s="760" t="s">
        <v>573</v>
      </c>
      <c r="B93" s="775">
        <v>7350.843375958033</v>
      </c>
      <c r="C93" s="798">
        <v>7350.843375958033</v>
      </c>
      <c r="D93" s="798">
        <v>0</v>
      </c>
      <c r="E93" s="798">
        <v>734.72643327896594</v>
      </c>
      <c r="F93" s="798">
        <v>16.361340198278992</v>
      </c>
      <c r="G93" s="798">
        <v>96.634165546085299</v>
      </c>
      <c r="H93" s="798">
        <v>46.01626930765967</v>
      </c>
      <c r="I93" s="798">
        <v>231.61522218188699</v>
      </c>
      <c r="J93" s="752">
        <v>679.96432178270004</v>
      </c>
    </row>
    <row r="94" spans="1:10" x14ac:dyDescent="0.25">
      <c r="A94" s="760" t="s">
        <v>574</v>
      </c>
      <c r="B94" s="775">
        <v>7320.1658630862603</v>
      </c>
      <c r="C94" s="798">
        <v>7320.1658630862603</v>
      </c>
      <c r="D94" s="798">
        <v>0</v>
      </c>
      <c r="E94" s="798">
        <v>756.71198417040341</v>
      </c>
      <c r="F94" s="798">
        <v>15.338756435886555</v>
      </c>
      <c r="G94" s="798">
        <v>71.580863367470585</v>
      </c>
      <c r="H94" s="798">
        <v>42.948518020482354</v>
      </c>
      <c r="I94" s="798">
        <v>295.01541545021809</v>
      </c>
      <c r="J94" s="752">
        <v>674.96142231861143</v>
      </c>
    </row>
    <row r="95" spans="1:10" x14ac:dyDescent="0.25">
      <c r="A95" s="760" t="s">
        <v>575</v>
      </c>
      <c r="B95" s="775">
        <v>7332.4368682349696</v>
      </c>
      <c r="C95" s="798">
        <v>7332.4368682349696</v>
      </c>
      <c r="D95" s="798">
        <v>0</v>
      </c>
      <c r="E95" s="798">
        <v>779.72011882423328</v>
      </c>
      <c r="F95" s="798">
        <v>16.361340198278992</v>
      </c>
      <c r="G95" s="798">
        <v>51.129188119621851</v>
      </c>
      <c r="H95" s="798">
        <v>48.061436832444542</v>
      </c>
      <c r="I95" s="798">
        <v>243.88622733059623</v>
      </c>
      <c r="J95" s="752">
        <v>672.8935468411787</v>
      </c>
    </row>
    <row r="96" spans="1:10" x14ac:dyDescent="0.25">
      <c r="A96" s="760" t="s">
        <v>576</v>
      </c>
      <c r="B96" s="775">
        <v>7520.5922805151777</v>
      </c>
      <c r="C96" s="798">
        <v>7520.5922805151777</v>
      </c>
      <c r="D96" s="798">
        <v>0</v>
      </c>
      <c r="E96" s="798">
        <v>782.78787011141048</v>
      </c>
      <c r="F96" s="798">
        <v>18.917799604260086</v>
      </c>
      <c r="G96" s="798">
        <v>46.527561188855884</v>
      </c>
      <c r="H96" s="798">
        <v>68.001820199097054</v>
      </c>
      <c r="I96" s="798">
        <v>275.07503208356559</v>
      </c>
      <c r="J96" s="752">
        <v>687.45031053626383</v>
      </c>
    </row>
    <row r="97" spans="1:10" x14ac:dyDescent="0.25">
      <c r="A97" s="760" t="s">
        <v>577</v>
      </c>
      <c r="B97" s="775">
        <v>7845.2626250747762</v>
      </c>
      <c r="C97" s="798">
        <v>7845.2626250747762</v>
      </c>
      <c r="D97" s="798">
        <v>0</v>
      </c>
      <c r="E97" s="798">
        <v>784.32174575499926</v>
      </c>
      <c r="F97" s="798">
        <v>19.429091485456304</v>
      </c>
      <c r="G97" s="798">
        <v>71.580863367470585</v>
      </c>
      <c r="H97" s="798">
        <v>104.30354376402857</v>
      </c>
      <c r="I97" s="798">
        <v>291.43637228184451</v>
      </c>
      <c r="J97" s="752">
        <v>715.72432709566567</v>
      </c>
    </row>
    <row r="98" spans="1:10" x14ac:dyDescent="0.25">
      <c r="A98" s="760" t="s">
        <v>578</v>
      </c>
      <c r="B98" s="775">
        <v>8150.5038781489193</v>
      </c>
      <c r="C98" s="798">
        <v>8150.5038781489193</v>
      </c>
      <c r="D98" s="798">
        <v>0</v>
      </c>
      <c r="E98" s="798">
        <v>755.17810852681475</v>
      </c>
      <c r="F98" s="798">
        <v>16.361340198278992</v>
      </c>
      <c r="G98" s="798">
        <v>157.98919128963152</v>
      </c>
      <c r="H98" s="798">
        <v>127.82297029905462</v>
      </c>
      <c r="I98" s="798">
        <v>335.40747406471934</v>
      </c>
      <c r="J98" s="752">
        <v>743.37234487908484</v>
      </c>
    </row>
    <row r="99" spans="1:10" x14ac:dyDescent="0.25">
      <c r="A99" s="760" t="s">
        <v>579</v>
      </c>
      <c r="B99" s="775">
        <v>8129.5409110198743</v>
      </c>
      <c r="C99" s="798">
        <v>8129.5409110198743</v>
      </c>
      <c r="D99" s="798">
        <v>0</v>
      </c>
      <c r="E99" s="798">
        <v>781.25399446782194</v>
      </c>
      <c r="F99" s="798">
        <v>17.383923960671428</v>
      </c>
      <c r="G99" s="798">
        <v>85.385744159768493</v>
      </c>
      <c r="H99" s="798">
        <v>40.392058614501259</v>
      </c>
      <c r="I99" s="798">
        <v>347.67847921342855</v>
      </c>
      <c r="J99" s="752">
        <v>741.35600402961825</v>
      </c>
    </row>
    <row r="100" spans="1:10" x14ac:dyDescent="0.25">
      <c r="A100" s="760" t="s">
        <v>580</v>
      </c>
      <c r="B100" s="775">
        <v>7885.1433918080811</v>
      </c>
      <c r="C100" s="798">
        <v>7885.1433918080811</v>
      </c>
      <c r="D100" s="798">
        <v>0</v>
      </c>
      <c r="E100" s="798">
        <v>817.04442615155722</v>
      </c>
      <c r="F100" s="798">
        <v>16.361340198278992</v>
      </c>
      <c r="G100" s="798">
        <v>78.227657823021431</v>
      </c>
      <c r="H100" s="798">
        <v>74.137322773451686</v>
      </c>
      <c r="I100" s="798">
        <v>366.08498693649244</v>
      </c>
      <c r="J100" s="752">
        <v>719.38011197019262</v>
      </c>
    </row>
    <row r="101" spans="1:10" x14ac:dyDescent="0.25">
      <c r="A101" s="760" t="s">
        <v>581</v>
      </c>
      <c r="B101" s="775">
        <v>7913.7757371550706</v>
      </c>
      <c r="C101" s="798">
        <v>7913.7757371550706</v>
      </c>
      <c r="D101" s="798">
        <v>0</v>
      </c>
      <c r="E101" s="798">
        <v>907.03179724209167</v>
      </c>
      <c r="F101" s="798">
        <v>21.985550891437395</v>
      </c>
      <c r="G101" s="798">
        <v>74.137322773451686</v>
      </c>
      <c r="H101" s="798">
        <v>70.046987723881941</v>
      </c>
      <c r="I101" s="798">
        <v>402.89800238262018</v>
      </c>
      <c r="J101" s="752">
        <v>719.86804202488133</v>
      </c>
    </row>
    <row r="102" spans="1:10" x14ac:dyDescent="0.25">
      <c r="A102" s="760" t="s">
        <v>582</v>
      </c>
      <c r="B102" s="775">
        <v>8226.1750765659599</v>
      </c>
      <c r="C102" s="798">
        <v>8226.1750765659599</v>
      </c>
      <c r="D102" s="798">
        <v>0</v>
      </c>
      <c r="E102" s="798">
        <v>958.67227724290967</v>
      </c>
      <c r="F102" s="798">
        <v>26.587177822203362</v>
      </c>
      <c r="G102" s="798">
        <v>72.603447129863028</v>
      </c>
      <c r="H102" s="798">
        <v>40.903350495697481</v>
      </c>
      <c r="I102" s="798">
        <v>798.12662654729718</v>
      </c>
      <c r="J102" s="752">
        <v>753.98110014792962</v>
      </c>
    </row>
    <row r="103" spans="1:10" x14ac:dyDescent="0.25">
      <c r="A103" s="760" t="s">
        <v>583</v>
      </c>
      <c r="B103" s="775">
        <v>8477.2193902333038</v>
      </c>
      <c r="C103" s="798">
        <v>8477.2193902333038</v>
      </c>
      <c r="D103" s="798">
        <v>0</v>
      </c>
      <c r="E103" s="798">
        <v>990.88366575827149</v>
      </c>
      <c r="F103" s="798">
        <v>21.474259010241177</v>
      </c>
      <c r="G103" s="798">
        <v>65.445360793115967</v>
      </c>
      <c r="H103" s="798">
        <v>41.925934258089917</v>
      </c>
      <c r="I103" s="798">
        <v>462.71915248257773</v>
      </c>
      <c r="J103" s="752">
        <v>771.38639035848416</v>
      </c>
    </row>
    <row r="104" spans="1:10" x14ac:dyDescent="0.25">
      <c r="A104" s="760" t="s">
        <v>584</v>
      </c>
      <c r="B104" s="775">
        <v>8583.5681015221162</v>
      </c>
      <c r="C104" s="798">
        <v>8583.5681015221162</v>
      </c>
      <c r="D104" s="798">
        <v>0</v>
      </c>
      <c r="E104" s="798">
        <v>1305.3281726939458</v>
      </c>
      <c r="F104" s="798">
        <v>30.166220990576893</v>
      </c>
      <c r="G104" s="798">
        <v>64.934068911919752</v>
      </c>
      <c r="H104" s="798">
        <v>37.835599208520165</v>
      </c>
      <c r="I104" s="798">
        <v>537.36776713722566</v>
      </c>
      <c r="J104" s="752">
        <v>773.274499550923</v>
      </c>
    </row>
    <row r="105" spans="1:10" x14ac:dyDescent="0.25">
      <c r="A105" s="760" t="s">
        <v>585</v>
      </c>
      <c r="B105" s="775">
        <v>8856.5979660808971</v>
      </c>
      <c r="C105" s="798">
        <v>8856.5979660808971</v>
      </c>
      <c r="D105" s="798">
        <v>0</v>
      </c>
      <c r="E105" s="798">
        <v>1420.3688459630948</v>
      </c>
      <c r="F105" s="798">
        <v>37.835599208520172</v>
      </c>
      <c r="G105" s="798">
        <v>80.272825347806304</v>
      </c>
      <c r="H105" s="798">
        <v>123.22134336828866</v>
      </c>
      <c r="I105" s="798">
        <v>499.0208760475092</v>
      </c>
      <c r="J105" s="752">
        <v>781.2135730469962</v>
      </c>
    </row>
    <row r="106" spans="1:10" x14ac:dyDescent="0.25">
      <c r="A106" s="760" t="s">
        <v>586</v>
      </c>
      <c r="B106" s="775">
        <v>9542.2403787650255</v>
      </c>
      <c r="C106" s="798">
        <v>9542.2403787650255</v>
      </c>
      <c r="D106" s="798">
        <v>0</v>
      </c>
      <c r="E106" s="798">
        <v>1357.47994457596</v>
      </c>
      <c r="F106" s="798">
        <v>35.279139802539078</v>
      </c>
      <c r="G106" s="798">
        <v>79.761533466610089</v>
      </c>
      <c r="H106" s="798">
        <v>187.64412039901219</v>
      </c>
      <c r="I106" s="798">
        <v>526.11934575090879</v>
      </c>
      <c r="J106" s="752">
        <v>828.24535224017939</v>
      </c>
    </row>
    <row r="107" spans="1:10" ht="14.4" x14ac:dyDescent="0.25">
      <c r="A107" s="759" t="s">
        <v>679</v>
      </c>
      <c r="B107" s="775">
        <v>10480.460980760086</v>
      </c>
      <c r="C107" s="798">
        <v>10480.460980760086</v>
      </c>
      <c r="D107" s="798">
        <v>0</v>
      </c>
      <c r="E107" s="798">
        <v>1403.4962138836197</v>
      </c>
      <c r="F107" s="798">
        <v>33.74526415895042</v>
      </c>
      <c r="G107" s="798">
        <v>84.363160397376049</v>
      </c>
      <c r="H107" s="798">
        <v>221.90067643915884</v>
      </c>
      <c r="I107" s="798">
        <v>682.06336951575543</v>
      </c>
      <c r="J107" s="752">
        <v>897.99884282858955</v>
      </c>
    </row>
    <row r="108" spans="1:10" ht="14.4" x14ac:dyDescent="0.25">
      <c r="A108" s="759" t="s">
        <v>680</v>
      </c>
      <c r="B108" s="775">
        <v>10225.326332043172</v>
      </c>
      <c r="C108" s="798">
        <v>10225.326332043172</v>
      </c>
      <c r="D108" s="798">
        <v>0</v>
      </c>
      <c r="E108" s="798">
        <v>1378.4429117050051</v>
      </c>
      <c r="F108" s="798">
        <v>32.722680396557983</v>
      </c>
      <c r="G108" s="798">
        <v>60.84373386235</v>
      </c>
      <c r="H108" s="798">
        <v>72.603447129863028</v>
      </c>
      <c r="I108" s="798">
        <v>682.06336951575543</v>
      </c>
      <c r="J108" s="752">
        <v>876.13810409449525</v>
      </c>
    </row>
    <row r="109" spans="1:10" x14ac:dyDescent="0.25">
      <c r="A109" s="760" t="s">
        <v>588</v>
      </c>
      <c r="B109" s="775">
        <v>10723.32462432829</v>
      </c>
      <c r="C109" s="798">
        <v>10723.32462432829</v>
      </c>
      <c r="D109" s="798">
        <v>0</v>
      </c>
      <c r="E109" s="798">
        <v>1004.6885465505693</v>
      </c>
      <c r="F109" s="798">
        <v>43.459809901678568</v>
      </c>
      <c r="G109" s="798">
        <v>71.06957148627437</v>
      </c>
      <c r="H109" s="798">
        <v>143.6730186161374</v>
      </c>
      <c r="I109" s="798">
        <v>918.79151050960468</v>
      </c>
      <c r="J109" s="752">
        <v>907.40682558864705</v>
      </c>
    </row>
    <row r="110" spans="1:10" x14ac:dyDescent="0.25">
      <c r="A110" s="760" t="s">
        <v>589</v>
      </c>
      <c r="B110" s="775">
        <v>11482.081776023479</v>
      </c>
      <c r="C110" s="798">
        <v>11482.081776023479</v>
      </c>
      <c r="D110" s="798">
        <v>0</v>
      </c>
      <c r="E110" s="798">
        <v>893.73820833098989</v>
      </c>
      <c r="F110" s="798">
        <v>89.476079209338238</v>
      </c>
      <c r="G110" s="798">
        <v>73.114739011059243</v>
      </c>
      <c r="H110" s="798">
        <v>176.90699089389159</v>
      </c>
      <c r="I110" s="798">
        <v>701.49246100121172</v>
      </c>
      <c r="J110" s="752">
        <v>965.77964584884501</v>
      </c>
    </row>
    <row r="111" spans="1:10" x14ac:dyDescent="0.25">
      <c r="A111" s="760" t="s">
        <v>590</v>
      </c>
      <c r="B111" s="775">
        <v>12407.520080988634</v>
      </c>
      <c r="C111" s="798">
        <v>12407.520080988634</v>
      </c>
      <c r="D111" s="798">
        <v>0</v>
      </c>
      <c r="E111" s="798">
        <v>819.08959367634202</v>
      </c>
      <c r="F111" s="798">
        <v>108.90517069479455</v>
      </c>
      <c r="G111" s="798">
        <v>81.295409110198747</v>
      </c>
      <c r="H111" s="798">
        <v>205.53933624087983</v>
      </c>
      <c r="I111" s="798">
        <v>1147.8502732855106</v>
      </c>
      <c r="J111" s="752">
        <v>1038.1467661446839</v>
      </c>
    </row>
    <row r="112" spans="1:10" x14ac:dyDescent="0.25">
      <c r="A112" s="760" t="s">
        <v>591</v>
      </c>
      <c r="B112" s="775">
        <v>13218.429004565838</v>
      </c>
      <c r="C112" s="798">
        <v>13218.429004565838</v>
      </c>
      <c r="D112" s="798">
        <v>0</v>
      </c>
      <c r="E112" s="798">
        <v>821.64605308232319</v>
      </c>
      <c r="F112" s="798">
        <v>111.97292198197185</v>
      </c>
      <c r="G112" s="798">
        <v>69.535695842685712</v>
      </c>
      <c r="H112" s="798">
        <v>319.04613386644036</v>
      </c>
      <c r="I112" s="798">
        <v>1561.4854051732514</v>
      </c>
      <c r="J112" s="752">
        <v>1100.1904008852707</v>
      </c>
    </row>
    <row r="113" spans="1:10" x14ac:dyDescent="0.25">
      <c r="A113" s="760" t="s">
        <v>592</v>
      </c>
      <c r="B113" s="775">
        <v>13592.183369720273</v>
      </c>
      <c r="C113" s="798">
        <v>13592.183369720273</v>
      </c>
      <c r="D113" s="798">
        <v>0</v>
      </c>
      <c r="E113" s="798">
        <v>872.26394932074879</v>
      </c>
      <c r="F113" s="798">
        <v>107.37129505120589</v>
      </c>
      <c r="G113" s="798">
        <v>89.987371090534452</v>
      </c>
      <c r="H113" s="798">
        <v>494.41924911674329</v>
      </c>
      <c r="I113" s="798">
        <v>1591.651626163828</v>
      </c>
      <c r="J113" s="752">
        <v>1127.359588910809</v>
      </c>
    </row>
    <row r="114" spans="1:10" x14ac:dyDescent="0.25">
      <c r="A114" s="760" t="s">
        <v>593</v>
      </c>
      <c r="B114" s="775">
        <v>13834.024429526084</v>
      </c>
      <c r="C114" s="798">
        <v>13834.024429526084</v>
      </c>
      <c r="D114" s="798">
        <v>0</v>
      </c>
      <c r="E114" s="798">
        <v>830.84930694385503</v>
      </c>
      <c r="F114" s="798">
        <v>98.679333070870172</v>
      </c>
      <c r="G114" s="798">
        <v>89.476079209338238</v>
      </c>
      <c r="H114" s="798">
        <v>213.20871445882312</v>
      </c>
      <c r="I114" s="798">
        <v>1782.8747897312139</v>
      </c>
      <c r="J114" s="752">
        <v>1146.4695016799703</v>
      </c>
    </row>
    <row r="115" spans="1:10" x14ac:dyDescent="0.25">
      <c r="A115" s="760" t="s">
        <v>594</v>
      </c>
      <c r="B115" s="775">
        <v>13994.058788340501</v>
      </c>
      <c r="C115" s="798">
        <v>13994.058788340501</v>
      </c>
      <c r="D115" s="798">
        <v>0</v>
      </c>
      <c r="E115" s="798">
        <v>819.60088555753828</v>
      </c>
      <c r="F115" s="798">
        <v>85.385744159768493</v>
      </c>
      <c r="G115" s="798">
        <v>70.558279605078155</v>
      </c>
      <c r="H115" s="798">
        <v>254.62335683571681</v>
      </c>
      <c r="I115" s="798">
        <v>1993.5270447840558</v>
      </c>
      <c r="J115" s="752">
        <v>1154.9110863604369</v>
      </c>
    </row>
    <row r="116" spans="1:10" x14ac:dyDescent="0.25">
      <c r="A116" s="760" t="s">
        <v>595</v>
      </c>
      <c r="B116" s="775">
        <v>13808.459835466274</v>
      </c>
      <c r="C116" s="798">
        <v>13808.459835466274</v>
      </c>
      <c r="D116" s="798">
        <v>0</v>
      </c>
      <c r="E116" s="798">
        <v>803.75083724045555</v>
      </c>
      <c r="F116" s="798">
        <v>242.35235168700757</v>
      </c>
      <c r="G116" s="798">
        <v>72.092155248666813</v>
      </c>
      <c r="H116" s="798">
        <v>411.58996436295587</v>
      </c>
      <c r="I116" s="798">
        <v>2435.7945220187848</v>
      </c>
      <c r="J116" s="752">
        <v>1133.385253978948</v>
      </c>
    </row>
    <row r="117" spans="1:10" x14ac:dyDescent="0.25">
      <c r="A117" s="760" t="s">
        <v>598</v>
      </c>
      <c r="B117" s="775">
        <v>13906</v>
      </c>
      <c r="C117" s="798">
        <v>13906</v>
      </c>
      <c r="D117" s="798">
        <v>0</v>
      </c>
      <c r="E117" s="798">
        <v>818</v>
      </c>
      <c r="F117" s="798">
        <v>293</v>
      </c>
      <c r="G117" s="798">
        <v>40</v>
      </c>
      <c r="H117" s="798">
        <v>435</v>
      </c>
      <c r="I117" s="798">
        <v>2515</v>
      </c>
      <c r="J117" s="752">
        <v>1132.5844614722148</v>
      </c>
    </row>
    <row r="118" spans="1:10" x14ac:dyDescent="0.25">
      <c r="A118" s="760" t="s">
        <v>599</v>
      </c>
      <c r="B118" s="775">
        <v>14572</v>
      </c>
      <c r="C118" s="798">
        <v>14572</v>
      </c>
      <c r="D118" s="798">
        <v>0</v>
      </c>
      <c r="E118" s="798">
        <v>779</v>
      </c>
      <c r="F118" s="798">
        <v>264</v>
      </c>
      <c r="G118" s="798">
        <v>70</v>
      </c>
      <c r="H118" s="798">
        <v>276</v>
      </c>
      <c r="I118" s="798">
        <v>3347</v>
      </c>
      <c r="J118" s="752">
        <v>1179.3729834235453</v>
      </c>
    </row>
    <row r="119" spans="1:10" x14ac:dyDescent="0.25">
      <c r="A119" s="760" t="s">
        <v>600</v>
      </c>
      <c r="B119" s="775">
        <v>15655</v>
      </c>
      <c r="C119" s="798">
        <v>15655</v>
      </c>
      <c r="D119" s="798">
        <v>0</v>
      </c>
      <c r="E119" s="798">
        <v>851</v>
      </c>
      <c r="F119" s="798">
        <v>295</v>
      </c>
      <c r="G119" s="798">
        <v>80</v>
      </c>
      <c r="H119" s="798">
        <v>373</v>
      </c>
      <c r="I119" s="798">
        <v>2979</v>
      </c>
      <c r="J119" s="752">
        <v>1262.7671159794527</v>
      </c>
    </row>
    <row r="120" spans="1:10" x14ac:dyDescent="0.25">
      <c r="A120" s="760" t="s">
        <v>601</v>
      </c>
      <c r="B120" s="775">
        <v>16187</v>
      </c>
      <c r="C120" s="798">
        <v>16187</v>
      </c>
      <c r="D120" s="798">
        <v>0</v>
      </c>
      <c r="E120" s="798">
        <v>799</v>
      </c>
      <c r="F120" s="798">
        <v>135</v>
      </c>
      <c r="G120" s="798">
        <v>89</v>
      </c>
      <c r="H120" s="798">
        <v>334</v>
      </c>
      <c r="I120" s="798">
        <v>3158</v>
      </c>
      <c r="J120" s="752">
        <v>1302.5567191954228</v>
      </c>
    </row>
    <row r="121" spans="1:10" x14ac:dyDescent="0.25">
      <c r="A121" s="759">
        <v>38717</v>
      </c>
      <c r="B121" s="775">
        <v>15946</v>
      </c>
      <c r="C121" s="798">
        <v>15946</v>
      </c>
      <c r="D121" s="798">
        <v>0</v>
      </c>
      <c r="E121" s="798">
        <v>957</v>
      </c>
      <c r="F121" s="798">
        <v>180</v>
      </c>
      <c r="G121" s="798">
        <v>85</v>
      </c>
      <c r="H121" s="798">
        <v>262</v>
      </c>
      <c r="I121" s="798">
        <v>3561</v>
      </c>
      <c r="J121" s="752">
        <v>1280.0878031378127</v>
      </c>
    </row>
    <row r="122" spans="1:10" x14ac:dyDescent="0.25">
      <c r="A122" s="759">
        <v>39082</v>
      </c>
      <c r="B122" s="459">
        <v>15238.736000000001</v>
      </c>
      <c r="C122" s="459">
        <v>15238.736000000001</v>
      </c>
      <c r="D122" s="459">
        <v>0</v>
      </c>
      <c r="E122" s="459">
        <v>951.80799999999999</v>
      </c>
      <c r="F122" s="459">
        <v>191.05600000000001</v>
      </c>
      <c r="G122" s="459">
        <v>93.899000000000001</v>
      </c>
      <c r="H122" s="459">
        <v>242.06800000000001</v>
      </c>
      <c r="I122" s="459">
        <v>3269.83</v>
      </c>
      <c r="J122" s="752">
        <v>1221.2024745000001</v>
      </c>
    </row>
    <row r="123" spans="1:10" x14ac:dyDescent="0.25">
      <c r="A123" s="760">
        <v>39447</v>
      </c>
      <c r="B123" s="459">
        <v>14652.291999999999</v>
      </c>
      <c r="C123" s="459">
        <v>14652.291999999999</v>
      </c>
      <c r="D123" s="459">
        <v>0</v>
      </c>
      <c r="E123" s="459">
        <v>916.00099999999998</v>
      </c>
      <c r="F123" s="459">
        <v>182.19800000000001</v>
      </c>
      <c r="G123" s="459">
        <v>98.864999999999995</v>
      </c>
      <c r="H123" s="459">
        <v>235.17500000000001</v>
      </c>
      <c r="I123" s="459">
        <v>3818.009</v>
      </c>
      <c r="J123" s="752">
        <v>1171.969499</v>
      </c>
    </row>
    <row r="124" spans="1:10" x14ac:dyDescent="0.25">
      <c r="A124" s="760">
        <v>39813</v>
      </c>
      <c r="B124" s="459">
        <v>13704.201999999999</v>
      </c>
      <c r="C124" s="459">
        <v>13704.201999999999</v>
      </c>
      <c r="D124" s="459">
        <v>0</v>
      </c>
      <c r="E124" s="459">
        <v>866.65899999999999</v>
      </c>
      <c r="F124" s="459">
        <v>167.53100000000001</v>
      </c>
      <c r="G124" s="459">
        <v>100.905</v>
      </c>
      <c r="H124" s="459">
        <v>242.27600000000001</v>
      </c>
      <c r="I124" s="459">
        <v>2948.49</v>
      </c>
      <c r="J124" s="752">
        <v>1094.6449772999999</v>
      </c>
    </row>
    <row r="125" spans="1:10" x14ac:dyDescent="0.25">
      <c r="A125" s="760">
        <v>40178</v>
      </c>
      <c r="B125" s="459">
        <v>13759.49</v>
      </c>
      <c r="C125" s="459">
        <v>13759.49</v>
      </c>
      <c r="D125" s="459">
        <v>0</v>
      </c>
      <c r="E125" s="459">
        <v>785.63900000000001</v>
      </c>
      <c r="F125" s="459">
        <v>123.057</v>
      </c>
      <c r="G125" s="459">
        <v>112.774</v>
      </c>
      <c r="H125" s="459">
        <v>232.23</v>
      </c>
      <c r="I125" s="459">
        <v>2824.5320000000002</v>
      </c>
      <c r="J125" s="752">
        <v>1101.0162212</v>
      </c>
    </row>
    <row r="126" spans="1:10" ht="24.9" customHeight="1" x14ac:dyDescent="0.25">
      <c r="A126" s="768"/>
      <c r="B126" s="423" t="s">
        <v>247</v>
      </c>
      <c r="C126" s="799"/>
      <c r="D126" s="799"/>
      <c r="E126" s="799"/>
      <c r="F126" s="799"/>
      <c r="G126" s="799"/>
      <c r="H126" s="799"/>
      <c r="I126" s="799"/>
      <c r="J126" s="799"/>
    </row>
    <row r="127" spans="1:10" x14ac:dyDescent="0.25">
      <c r="A127" s="759">
        <v>33603</v>
      </c>
      <c r="B127" s="459">
        <v>719.89896872427562</v>
      </c>
      <c r="C127" s="459">
        <v>719.89896872427562</v>
      </c>
      <c r="D127" s="459">
        <v>0</v>
      </c>
      <c r="E127" s="459">
        <v>64.934068911919752</v>
      </c>
      <c r="F127" s="459">
        <v>6.1355025743546223</v>
      </c>
      <c r="G127" s="459">
        <v>0.51129188119621849</v>
      </c>
      <c r="H127" s="459">
        <v>29.654929109380671</v>
      </c>
      <c r="I127" s="459">
        <v>1961.3156562686941</v>
      </c>
      <c r="J127" s="752">
        <v>280.85672101523494</v>
      </c>
    </row>
    <row r="128" spans="1:10" ht="14.4" x14ac:dyDescent="0.25">
      <c r="A128" s="759" t="s">
        <v>679</v>
      </c>
      <c r="B128" s="459">
        <v>1090.5855825915341</v>
      </c>
      <c r="C128" s="459">
        <v>1090.5855825915341</v>
      </c>
      <c r="D128" s="459">
        <v>0</v>
      </c>
      <c r="E128" s="459">
        <v>68.513112080293283</v>
      </c>
      <c r="F128" s="459">
        <v>7.1580863367470586</v>
      </c>
      <c r="G128" s="459">
        <v>0</v>
      </c>
      <c r="H128" s="459">
        <v>40.903350495697481</v>
      </c>
      <c r="I128" s="459">
        <v>1120.7518035821111</v>
      </c>
      <c r="J128" s="752">
        <v>431.52781804192125</v>
      </c>
    </row>
    <row r="129" spans="1:10" ht="14.4" x14ac:dyDescent="0.25">
      <c r="A129" s="759" t="s">
        <v>680</v>
      </c>
      <c r="B129" s="459">
        <v>1090.5855825915341</v>
      </c>
      <c r="C129" s="459">
        <v>1090.5855825915341</v>
      </c>
      <c r="D129" s="459">
        <v>0</v>
      </c>
      <c r="E129" s="459">
        <v>62.377609505938658</v>
      </c>
      <c r="F129" s="459">
        <v>7.1580863367470586</v>
      </c>
      <c r="G129" s="459">
        <v>0</v>
      </c>
      <c r="H129" s="459">
        <v>24.030718416222268</v>
      </c>
      <c r="I129" s="459">
        <v>1119.2179279385223</v>
      </c>
      <c r="J129" s="752">
        <v>431.52781804192125</v>
      </c>
    </row>
    <row r="130" spans="1:10" x14ac:dyDescent="0.25">
      <c r="A130" s="760" t="s">
        <v>588</v>
      </c>
      <c r="B130" s="459">
        <v>1955.1801536943394</v>
      </c>
      <c r="C130" s="459">
        <v>1955.1801536943394</v>
      </c>
      <c r="D130" s="459">
        <v>0</v>
      </c>
      <c r="E130" s="459">
        <v>15.338756435886555</v>
      </c>
      <c r="F130" s="459">
        <v>0</v>
      </c>
      <c r="G130" s="459">
        <v>0</v>
      </c>
      <c r="H130" s="459">
        <v>30.677512871773111</v>
      </c>
      <c r="I130" s="459">
        <v>642.69389466364669</v>
      </c>
      <c r="J130" s="752">
        <v>767.58376440778602</v>
      </c>
    </row>
    <row r="131" spans="1:10" x14ac:dyDescent="0.25">
      <c r="A131" s="760" t="s">
        <v>589</v>
      </c>
      <c r="B131" s="459">
        <v>2550.3239034067383</v>
      </c>
      <c r="C131" s="459">
        <v>2550.3239034067383</v>
      </c>
      <c r="D131" s="459">
        <v>0</v>
      </c>
      <c r="E131" s="459">
        <v>8.1806700991394958</v>
      </c>
      <c r="F131" s="459">
        <v>21.985550891437395</v>
      </c>
      <c r="G131" s="459">
        <v>0</v>
      </c>
      <c r="H131" s="459">
        <v>34.767847921342856</v>
      </c>
      <c r="I131" s="459">
        <v>774.09590813107479</v>
      </c>
      <c r="J131" s="752">
        <v>1006.7434971274894</v>
      </c>
    </row>
    <row r="132" spans="1:10" x14ac:dyDescent="0.25">
      <c r="A132" s="760" t="s">
        <v>590</v>
      </c>
      <c r="B132" s="459">
        <v>3039.1189418303229</v>
      </c>
      <c r="C132" s="459">
        <v>3039.1189418303229</v>
      </c>
      <c r="D132" s="459">
        <v>0</v>
      </c>
      <c r="E132" s="459">
        <v>20.45167524784874</v>
      </c>
      <c r="F132" s="459">
        <v>28.632345346988235</v>
      </c>
      <c r="G132" s="459">
        <v>2.045167524784874</v>
      </c>
      <c r="H132" s="459">
        <v>43.97110178287479</v>
      </c>
      <c r="I132" s="459">
        <v>715.29734179350976</v>
      </c>
      <c r="J132" s="752">
        <v>1198.2083727911772</v>
      </c>
    </row>
    <row r="133" spans="1:10" x14ac:dyDescent="0.25">
      <c r="A133" s="760" t="s">
        <v>591</v>
      </c>
      <c r="B133" s="459">
        <v>3203.243635694309</v>
      </c>
      <c r="C133" s="459">
        <v>3203.243635694309</v>
      </c>
      <c r="D133" s="459">
        <v>0</v>
      </c>
      <c r="E133" s="459">
        <v>32.722680396557983</v>
      </c>
      <c r="F133" s="459">
        <v>22.496842772633613</v>
      </c>
      <c r="G133" s="459">
        <v>2.045167524784874</v>
      </c>
      <c r="H133" s="459">
        <v>75.159906535844115</v>
      </c>
      <c r="I133" s="459">
        <v>759.77973545758073</v>
      </c>
      <c r="J133" s="752">
        <v>1258.3892333186966</v>
      </c>
    </row>
    <row r="134" spans="1:10" x14ac:dyDescent="0.25">
      <c r="A134" s="760" t="s">
        <v>592</v>
      </c>
      <c r="B134" s="459">
        <v>3286.0729204480963</v>
      </c>
      <c r="C134" s="459">
        <v>3286.0729204480963</v>
      </c>
      <c r="D134" s="459">
        <v>0</v>
      </c>
      <c r="E134" s="459">
        <v>46.527561188855884</v>
      </c>
      <c r="F134" s="459">
        <v>15.338756435886555</v>
      </c>
      <c r="G134" s="459">
        <v>2.045167524784874</v>
      </c>
      <c r="H134" s="459">
        <v>103.79225188283236</v>
      </c>
      <c r="I134" s="459">
        <v>683.5972451593442</v>
      </c>
      <c r="J134" s="752">
        <v>1282.7563739975892</v>
      </c>
    </row>
    <row r="135" spans="1:10" x14ac:dyDescent="0.25">
      <c r="A135" s="760" t="s">
        <v>593</v>
      </c>
      <c r="B135" s="459">
        <v>3322.374644013028</v>
      </c>
      <c r="C135" s="459">
        <v>3322.374644013028</v>
      </c>
      <c r="D135" s="459">
        <v>0</v>
      </c>
      <c r="E135" s="459">
        <v>43.971101782874797</v>
      </c>
      <c r="F135" s="459">
        <v>30.677512871773111</v>
      </c>
      <c r="G135" s="459">
        <v>2.5564594059810926</v>
      </c>
      <c r="H135" s="459">
        <v>129.35684594264328</v>
      </c>
      <c r="I135" s="459">
        <v>686.15370456532514</v>
      </c>
      <c r="J135" s="752">
        <v>1287.2601359386479</v>
      </c>
    </row>
    <row r="136" spans="1:10" x14ac:dyDescent="0.25">
      <c r="A136" s="760" t="s">
        <v>594</v>
      </c>
      <c r="B136" s="459">
        <v>3365.8344539147065</v>
      </c>
      <c r="C136" s="459">
        <v>3365.8344539147065</v>
      </c>
      <c r="D136" s="459">
        <v>0</v>
      </c>
      <c r="E136" s="459">
        <v>40.392058614501259</v>
      </c>
      <c r="F136" s="459">
        <v>36.813015446127736</v>
      </c>
      <c r="G136" s="459">
        <v>0</v>
      </c>
      <c r="H136" s="459">
        <v>147.25206178451094</v>
      </c>
      <c r="I136" s="459">
        <v>753.6442328832261</v>
      </c>
      <c r="J136" s="752">
        <v>1298.313827033684</v>
      </c>
    </row>
    <row r="137" spans="1:10" x14ac:dyDescent="0.25">
      <c r="A137" s="760" t="s">
        <v>595</v>
      </c>
      <c r="B137" s="459">
        <v>1820.1990970585377</v>
      </c>
      <c r="C137" s="459">
        <v>1820.1990970585377</v>
      </c>
      <c r="D137" s="459">
        <v>0</v>
      </c>
      <c r="E137" s="459">
        <v>29.143637228184453</v>
      </c>
      <c r="F137" s="459">
        <v>193.2683310921706</v>
      </c>
      <c r="G137" s="459">
        <v>1.022583762392437</v>
      </c>
      <c r="H137" s="459">
        <v>186.62153663661977</v>
      </c>
      <c r="I137" s="459">
        <v>753.6442328832261</v>
      </c>
      <c r="J137" s="752">
        <v>699.85047025520134</v>
      </c>
    </row>
    <row r="138" spans="1:10" x14ac:dyDescent="0.25">
      <c r="A138" s="760" t="s">
        <v>598</v>
      </c>
      <c r="B138" s="459">
        <v>1803</v>
      </c>
      <c r="C138" s="459">
        <v>1803</v>
      </c>
      <c r="D138" s="459">
        <v>0</v>
      </c>
      <c r="E138" s="459">
        <v>43</v>
      </c>
      <c r="F138" s="459">
        <v>106</v>
      </c>
      <c r="G138" s="459">
        <v>1</v>
      </c>
      <c r="H138" s="459">
        <v>282</v>
      </c>
      <c r="I138" s="459">
        <v>743</v>
      </c>
      <c r="J138" s="752">
        <v>694.16985870582562</v>
      </c>
    </row>
    <row r="139" spans="1:10" x14ac:dyDescent="0.25">
      <c r="A139" s="760" t="s">
        <v>599</v>
      </c>
      <c r="B139" s="459">
        <v>1797</v>
      </c>
      <c r="C139" s="459">
        <v>1797</v>
      </c>
      <c r="D139" s="459">
        <v>0</v>
      </c>
      <c r="E139" s="459">
        <v>40</v>
      </c>
      <c r="F139" s="459">
        <v>125</v>
      </c>
      <c r="G139" s="459">
        <v>1</v>
      </c>
      <c r="H139" s="459">
        <v>230</v>
      </c>
      <c r="I139" s="459">
        <v>708</v>
      </c>
      <c r="J139" s="752">
        <v>694.66162015809834</v>
      </c>
    </row>
    <row r="140" spans="1:10" x14ac:dyDescent="0.25">
      <c r="A140" s="760" t="s">
        <v>600</v>
      </c>
      <c r="B140" s="459">
        <v>1790</v>
      </c>
      <c r="C140" s="459">
        <v>1790</v>
      </c>
      <c r="D140" s="459">
        <v>0</v>
      </c>
      <c r="E140" s="459">
        <v>36</v>
      </c>
      <c r="F140" s="459">
        <v>172</v>
      </c>
      <c r="G140" s="459">
        <v>0.40899999999999997</v>
      </c>
      <c r="H140" s="459">
        <v>341</v>
      </c>
      <c r="I140" s="459">
        <v>712</v>
      </c>
      <c r="J140" s="752">
        <v>694.99151838563182</v>
      </c>
    </row>
    <row r="141" spans="1:10" x14ac:dyDescent="0.25">
      <c r="A141" s="760" t="s">
        <v>601</v>
      </c>
      <c r="B141" s="459">
        <v>1817</v>
      </c>
      <c r="C141" s="459">
        <v>1817</v>
      </c>
      <c r="D141" s="459">
        <v>0</v>
      </c>
      <c r="E141" s="459">
        <v>27</v>
      </c>
      <c r="F141" s="459">
        <v>183</v>
      </c>
      <c r="G141" s="459">
        <v>4</v>
      </c>
      <c r="H141" s="459">
        <v>565</v>
      </c>
      <c r="I141" s="459">
        <v>700</v>
      </c>
      <c r="J141" s="752">
        <v>707.41485228578313</v>
      </c>
    </row>
    <row r="142" spans="1:10" x14ac:dyDescent="0.25">
      <c r="A142" s="759">
        <v>38717</v>
      </c>
      <c r="B142" s="459">
        <v>1679</v>
      </c>
      <c r="C142" s="459">
        <v>1679</v>
      </c>
      <c r="D142" s="459">
        <v>0</v>
      </c>
      <c r="E142" s="459">
        <v>24</v>
      </c>
      <c r="F142" s="459">
        <v>170</v>
      </c>
      <c r="G142" s="459">
        <v>1</v>
      </c>
      <c r="H142" s="459">
        <v>661</v>
      </c>
      <c r="I142" s="459">
        <v>695</v>
      </c>
      <c r="J142" s="752">
        <v>655.32206210610912</v>
      </c>
    </row>
    <row r="143" spans="1:10" x14ac:dyDescent="0.25">
      <c r="A143" s="759">
        <v>39082</v>
      </c>
      <c r="B143" s="459">
        <v>1646.597</v>
      </c>
      <c r="C143" s="459">
        <v>1646.597</v>
      </c>
      <c r="D143" s="459">
        <v>0</v>
      </c>
      <c r="E143" s="459">
        <v>24.472000000000001</v>
      </c>
      <c r="F143" s="459">
        <v>164.58600000000001</v>
      </c>
      <c r="G143" s="459">
        <v>0.79600000000000004</v>
      </c>
      <c r="H143" s="459">
        <v>748.28700000000003</v>
      </c>
      <c r="I143" s="459">
        <v>671.28800000000001</v>
      </c>
      <c r="J143" s="752">
        <v>645.00469083999997</v>
      </c>
    </row>
    <row r="144" spans="1:10" x14ac:dyDescent="0.25">
      <c r="A144" s="760">
        <v>39447</v>
      </c>
      <c r="B144" s="459">
        <v>1638.9179999999999</v>
      </c>
      <c r="C144" s="459">
        <v>1638.9179999999999</v>
      </c>
      <c r="D144" s="459">
        <v>0</v>
      </c>
      <c r="E144" s="459">
        <v>26.620999999999999</v>
      </c>
      <c r="F144" s="459">
        <v>107.423</v>
      </c>
      <c r="G144" s="459">
        <v>0.76100000000000001</v>
      </c>
      <c r="H144" s="459">
        <v>766.21299999999997</v>
      </c>
      <c r="I144" s="459">
        <v>626.82299999999998</v>
      </c>
      <c r="J144" s="752">
        <v>644.74832314000002</v>
      </c>
    </row>
    <row r="145" spans="1:10" x14ac:dyDescent="0.25">
      <c r="A145" s="760">
        <v>39813</v>
      </c>
      <c r="B145" s="459">
        <v>1606.423</v>
      </c>
      <c r="C145" s="459">
        <v>1606.423</v>
      </c>
      <c r="D145" s="459">
        <v>0</v>
      </c>
      <c r="E145" s="459">
        <v>29.815000000000001</v>
      </c>
      <c r="F145" s="459">
        <v>83.206999999999994</v>
      </c>
      <c r="G145" s="459">
        <v>0.76100000000000001</v>
      </c>
      <c r="H145" s="459">
        <v>609.32299999999998</v>
      </c>
      <c r="I145" s="459">
        <v>545.20699999999999</v>
      </c>
      <c r="J145" s="752">
        <v>635.05120976000001</v>
      </c>
    </row>
    <row r="146" spans="1:10" x14ac:dyDescent="0.25">
      <c r="A146" s="760">
        <v>40178</v>
      </c>
      <c r="B146" s="459">
        <v>1518.739</v>
      </c>
      <c r="C146" s="459">
        <v>1518.739</v>
      </c>
      <c r="D146" s="459">
        <v>0</v>
      </c>
      <c r="E146" s="459">
        <v>41.366999999999997</v>
      </c>
      <c r="F146" s="459">
        <v>70.233000000000004</v>
      </c>
      <c r="G146" s="459">
        <v>0</v>
      </c>
      <c r="H146" s="459">
        <v>618.34500000000003</v>
      </c>
      <c r="I146" s="459">
        <v>524.322</v>
      </c>
      <c r="J146" s="752">
        <v>603.70937628000001</v>
      </c>
    </row>
    <row r="147" spans="1:10" ht="24.9" customHeight="1" x14ac:dyDescent="0.25">
      <c r="A147" s="768"/>
      <c r="B147" s="769" t="s">
        <v>248</v>
      </c>
      <c r="C147" s="443"/>
      <c r="D147" s="443"/>
      <c r="E147" s="443"/>
      <c r="F147" s="443"/>
      <c r="G147" s="443"/>
      <c r="H147" s="443"/>
      <c r="I147" s="443"/>
      <c r="J147" s="797"/>
    </row>
    <row r="148" spans="1:10" x14ac:dyDescent="0.25">
      <c r="A148" s="760" t="s">
        <v>628</v>
      </c>
      <c r="B148" s="775">
        <v>4.0903350495697479</v>
      </c>
      <c r="C148" s="459">
        <v>4.0903350495697479</v>
      </c>
      <c r="D148" s="459">
        <v>0</v>
      </c>
      <c r="E148" s="459">
        <v>2.5564594059810926</v>
      </c>
      <c r="F148" s="459">
        <v>0.51129188119621849</v>
      </c>
      <c r="G148" s="459">
        <v>0</v>
      </c>
      <c r="H148" s="459">
        <v>0</v>
      </c>
      <c r="I148" s="459">
        <v>0</v>
      </c>
      <c r="J148" s="752">
        <v>0.95675875972346269</v>
      </c>
    </row>
    <row r="149" spans="1:10" x14ac:dyDescent="0.25">
      <c r="A149" s="759">
        <v>20179</v>
      </c>
      <c r="B149" s="775">
        <v>261.27015129126767</v>
      </c>
      <c r="C149" s="459">
        <v>261.27015129126767</v>
      </c>
      <c r="D149" s="459">
        <v>0</v>
      </c>
      <c r="E149" s="459">
        <v>22.496842772633613</v>
      </c>
      <c r="F149" s="459">
        <v>5.6242106931584033</v>
      </c>
      <c r="G149" s="459">
        <v>0</v>
      </c>
      <c r="H149" s="459">
        <v>0</v>
      </c>
      <c r="I149" s="459">
        <v>0</v>
      </c>
      <c r="J149" s="752">
        <v>58.228248560567636</v>
      </c>
    </row>
    <row r="150" spans="1:10" x14ac:dyDescent="0.25">
      <c r="A150" s="760" t="s">
        <v>552</v>
      </c>
      <c r="B150" s="775">
        <v>356.88173307496049</v>
      </c>
      <c r="C150" s="459">
        <v>356.88173307496049</v>
      </c>
      <c r="D150" s="459">
        <v>0</v>
      </c>
      <c r="E150" s="459">
        <v>26.587177822203362</v>
      </c>
      <c r="F150" s="459">
        <v>4.6016269307659661</v>
      </c>
      <c r="G150" s="459">
        <v>0</v>
      </c>
      <c r="H150" s="459">
        <v>0</v>
      </c>
      <c r="I150" s="459">
        <v>0</v>
      </c>
      <c r="J150" s="752">
        <v>78.589269796956799</v>
      </c>
    </row>
    <row r="151" spans="1:10" x14ac:dyDescent="0.25">
      <c r="A151" s="760" t="s">
        <v>553</v>
      </c>
      <c r="B151" s="775">
        <v>397.27379168946175</v>
      </c>
      <c r="C151" s="459">
        <v>397.27379168946175</v>
      </c>
      <c r="D151" s="459">
        <v>0</v>
      </c>
      <c r="E151" s="459">
        <v>32.211388515361769</v>
      </c>
      <c r="F151" s="459">
        <v>3.5790431683735293</v>
      </c>
      <c r="G151" s="459">
        <v>0</v>
      </c>
      <c r="H151" s="459">
        <v>0</v>
      </c>
      <c r="I151" s="459">
        <v>0</v>
      </c>
      <c r="J151" s="752">
        <v>86.43903213434757</v>
      </c>
    </row>
    <row r="152" spans="1:10" x14ac:dyDescent="0.25">
      <c r="A152" s="760" t="s">
        <v>489</v>
      </c>
      <c r="B152" s="775">
        <v>538.90164278081431</v>
      </c>
      <c r="C152" s="459">
        <v>538.90164278081431</v>
      </c>
      <c r="D152" s="459">
        <v>0</v>
      </c>
      <c r="E152" s="459">
        <v>39.369474852108823</v>
      </c>
      <c r="F152" s="459">
        <v>4.0903350495697479</v>
      </c>
      <c r="G152" s="459">
        <v>0</v>
      </c>
      <c r="H152" s="459">
        <v>0</v>
      </c>
      <c r="I152" s="459">
        <v>0</v>
      </c>
      <c r="J152" s="752">
        <v>116.02257207647546</v>
      </c>
    </row>
    <row r="153" spans="1:10" x14ac:dyDescent="0.25">
      <c r="A153" s="760" t="s">
        <v>554</v>
      </c>
      <c r="B153" s="775">
        <v>637.58097585168446</v>
      </c>
      <c r="C153" s="459">
        <v>637.58097585168446</v>
      </c>
      <c r="D153" s="459">
        <v>0</v>
      </c>
      <c r="E153" s="459">
        <v>43.97110178287479</v>
      </c>
      <c r="F153" s="459">
        <v>3.0677512871773112</v>
      </c>
      <c r="G153" s="459">
        <v>0</v>
      </c>
      <c r="H153" s="459">
        <v>0</v>
      </c>
      <c r="I153" s="459">
        <v>0</v>
      </c>
      <c r="J153" s="752">
        <v>135.85497344008937</v>
      </c>
    </row>
    <row r="154" spans="1:10" x14ac:dyDescent="0.25">
      <c r="A154" s="759">
        <v>22281</v>
      </c>
      <c r="B154" s="775">
        <v>797.61533466610081</v>
      </c>
      <c r="C154" s="459">
        <v>797.61533466610081</v>
      </c>
      <c r="D154" s="459">
        <v>0</v>
      </c>
      <c r="E154" s="459">
        <v>56.753398812780254</v>
      </c>
      <c r="F154" s="459">
        <v>2.045167524784874</v>
      </c>
      <c r="G154" s="459">
        <v>22.496842772633613</v>
      </c>
      <c r="H154" s="459">
        <v>0</v>
      </c>
      <c r="I154" s="459">
        <v>165.65856950757478</v>
      </c>
      <c r="J154" s="752">
        <v>167.19244515116344</v>
      </c>
    </row>
    <row r="155" spans="1:10" x14ac:dyDescent="0.25">
      <c r="A155" s="760" t="s">
        <v>556</v>
      </c>
      <c r="B155" s="775">
        <v>927.48347248994037</v>
      </c>
      <c r="C155" s="459">
        <v>927.48347248994037</v>
      </c>
      <c r="D155" s="459">
        <v>0</v>
      </c>
      <c r="E155" s="459">
        <v>59.821150099957563</v>
      </c>
      <c r="F155" s="459">
        <v>1.5338756435886556</v>
      </c>
      <c r="G155" s="459">
        <v>29.654929109380674</v>
      </c>
      <c r="H155" s="459">
        <v>1.5338756435886556</v>
      </c>
      <c r="I155" s="459">
        <v>181.50861782465756</v>
      </c>
      <c r="J155" s="752">
        <v>190.78918653239649</v>
      </c>
    </row>
    <row r="156" spans="1:10" x14ac:dyDescent="0.25">
      <c r="A156" s="760" t="s">
        <v>557</v>
      </c>
      <c r="B156" s="775">
        <v>1103.8791715026357</v>
      </c>
      <c r="C156" s="459">
        <v>1103.8791715026357</v>
      </c>
      <c r="D156" s="459">
        <v>0</v>
      </c>
      <c r="E156" s="459">
        <v>63.911485149527309</v>
      </c>
      <c r="F156" s="459">
        <v>2.045167524784874</v>
      </c>
      <c r="G156" s="459">
        <v>46.016269307659663</v>
      </c>
      <c r="H156" s="459">
        <v>1.5338756435886556</v>
      </c>
      <c r="I156" s="459">
        <v>197.35866614174034</v>
      </c>
      <c r="J156" s="752">
        <v>225.47971960753236</v>
      </c>
    </row>
    <row r="157" spans="1:10" x14ac:dyDescent="0.25">
      <c r="A157" s="760" t="s">
        <v>558</v>
      </c>
      <c r="B157" s="775">
        <v>1315.5540103178703</v>
      </c>
      <c r="C157" s="459">
        <v>1315.5540103178703</v>
      </c>
      <c r="D157" s="459">
        <v>0</v>
      </c>
      <c r="E157" s="459">
        <v>91.52124673412311</v>
      </c>
      <c r="F157" s="459">
        <v>2.5564594059810926</v>
      </c>
      <c r="G157" s="459">
        <v>45.504977426463448</v>
      </c>
      <c r="H157" s="459">
        <v>1.5338756435886556</v>
      </c>
      <c r="I157" s="459">
        <v>189.68928792379705</v>
      </c>
      <c r="J157" s="752">
        <v>264.33790257844498</v>
      </c>
    </row>
    <row r="158" spans="1:10" x14ac:dyDescent="0.25">
      <c r="A158" s="760" t="s">
        <v>559</v>
      </c>
      <c r="B158" s="775">
        <v>1561.4854051732514</v>
      </c>
      <c r="C158" s="459">
        <v>1561.4854051732514</v>
      </c>
      <c r="D158" s="459">
        <v>0</v>
      </c>
      <c r="E158" s="459">
        <v>104.30354376402857</v>
      </c>
      <c r="F158" s="459">
        <v>3.0677512871773112</v>
      </c>
      <c r="G158" s="459">
        <v>44.993685545267226</v>
      </c>
      <c r="H158" s="459">
        <v>6.1355025743546223</v>
      </c>
      <c r="I158" s="459">
        <v>222.92326020155127</v>
      </c>
      <c r="J158" s="752">
        <v>308.82029624251595</v>
      </c>
    </row>
    <row r="159" spans="1:10" x14ac:dyDescent="0.25">
      <c r="A159" s="760" t="s">
        <v>560</v>
      </c>
      <c r="B159" s="775">
        <v>1931.6607271593134</v>
      </c>
      <c r="C159" s="459">
        <v>1931.6607271593134</v>
      </c>
      <c r="D159" s="459">
        <v>0</v>
      </c>
      <c r="E159" s="459">
        <v>109.41646257599076</v>
      </c>
      <c r="F159" s="459">
        <v>4.0903350495697479</v>
      </c>
      <c r="G159" s="459">
        <v>50.106604357229415</v>
      </c>
      <c r="H159" s="459">
        <v>5.6242106931584033</v>
      </c>
      <c r="I159" s="459">
        <v>268.93952950921096</v>
      </c>
      <c r="J159" s="752">
        <v>376.05091345792323</v>
      </c>
    </row>
    <row r="160" spans="1:10" x14ac:dyDescent="0.25">
      <c r="A160" s="760" t="s">
        <v>561</v>
      </c>
      <c r="B160" s="459">
        <v>2137.7113552813894</v>
      </c>
      <c r="C160" s="459">
        <v>2137.7113552813894</v>
      </c>
      <c r="D160" s="459">
        <v>0</v>
      </c>
      <c r="E160" s="459">
        <v>117.59713267513025</v>
      </c>
      <c r="F160" s="459">
        <v>5.6242106931584033</v>
      </c>
      <c r="G160" s="459">
        <v>51.129188119621851</v>
      </c>
      <c r="H160" s="459">
        <v>7.6693782179432777</v>
      </c>
      <c r="I160" s="459">
        <v>227.01359525112102</v>
      </c>
      <c r="J160" s="752">
        <v>409.54479683817101</v>
      </c>
    </row>
    <row r="161" spans="1:10" x14ac:dyDescent="0.25">
      <c r="A161" s="760" t="s">
        <v>562</v>
      </c>
      <c r="B161" s="459">
        <v>2285.4747089470966</v>
      </c>
      <c r="C161" s="459">
        <v>2285.4747089470966</v>
      </c>
      <c r="D161" s="459">
        <v>0</v>
      </c>
      <c r="E161" s="459">
        <v>122.19875960589621</v>
      </c>
      <c r="F161" s="459">
        <v>7.1580863367470586</v>
      </c>
      <c r="G161" s="459">
        <v>48.061436832444535</v>
      </c>
      <c r="H161" s="459">
        <v>2.5564594059810926</v>
      </c>
      <c r="I161" s="459">
        <v>215.76517386480421</v>
      </c>
      <c r="J161" s="752">
        <v>435.10939089798194</v>
      </c>
    </row>
    <row r="162" spans="1:10" x14ac:dyDescent="0.25">
      <c r="A162" s="760" t="s">
        <v>563</v>
      </c>
      <c r="B162" s="459">
        <v>2378.5298313248086</v>
      </c>
      <c r="C162" s="459">
        <v>2378.5298313248086</v>
      </c>
      <c r="D162" s="459">
        <v>0</v>
      </c>
      <c r="E162" s="459">
        <v>131.40201346742816</v>
      </c>
      <c r="F162" s="459">
        <v>7.1580863367470586</v>
      </c>
      <c r="G162" s="459">
        <v>54.19693940679916</v>
      </c>
      <c r="H162" s="459">
        <v>3.0677512871773112</v>
      </c>
      <c r="I162" s="459">
        <v>208.09579564686092</v>
      </c>
      <c r="J162" s="752">
        <v>449.42556357147606</v>
      </c>
    </row>
    <row r="163" spans="1:10" x14ac:dyDescent="0.25">
      <c r="A163" s="760" t="s">
        <v>564</v>
      </c>
      <c r="B163" s="459">
        <v>2452.6671540982602</v>
      </c>
      <c r="C163" s="459">
        <v>2452.6671540982602</v>
      </c>
      <c r="D163" s="459">
        <v>0</v>
      </c>
      <c r="E163" s="459">
        <v>136.51493227939034</v>
      </c>
      <c r="F163" s="459">
        <v>7.6693782179432777</v>
      </c>
      <c r="G163" s="459">
        <v>58.287274456368905</v>
      </c>
      <c r="H163" s="459">
        <v>5.6242106931584033</v>
      </c>
      <c r="I163" s="459">
        <v>215.25388198360798</v>
      </c>
      <c r="J163" s="752">
        <v>456.07235802702689</v>
      </c>
    </row>
    <row r="164" spans="1:10" x14ac:dyDescent="0.25">
      <c r="A164" s="760" t="s">
        <v>565</v>
      </c>
      <c r="B164" s="459">
        <v>2615.2579723186577</v>
      </c>
      <c r="C164" s="459">
        <v>2615.2579723186577</v>
      </c>
      <c r="D164" s="459">
        <v>0</v>
      </c>
      <c r="E164" s="459">
        <v>161.05694257680884</v>
      </c>
      <c r="F164" s="459">
        <v>7.1580863367470586</v>
      </c>
      <c r="G164" s="459">
        <v>67.490528317900839</v>
      </c>
      <c r="H164" s="459">
        <v>16.87263207947521</v>
      </c>
      <c r="I164" s="459">
        <v>222.41196832035504</v>
      </c>
      <c r="J164" s="752">
        <v>479.08049268085671</v>
      </c>
    </row>
    <row r="165" spans="1:10" x14ac:dyDescent="0.25">
      <c r="A165" s="760" t="s">
        <v>566</v>
      </c>
      <c r="B165" s="459">
        <v>3231.8759810412971</v>
      </c>
      <c r="C165" s="459">
        <v>3231.8759810412971</v>
      </c>
      <c r="D165" s="459">
        <v>0</v>
      </c>
      <c r="E165" s="459">
        <v>145.20689425972606</v>
      </c>
      <c r="F165" s="459">
        <v>7.6693782179432777</v>
      </c>
      <c r="G165" s="459">
        <v>77.716365941825217</v>
      </c>
      <c r="H165" s="459">
        <v>21.474259010241177</v>
      </c>
      <c r="I165" s="459">
        <v>333.87359842113068</v>
      </c>
      <c r="J165" s="752">
        <v>591.65860812853373</v>
      </c>
    </row>
    <row r="166" spans="1:10" x14ac:dyDescent="0.25">
      <c r="A166" s="760" t="s">
        <v>567</v>
      </c>
      <c r="B166" s="459">
        <v>3808.1019311494356</v>
      </c>
      <c r="C166" s="459">
        <v>3808.1019311494356</v>
      </c>
      <c r="D166" s="459">
        <v>0</v>
      </c>
      <c r="E166" s="459">
        <v>146.74076990331471</v>
      </c>
      <c r="F166" s="459">
        <v>7.6693782179432777</v>
      </c>
      <c r="G166" s="459">
        <v>86.408327922160922</v>
      </c>
      <c r="H166" s="459">
        <v>24.542010297418489</v>
      </c>
      <c r="I166" s="459">
        <v>341.03168475787771</v>
      </c>
      <c r="J166" s="752">
        <v>690.81214170511237</v>
      </c>
    </row>
    <row r="167" spans="1:10" x14ac:dyDescent="0.25">
      <c r="A167" s="760" t="s">
        <v>568</v>
      </c>
      <c r="B167" s="459">
        <v>4337.2890281875216</v>
      </c>
      <c r="C167" s="459">
        <v>4337.2890281875216</v>
      </c>
      <c r="D167" s="459">
        <v>0</v>
      </c>
      <c r="E167" s="459">
        <v>156.45531564604286</v>
      </c>
      <c r="F167" s="459">
        <v>7.1580863367470586</v>
      </c>
      <c r="G167" s="459">
        <v>100.72450059565504</v>
      </c>
      <c r="H167" s="459">
        <v>20.962967129044959</v>
      </c>
      <c r="I167" s="459">
        <v>387.5592459467336</v>
      </c>
      <c r="J167" s="752">
        <v>780.10198532123445</v>
      </c>
    </row>
    <row r="168" spans="1:10" x14ac:dyDescent="0.25">
      <c r="A168" s="760" t="s">
        <v>569</v>
      </c>
      <c r="B168" s="459">
        <v>4184.9240475910483</v>
      </c>
      <c r="C168" s="459">
        <v>4184.9240475910483</v>
      </c>
      <c r="D168" s="459">
        <v>0</v>
      </c>
      <c r="E168" s="459">
        <v>609.97121426708873</v>
      </c>
      <c r="F168" s="459">
        <v>6.6467944555508405</v>
      </c>
      <c r="G168" s="459">
        <v>15.338756435886555</v>
      </c>
      <c r="H168" s="459">
        <v>47.038853070052099</v>
      </c>
      <c r="I168" s="459">
        <v>473.45628198769833</v>
      </c>
      <c r="J168" s="752">
        <v>749.98383474877926</v>
      </c>
    </row>
    <row r="169" spans="1:10" x14ac:dyDescent="0.25">
      <c r="A169" s="760" t="s">
        <v>570</v>
      </c>
      <c r="B169" s="459">
        <v>4629.747984231758</v>
      </c>
      <c r="C169" s="459">
        <v>4629.747984231758</v>
      </c>
      <c r="D169" s="459">
        <v>0</v>
      </c>
      <c r="E169" s="459">
        <v>692.80049902087603</v>
      </c>
      <c r="F169" s="459">
        <v>5.6242106931584033</v>
      </c>
      <c r="G169" s="459">
        <v>11.248421386316807</v>
      </c>
      <c r="H169" s="459">
        <v>80.272825347806304</v>
      </c>
      <c r="I169" s="459">
        <v>355.85914931256809</v>
      </c>
      <c r="J169" s="752">
        <v>832.16658621324325</v>
      </c>
    </row>
    <row r="170" spans="1:10" x14ac:dyDescent="0.25">
      <c r="A170" s="760" t="s">
        <v>571</v>
      </c>
      <c r="B170" s="459">
        <v>4985.6071335443266</v>
      </c>
      <c r="C170" s="459">
        <v>4985.6071335443266</v>
      </c>
      <c r="D170" s="459">
        <v>0</v>
      </c>
      <c r="E170" s="459">
        <v>834.4283501122286</v>
      </c>
      <c r="F170" s="459">
        <v>5.1129188119621851</v>
      </c>
      <c r="G170" s="459">
        <v>44.482393664071012</v>
      </c>
      <c r="H170" s="459">
        <v>151.34239683408066</v>
      </c>
      <c r="I170" s="459">
        <v>363.01723564931513</v>
      </c>
      <c r="J170" s="752">
        <v>899.90325792893793</v>
      </c>
    </row>
    <row r="171" spans="1:10" x14ac:dyDescent="0.25">
      <c r="A171" s="760" t="s">
        <v>572</v>
      </c>
      <c r="B171" s="459">
        <v>5201.8835992903269</v>
      </c>
      <c r="C171" s="459">
        <v>5201.8835992903269</v>
      </c>
      <c r="D171" s="459">
        <v>0</v>
      </c>
      <c r="E171" s="459">
        <v>910.61084041046513</v>
      </c>
      <c r="F171" s="459">
        <v>9.2032538615319321</v>
      </c>
      <c r="G171" s="459">
        <v>16.87263207947521</v>
      </c>
      <c r="H171" s="459">
        <v>185.08766099303111</v>
      </c>
      <c r="I171" s="459">
        <v>366.08498693649244</v>
      </c>
      <c r="J171" s="752">
        <v>939.25332552055102</v>
      </c>
    </row>
    <row r="172" spans="1:10" x14ac:dyDescent="0.25">
      <c r="A172" s="760"/>
      <c r="B172" s="459"/>
      <c r="C172" s="459"/>
      <c r="D172" s="459"/>
      <c r="E172" s="459"/>
      <c r="F172" s="459"/>
      <c r="G172" s="459"/>
      <c r="H172" s="459"/>
      <c r="I172" s="459"/>
      <c r="J172" s="752"/>
    </row>
    <row r="173" spans="1:10" x14ac:dyDescent="0.25">
      <c r="A173" s="760" t="s">
        <v>573</v>
      </c>
      <c r="B173" s="459">
        <v>5459.5747074132214</v>
      </c>
      <c r="C173" s="459">
        <v>5459.5747074132214</v>
      </c>
      <c r="D173" s="459">
        <v>0</v>
      </c>
      <c r="E173" s="459">
        <v>939.75447763864963</v>
      </c>
      <c r="F173" s="459">
        <v>8.1806700991394958</v>
      </c>
      <c r="G173" s="459">
        <v>6.6467944555508405</v>
      </c>
      <c r="H173" s="459">
        <v>141.62785109135254</v>
      </c>
      <c r="I173" s="459">
        <v>366.59627881768864</v>
      </c>
      <c r="J173" s="752">
        <v>984.5822796033342</v>
      </c>
    </row>
    <row r="174" spans="1:10" x14ac:dyDescent="0.25">
      <c r="A174" s="760" t="s">
        <v>574</v>
      </c>
      <c r="B174" s="459">
        <v>5626.7671525643846</v>
      </c>
      <c r="C174" s="459">
        <v>5626.7671525643846</v>
      </c>
      <c r="D174" s="459">
        <v>0</v>
      </c>
      <c r="E174" s="459">
        <v>972.98844991640385</v>
      </c>
      <c r="F174" s="459">
        <v>10.225837623924368</v>
      </c>
      <c r="G174" s="459">
        <v>6.1355025743546223</v>
      </c>
      <c r="H174" s="459">
        <v>139.07139168537142</v>
      </c>
      <c r="I174" s="459">
        <v>346.14460356983994</v>
      </c>
      <c r="J174" s="752">
        <v>1011.9116574752892</v>
      </c>
    </row>
    <row r="175" spans="1:10" x14ac:dyDescent="0.25">
      <c r="A175" s="760" t="s">
        <v>575</v>
      </c>
      <c r="B175" s="459">
        <v>5892.6389307864183</v>
      </c>
      <c r="C175" s="459">
        <v>5892.6389307864183</v>
      </c>
      <c r="D175" s="459">
        <v>0</v>
      </c>
      <c r="E175" s="459">
        <v>1040.4789782343046</v>
      </c>
      <c r="F175" s="459">
        <v>10.225837623924368</v>
      </c>
      <c r="G175" s="459">
        <v>67.490528317900839</v>
      </c>
      <c r="H175" s="459">
        <v>156.96660752723909</v>
      </c>
      <c r="I175" s="459">
        <v>350.23493861940966</v>
      </c>
      <c r="J175" s="752">
        <v>1054.6494996482052</v>
      </c>
    </row>
    <row r="176" spans="1:10" x14ac:dyDescent="0.25">
      <c r="A176" s="760" t="s">
        <v>576</v>
      </c>
      <c r="B176" s="459">
        <v>6362.0048777245465</v>
      </c>
      <c r="C176" s="459">
        <v>6362.0048777245465</v>
      </c>
      <c r="D176" s="459">
        <v>0</v>
      </c>
      <c r="E176" s="459">
        <v>1087.5178313043566</v>
      </c>
      <c r="F176" s="459">
        <v>8.691961980335714</v>
      </c>
      <c r="G176" s="459">
        <v>93.055122377711768</v>
      </c>
      <c r="H176" s="459">
        <v>411.07867248175967</v>
      </c>
      <c r="I176" s="459">
        <v>438.17714218515925</v>
      </c>
      <c r="J176" s="752">
        <v>1135.4792144682549</v>
      </c>
    </row>
    <row r="177" spans="1:10" x14ac:dyDescent="0.25">
      <c r="A177" s="760" t="s">
        <v>577</v>
      </c>
      <c r="B177" s="459">
        <v>7067.0763818941323</v>
      </c>
      <c r="C177" s="459">
        <v>7067.0763818941323</v>
      </c>
      <c r="D177" s="459">
        <v>0</v>
      </c>
      <c r="E177" s="459">
        <v>1120.2405117009148</v>
      </c>
      <c r="F177" s="459">
        <v>9.2032538615319321</v>
      </c>
      <c r="G177" s="459">
        <v>80.784117229002518</v>
      </c>
      <c r="H177" s="459">
        <v>344.09943604505503</v>
      </c>
      <c r="I177" s="459">
        <v>464.25302812616644</v>
      </c>
      <c r="J177" s="752">
        <v>1260.5600204152745</v>
      </c>
    </row>
    <row r="178" spans="1:10" x14ac:dyDescent="0.25">
      <c r="A178" s="760" t="s">
        <v>578</v>
      </c>
      <c r="B178" s="459">
        <v>7275.6834694221889</v>
      </c>
      <c r="C178" s="459">
        <v>7275.6834694221889</v>
      </c>
      <c r="D178" s="459">
        <v>0</v>
      </c>
      <c r="E178" s="459">
        <v>1139.1583113051747</v>
      </c>
      <c r="F178" s="459">
        <v>8.691961980335714</v>
      </c>
      <c r="G178" s="459">
        <v>89.476079209338238</v>
      </c>
      <c r="H178" s="459">
        <v>282.74441030150888</v>
      </c>
      <c r="I178" s="459">
        <v>469.36594693812856</v>
      </c>
      <c r="J178" s="752">
        <v>1302.9365106755881</v>
      </c>
    </row>
    <row r="179" spans="1:10" x14ac:dyDescent="0.25">
      <c r="A179" s="760" t="s">
        <v>579</v>
      </c>
      <c r="B179" s="459">
        <v>7440.8307470485679</v>
      </c>
      <c r="C179" s="459">
        <v>7440.8307470485679</v>
      </c>
      <c r="D179" s="459">
        <v>0</v>
      </c>
      <c r="E179" s="459">
        <v>1151.429316453884</v>
      </c>
      <c r="F179" s="459">
        <v>8.1806700991394958</v>
      </c>
      <c r="G179" s="459">
        <v>13.293588911101681</v>
      </c>
      <c r="H179" s="459">
        <v>222.92326020155127</v>
      </c>
      <c r="I179" s="459">
        <v>448.91427169027986</v>
      </c>
      <c r="J179" s="752">
        <v>1340.9939416996908</v>
      </c>
    </row>
    <row r="180" spans="1:10" x14ac:dyDescent="0.25">
      <c r="A180" s="760" t="s">
        <v>580</v>
      </c>
      <c r="B180" s="459">
        <v>7513.4341941784305</v>
      </c>
      <c r="C180" s="459">
        <v>7513.4341941784296</v>
      </c>
      <c r="D180" s="459">
        <v>0</v>
      </c>
      <c r="E180" s="459">
        <v>1239.8828119008299</v>
      </c>
      <c r="F180" s="459">
        <v>9.7145457427281521</v>
      </c>
      <c r="G180" s="459">
        <v>11.759713267513025</v>
      </c>
      <c r="H180" s="459">
        <v>153.38756435886555</v>
      </c>
      <c r="I180" s="459">
        <v>473.45628198769833</v>
      </c>
      <c r="J180" s="752">
        <v>1358.5179276174786</v>
      </c>
    </row>
    <row r="181" spans="1:10" x14ac:dyDescent="0.25">
      <c r="A181" s="760" t="s">
        <v>581</v>
      </c>
      <c r="B181" s="459">
        <v>7644.8362076458588</v>
      </c>
      <c r="C181" s="459">
        <v>7644.8362076458588</v>
      </c>
      <c r="D181" s="459">
        <v>0</v>
      </c>
      <c r="E181" s="459">
        <v>1302.7717132879648</v>
      </c>
      <c r="F181" s="459">
        <v>9.7145457427281503</v>
      </c>
      <c r="G181" s="459">
        <v>13.293588911101681</v>
      </c>
      <c r="H181" s="459">
        <v>99.190624952066386</v>
      </c>
      <c r="I181" s="459">
        <v>859.48165229084327</v>
      </c>
      <c r="J181" s="752">
        <v>1382.1077853197771</v>
      </c>
    </row>
    <row r="182" spans="1:10" x14ac:dyDescent="0.25">
      <c r="A182" s="760" t="s">
        <v>582</v>
      </c>
      <c r="B182" s="459">
        <v>7909.6854021055005</v>
      </c>
      <c r="C182" s="459">
        <v>7909.6854021055005</v>
      </c>
      <c r="D182" s="459">
        <v>0</v>
      </c>
      <c r="E182" s="459">
        <v>1327.3137235853831</v>
      </c>
      <c r="F182" s="459">
        <v>11.248421386316807</v>
      </c>
      <c r="G182" s="459">
        <v>13.293588911101681</v>
      </c>
      <c r="H182" s="459">
        <v>76.182490298236559</v>
      </c>
      <c r="I182" s="459">
        <v>901.91887843012944</v>
      </c>
      <c r="J182" s="752">
        <v>1435.9393799083032</v>
      </c>
    </row>
    <row r="183" spans="1:10" x14ac:dyDescent="0.25">
      <c r="A183" s="760" t="s">
        <v>583</v>
      </c>
      <c r="B183" s="459">
        <v>8071.2536365635051</v>
      </c>
      <c r="C183" s="459">
        <v>8071.2536365635051</v>
      </c>
      <c r="D183" s="459">
        <v>0</v>
      </c>
      <c r="E183" s="459">
        <v>1429.0608079434307</v>
      </c>
      <c r="F183" s="459">
        <v>11.248421386316807</v>
      </c>
      <c r="G183" s="459">
        <v>16.361340198278992</v>
      </c>
      <c r="H183" s="459">
        <v>99.701916833262601</v>
      </c>
      <c r="I183" s="459">
        <v>917.76892674721216</v>
      </c>
      <c r="J183" s="752">
        <v>1456.583698787651</v>
      </c>
    </row>
    <row r="184" spans="1:10" x14ac:dyDescent="0.25">
      <c r="A184" s="760" t="s">
        <v>584</v>
      </c>
      <c r="B184" s="459">
        <v>8523.2356595409619</v>
      </c>
      <c r="C184" s="459">
        <v>8523.2356595409619</v>
      </c>
      <c r="D184" s="459">
        <v>0</v>
      </c>
      <c r="E184" s="459">
        <v>1219.9424285341772</v>
      </c>
      <c r="F184" s="459">
        <v>10.225837623924368</v>
      </c>
      <c r="G184" s="459">
        <v>14.316172673494117</v>
      </c>
      <c r="H184" s="459">
        <v>91.009954852926882</v>
      </c>
      <c r="I184" s="459">
        <v>933.618975064295</v>
      </c>
      <c r="J184" s="752">
        <v>1523.593625848958</v>
      </c>
    </row>
    <row r="185" spans="1:10" x14ac:dyDescent="0.25">
      <c r="A185" s="760" t="s">
        <v>585</v>
      </c>
      <c r="B185" s="459">
        <v>8832.5672476646741</v>
      </c>
      <c r="C185" s="459">
        <v>8832.5672476646741</v>
      </c>
      <c r="D185" s="459">
        <v>0</v>
      </c>
      <c r="E185" s="459">
        <v>1211.2504665538418</v>
      </c>
      <c r="F185" s="459">
        <v>2.5564594059810926</v>
      </c>
      <c r="G185" s="459">
        <v>14.827464554690335</v>
      </c>
      <c r="H185" s="459">
        <v>198.892541785329</v>
      </c>
      <c r="I185" s="459">
        <v>804.2621291216517</v>
      </c>
      <c r="J185" s="752">
        <v>1545.5601679262047</v>
      </c>
    </row>
    <row r="186" spans="1:10" x14ac:dyDescent="0.25">
      <c r="A186" s="760" t="s">
        <v>586</v>
      </c>
      <c r="B186" s="459">
        <v>9286.0831462857204</v>
      </c>
      <c r="C186" s="459">
        <v>9286.0831462857204</v>
      </c>
      <c r="D186" s="459">
        <v>0</v>
      </c>
      <c r="E186" s="459">
        <v>1196.4230019991514</v>
      </c>
      <c r="F186" s="459">
        <v>3.5790431683735293</v>
      </c>
      <c r="G186" s="459">
        <v>14.316172673494117</v>
      </c>
      <c r="H186" s="459">
        <v>377.84470020400545</v>
      </c>
      <c r="I186" s="459">
        <v>833.4057663498362</v>
      </c>
      <c r="J186" s="752">
        <v>1603.4575986798307</v>
      </c>
    </row>
    <row r="187" spans="1:10" ht="14.4" x14ac:dyDescent="0.25">
      <c r="A187" s="759" t="s">
        <v>679</v>
      </c>
      <c r="B187" s="459">
        <v>9888.896274216062</v>
      </c>
      <c r="C187" s="459">
        <v>9888.896274216062</v>
      </c>
      <c r="D187" s="459">
        <v>0</v>
      </c>
      <c r="E187" s="459">
        <v>1188.753623781208</v>
      </c>
      <c r="F187" s="459">
        <v>2.5564594059810926</v>
      </c>
      <c r="G187" s="459">
        <v>16.87263207947521</v>
      </c>
      <c r="H187" s="459">
        <v>303.19608554935758</v>
      </c>
      <c r="I187" s="459">
        <v>1241.4166875444184</v>
      </c>
      <c r="J187" s="752">
        <v>1682.79275297607</v>
      </c>
    </row>
    <row r="188" spans="1:10" ht="14.4" x14ac:dyDescent="0.25">
      <c r="A188" s="759" t="s">
        <v>680</v>
      </c>
      <c r="B188" s="459">
        <v>9756.9829688674363</v>
      </c>
      <c r="C188" s="459">
        <v>9756.9829688674363</v>
      </c>
      <c r="D188" s="459">
        <v>0</v>
      </c>
      <c r="E188" s="459">
        <v>1182.6181212068534</v>
      </c>
      <c r="F188" s="459">
        <v>2.5564594059810926</v>
      </c>
      <c r="G188" s="459">
        <v>16.87263207947521</v>
      </c>
      <c r="H188" s="459">
        <v>263.82661069724873</v>
      </c>
      <c r="I188" s="459">
        <v>1241.4166875444184</v>
      </c>
      <c r="J188" s="752">
        <v>1660.3450754894957</v>
      </c>
    </row>
    <row r="189" spans="1:10" x14ac:dyDescent="0.25">
      <c r="A189" s="760" t="s">
        <v>588</v>
      </c>
      <c r="B189" s="459">
        <v>10337.810545906341</v>
      </c>
      <c r="C189" s="459">
        <v>10337.810545906341</v>
      </c>
      <c r="D189" s="459">
        <v>0</v>
      </c>
      <c r="E189" s="459">
        <v>1181.0842455632649</v>
      </c>
      <c r="F189" s="459">
        <v>1.022583762392437</v>
      </c>
      <c r="G189" s="459">
        <v>11.248421386316807</v>
      </c>
      <c r="H189" s="459">
        <v>279.67665901433151</v>
      </c>
      <c r="I189" s="459">
        <v>838.51868516179832</v>
      </c>
      <c r="J189" s="752">
        <v>1737.276634680956</v>
      </c>
    </row>
    <row r="190" spans="1:10" x14ac:dyDescent="0.25">
      <c r="A190" s="760" t="s">
        <v>589</v>
      </c>
      <c r="B190" s="459">
        <v>10389.451025907159</v>
      </c>
      <c r="C190" s="459">
        <v>10389.451025907159</v>
      </c>
      <c r="D190" s="459">
        <v>0</v>
      </c>
      <c r="E190" s="459">
        <v>1163.7003216025935</v>
      </c>
      <c r="F190" s="459">
        <v>2.5564594059810926</v>
      </c>
      <c r="G190" s="459">
        <v>9.2032538615319321</v>
      </c>
      <c r="H190" s="459">
        <v>343.07685228266263</v>
      </c>
      <c r="I190" s="459">
        <v>897.31725149936346</v>
      </c>
      <c r="J190" s="752">
        <v>1740.439227972591</v>
      </c>
    </row>
    <row r="191" spans="1:10" x14ac:dyDescent="0.25">
      <c r="A191" s="760" t="s">
        <v>590</v>
      </c>
      <c r="B191" s="459">
        <v>10433.422127690035</v>
      </c>
      <c r="C191" s="459">
        <v>10433.422127690035</v>
      </c>
      <c r="D191" s="459">
        <v>0</v>
      </c>
      <c r="E191" s="459">
        <v>1142.7373544735483</v>
      </c>
      <c r="F191" s="459">
        <v>2.045167524784874</v>
      </c>
      <c r="G191" s="459">
        <v>17.895215841867646</v>
      </c>
      <c r="H191" s="459">
        <v>649.34068911919746</v>
      </c>
      <c r="I191" s="459">
        <v>1047.1257726898555</v>
      </c>
      <c r="J191" s="752">
        <v>1740.8880101318878</v>
      </c>
    </row>
    <row r="192" spans="1:10" x14ac:dyDescent="0.25">
      <c r="A192" s="760" t="s">
        <v>591</v>
      </c>
      <c r="B192" s="459">
        <v>9837.2557942152434</v>
      </c>
      <c r="C192" s="459">
        <v>9837.2557942152434</v>
      </c>
      <c r="D192" s="459">
        <v>0</v>
      </c>
      <c r="E192" s="459">
        <v>1146.8276895231181</v>
      </c>
      <c r="F192" s="459">
        <v>51.640480000818066</v>
      </c>
      <c r="G192" s="459">
        <v>20.45167524784874</v>
      </c>
      <c r="H192" s="459">
        <v>533.27743208765582</v>
      </c>
      <c r="I192" s="459">
        <v>1186.708456256423</v>
      </c>
      <c r="J192" s="752">
        <v>1635.1139262998242</v>
      </c>
    </row>
    <row r="193" spans="1:10" x14ac:dyDescent="0.25">
      <c r="A193" s="760" t="s">
        <v>592</v>
      </c>
      <c r="B193" s="459">
        <v>9426.68841361468</v>
      </c>
      <c r="C193" s="459">
        <v>9426.68841361468</v>
      </c>
      <c r="D193" s="459">
        <v>0</v>
      </c>
      <c r="E193" s="459">
        <v>1150.918024572688</v>
      </c>
      <c r="F193" s="459">
        <v>103.79225188283236</v>
      </c>
      <c r="G193" s="459">
        <v>22.496842772633613</v>
      </c>
      <c r="H193" s="459">
        <v>672.34882377302733</v>
      </c>
      <c r="I193" s="459">
        <v>2040.565897854108</v>
      </c>
      <c r="J193" s="752">
        <v>1562.9708758538102</v>
      </c>
    </row>
    <row r="194" spans="1:10" x14ac:dyDescent="0.25">
      <c r="A194" s="760" t="s">
        <v>593</v>
      </c>
      <c r="B194" s="459">
        <v>9288.6396056917001</v>
      </c>
      <c r="C194" s="459">
        <v>9288.6396056917001</v>
      </c>
      <c r="D194" s="459">
        <v>0</v>
      </c>
      <c r="E194" s="459">
        <v>1196.9342938803475</v>
      </c>
      <c r="F194" s="459">
        <v>102.2583762392437</v>
      </c>
      <c r="G194" s="459">
        <v>25.564594059810926</v>
      </c>
      <c r="H194" s="459">
        <v>814.9992586267723</v>
      </c>
      <c r="I194" s="459">
        <v>2061.0175731019567</v>
      </c>
      <c r="J194" s="752">
        <v>1539.8578391472779</v>
      </c>
    </row>
    <row r="195" spans="1:10" x14ac:dyDescent="0.25">
      <c r="A195" s="760" t="s">
        <v>594</v>
      </c>
      <c r="B195" s="459">
        <v>8606.5762361759462</v>
      </c>
      <c r="C195" s="459">
        <v>8606.5762361759462</v>
      </c>
      <c r="D195" s="459">
        <v>0</v>
      </c>
      <c r="E195" s="459">
        <v>1215.3408016034114</v>
      </c>
      <c r="F195" s="459">
        <v>104.30354376402857</v>
      </c>
      <c r="G195" s="459">
        <v>15.338756435886555</v>
      </c>
      <c r="H195" s="459">
        <v>827.78155565667771</v>
      </c>
      <c r="I195" s="459">
        <v>2082.4918321121982</v>
      </c>
      <c r="J195" s="752">
        <v>1424.2443638758541</v>
      </c>
    </row>
    <row r="196" spans="1:10" x14ac:dyDescent="0.25">
      <c r="A196" s="760" t="s">
        <v>595</v>
      </c>
      <c r="B196" s="459">
        <v>8375.4723058752552</v>
      </c>
      <c r="C196" s="459">
        <v>8375.4723058752552</v>
      </c>
      <c r="D196" s="459">
        <v>0</v>
      </c>
      <c r="E196" s="459">
        <v>1235.7924768512603</v>
      </c>
      <c r="F196" s="459">
        <v>103.28096000163613</v>
      </c>
      <c r="G196" s="459">
        <v>15.850048317082774</v>
      </c>
      <c r="H196" s="459">
        <v>876.86557625151477</v>
      </c>
      <c r="I196" s="459">
        <v>2099.3644641916731</v>
      </c>
      <c r="J196" s="752">
        <v>1382.7989683622302</v>
      </c>
    </row>
    <row r="197" spans="1:10" x14ac:dyDescent="0.25">
      <c r="A197" s="760" t="s">
        <v>598</v>
      </c>
      <c r="B197" s="459">
        <v>8269</v>
      </c>
      <c r="C197" s="459">
        <v>8269</v>
      </c>
      <c r="D197" s="459">
        <v>0</v>
      </c>
      <c r="E197" s="459">
        <v>1208</v>
      </c>
      <c r="F197" s="459">
        <v>95</v>
      </c>
      <c r="G197" s="459">
        <v>17</v>
      </c>
      <c r="H197" s="459">
        <v>876</v>
      </c>
      <c r="I197" s="459">
        <v>2043</v>
      </c>
      <c r="J197" s="752">
        <v>1361.7859701955133</v>
      </c>
    </row>
    <row r="198" spans="1:10" x14ac:dyDescent="0.25">
      <c r="A198" s="760" t="s">
        <v>599</v>
      </c>
      <c r="B198" s="459">
        <v>8312</v>
      </c>
      <c r="C198" s="459">
        <v>8312</v>
      </c>
      <c r="D198" s="459">
        <v>0</v>
      </c>
      <c r="E198" s="459">
        <v>1247</v>
      </c>
      <c r="F198" s="459">
        <v>174</v>
      </c>
      <c r="G198" s="459">
        <v>10</v>
      </c>
      <c r="H198" s="459">
        <v>1045</v>
      </c>
      <c r="I198" s="459">
        <v>2411</v>
      </c>
      <c r="J198" s="752">
        <v>1366.2902081274872</v>
      </c>
    </row>
    <row r="199" spans="1:10" x14ac:dyDescent="0.25">
      <c r="A199" s="760" t="s">
        <v>600</v>
      </c>
      <c r="B199" s="459">
        <v>8352</v>
      </c>
      <c r="C199" s="459">
        <v>8352</v>
      </c>
      <c r="D199" s="459">
        <v>0</v>
      </c>
      <c r="E199" s="459">
        <v>1299</v>
      </c>
      <c r="F199" s="459">
        <v>210</v>
      </c>
      <c r="G199" s="459">
        <v>9</v>
      </c>
      <c r="H199" s="459">
        <v>1507</v>
      </c>
      <c r="I199" s="459">
        <v>2423</v>
      </c>
      <c r="J199" s="752">
        <v>1371.6585325717169</v>
      </c>
    </row>
    <row r="200" spans="1:10" x14ac:dyDescent="0.25">
      <c r="A200" s="760" t="s">
        <v>601</v>
      </c>
      <c r="B200" s="459">
        <v>8476</v>
      </c>
      <c r="C200" s="459">
        <v>8476</v>
      </c>
      <c r="D200" s="459">
        <v>0</v>
      </c>
      <c r="E200" s="459">
        <v>1329</v>
      </c>
      <c r="F200" s="459">
        <v>211</v>
      </c>
      <c r="G200" s="459">
        <v>8</v>
      </c>
      <c r="H200" s="459">
        <v>2139</v>
      </c>
      <c r="I200" s="459">
        <v>2424</v>
      </c>
      <c r="J200" s="752">
        <v>1392.2056522301161</v>
      </c>
    </row>
    <row r="201" spans="1:10" x14ac:dyDescent="0.25">
      <c r="A201" s="759">
        <v>38717</v>
      </c>
      <c r="B201" s="459">
        <v>8549</v>
      </c>
      <c r="C201" s="459">
        <v>8549</v>
      </c>
      <c r="D201" s="459">
        <v>0</v>
      </c>
      <c r="E201" s="459">
        <v>1354</v>
      </c>
      <c r="F201" s="459">
        <v>206</v>
      </c>
      <c r="G201" s="459">
        <v>19</v>
      </c>
      <c r="H201" s="459">
        <v>2668</v>
      </c>
      <c r="I201" s="459">
        <v>2617</v>
      </c>
      <c r="J201" s="752">
        <v>1403.1106087405799</v>
      </c>
    </row>
    <row r="202" spans="1:10" x14ac:dyDescent="0.25">
      <c r="A202" s="759">
        <v>39082</v>
      </c>
      <c r="B202" s="459">
        <v>8460.1270000000004</v>
      </c>
      <c r="C202" s="459">
        <v>8460.1270000000004</v>
      </c>
      <c r="D202" s="459">
        <v>0</v>
      </c>
      <c r="E202" s="459">
        <v>1364.5440000000001</v>
      </c>
      <c r="F202" s="459">
        <v>199.458</v>
      </c>
      <c r="G202" s="459">
        <v>29.303000000000001</v>
      </c>
      <c r="H202" s="459">
        <v>3212.2640000000001</v>
      </c>
      <c r="I202" s="459">
        <v>2773.05</v>
      </c>
      <c r="J202" s="752">
        <v>1392.0866819</v>
      </c>
    </row>
    <row r="203" spans="1:10" x14ac:dyDescent="0.25">
      <c r="A203" s="760">
        <v>39447</v>
      </c>
      <c r="B203" s="459">
        <v>8278.4940000000006</v>
      </c>
      <c r="C203" s="459">
        <v>8278.4940000000006</v>
      </c>
      <c r="D203" s="459">
        <v>0</v>
      </c>
      <c r="E203" s="459">
        <v>1378.1410000000001</v>
      </c>
      <c r="F203" s="459">
        <v>183.517</v>
      </c>
      <c r="G203" s="459">
        <v>48.804000000000002</v>
      </c>
      <c r="H203" s="459">
        <v>3132.1060000000002</v>
      </c>
      <c r="I203" s="459">
        <v>3097.944</v>
      </c>
      <c r="J203" s="752">
        <v>1363.7420774</v>
      </c>
    </row>
    <row r="204" spans="1:10" x14ac:dyDescent="0.25">
      <c r="A204" s="760">
        <v>39813</v>
      </c>
      <c r="B204" s="459">
        <v>7950.5309999999999</v>
      </c>
      <c r="C204" s="459">
        <v>7950.5309999999999</v>
      </c>
      <c r="D204" s="459">
        <v>0</v>
      </c>
      <c r="E204" s="459">
        <v>1414.4970000000001</v>
      </c>
      <c r="F204" s="459">
        <v>184.47399999999999</v>
      </c>
      <c r="G204" s="459">
        <v>46.798000000000002</v>
      </c>
      <c r="H204" s="459">
        <v>3206.1610000000001</v>
      </c>
      <c r="I204" s="459">
        <v>3078.8760000000002</v>
      </c>
      <c r="J204" s="752">
        <v>1309.9399181000001</v>
      </c>
    </row>
    <row r="205" spans="1:10" x14ac:dyDescent="0.25">
      <c r="A205" s="760">
        <v>40178</v>
      </c>
      <c r="B205" s="459">
        <v>8502.5509999999995</v>
      </c>
      <c r="C205" s="459">
        <v>8502.5509999999995</v>
      </c>
      <c r="D205" s="459">
        <v>0</v>
      </c>
      <c r="E205" s="459">
        <v>1302.29</v>
      </c>
      <c r="F205" s="459">
        <v>432.30099999999999</v>
      </c>
      <c r="G205" s="459">
        <v>27.158999999999999</v>
      </c>
      <c r="H205" s="459">
        <v>3748.4870000000001</v>
      </c>
      <c r="I205" s="459">
        <v>3253.9540000000002</v>
      </c>
      <c r="J205" s="752">
        <v>1403.1582381999999</v>
      </c>
    </row>
    <row r="206" spans="1:10" ht="24.9" customHeight="1" x14ac:dyDescent="0.25">
      <c r="A206" s="768"/>
      <c r="B206" s="769" t="s">
        <v>290</v>
      </c>
      <c r="C206" s="769"/>
      <c r="D206" s="769"/>
      <c r="E206" s="769"/>
      <c r="F206" s="769"/>
      <c r="G206" s="769"/>
      <c r="H206" s="769"/>
      <c r="I206" s="769"/>
      <c r="J206" s="800"/>
    </row>
    <row r="207" spans="1:10" x14ac:dyDescent="0.25">
      <c r="A207" s="760" t="s">
        <v>586</v>
      </c>
      <c r="B207" s="459">
        <v>438.68843406635546</v>
      </c>
      <c r="C207" s="459">
        <v>438.68843406635546</v>
      </c>
      <c r="D207" s="459">
        <v>0</v>
      </c>
      <c r="E207" s="459">
        <v>2.5564594059810926</v>
      </c>
      <c r="F207" s="459">
        <v>0</v>
      </c>
      <c r="G207" s="459">
        <v>1.5338756435886556</v>
      </c>
      <c r="H207" s="459">
        <v>24.542010297418486</v>
      </c>
      <c r="I207" s="459">
        <v>178.95215841867648</v>
      </c>
      <c r="J207" s="752">
        <v>229.85069217237708</v>
      </c>
    </row>
    <row r="208" spans="1:10" ht="14.4" x14ac:dyDescent="0.25">
      <c r="A208" s="759" t="s">
        <v>679</v>
      </c>
      <c r="B208" s="459">
        <v>773.58461624987865</v>
      </c>
      <c r="C208" s="459">
        <v>773.58461624987865</v>
      </c>
      <c r="D208" s="459">
        <v>0</v>
      </c>
      <c r="E208" s="459">
        <v>6.6467944555508405</v>
      </c>
      <c r="F208" s="459">
        <v>0</v>
      </c>
      <c r="G208" s="459">
        <v>3.0677512871773112</v>
      </c>
      <c r="H208" s="459">
        <v>108.90517069479453</v>
      </c>
      <c r="I208" s="459">
        <v>289.39120475705965</v>
      </c>
      <c r="J208" s="752">
        <v>410.75143959660954</v>
      </c>
    </row>
    <row r="209" spans="1:10" ht="14.4" x14ac:dyDescent="0.25">
      <c r="A209" s="759" t="s">
        <v>680</v>
      </c>
      <c r="B209" s="459">
        <v>772.56203248748625</v>
      </c>
      <c r="C209" s="459">
        <v>772.56203248748625</v>
      </c>
      <c r="D209" s="459">
        <v>0</v>
      </c>
      <c r="E209" s="459">
        <v>6.6467944555508405</v>
      </c>
      <c r="F209" s="459">
        <v>0</v>
      </c>
      <c r="G209" s="459">
        <v>1.022583762392437</v>
      </c>
      <c r="H209" s="459">
        <v>99.190624952066386</v>
      </c>
      <c r="I209" s="459">
        <v>289.39120475705965</v>
      </c>
      <c r="J209" s="752">
        <v>410.20847668901325</v>
      </c>
    </row>
    <row r="210" spans="1:10" x14ac:dyDescent="0.25">
      <c r="A210" s="760" t="s">
        <v>588</v>
      </c>
      <c r="B210" s="459">
        <v>1180.0616618008721</v>
      </c>
      <c r="C210" s="459">
        <v>1180.0616618008721</v>
      </c>
      <c r="D210" s="459">
        <v>0</v>
      </c>
      <c r="E210" s="459">
        <v>7.1580863367470595</v>
      </c>
      <c r="F210" s="459">
        <v>0</v>
      </c>
      <c r="G210" s="459">
        <v>0</v>
      </c>
      <c r="H210" s="459">
        <v>71.06957148627437</v>
      </c>
      <c r="I210" s="459">
        <v>634.001932683311</v>
      </c>
      <c r="J210" s="752">
        <v>637.15239176176499</v>
      </c>
    </row>
    <row r="211" spans="1:10" x14ac:dyDescent="0.25">
      <c r="A211" s="760" t="s">
        <v>589</v>
      </c>
      <c r="B211" s="459">
        <v>1612.103301411677</v>
      </c>
      <c r="C211" s="459">
        <v>1612.103301411677</v>
      </c>
      <c r="D211" s="459">
        <v>0</v>
      </c>
      <c r="E211" s="459">
        <v>22.496842772633613</v>
      </c>
      <c r="F211" s="459">
        <v>3.0677512871773112</v>
      </c>
      <c r="G211" s="459">
        <v>0.51129188119621849</v>
      </c>
      <c r="H211" s="459">
        <v>75.67119841704033</v>
      </c>
      <c r="I211" s="459">
        <v>1095.6985014034963</v>
      </c>
      <c r="J211" s="752">
        <v>877.57583653512415</v>
      </c>
    </row>
    <row r="212" spans="1:10" x14ac:dyDescent="0.25">
      <c r="A212" s="760" t="s">
        <v>590</v>
      </c>
      <c r="B212" s="459">
        <v>2139.2452309249779</v>
      </c>
      <c r="C212" s="459">
        <v>2139.2452309249779</v>
      </c>
      <c r="D212" s="459">
        <v>0</v>
      </c>
      <c r="E212" s="459">
        <v>55.219523169191596</v>
      </c>
      <c r="F212" s="459">
        <v>1.5338756435886556</v>
      </c>
      <c r="G212" s="459">
        <v>0.51129188119621849</v>
      </c>
      <c r="H212" s="459">
        <v>55.730815050387818</v>
      </c>
      <c r="I212" s="459">
        <v>1246.0183144751845</v>
      </c>
      <c r="J212" s="752">
        <v>1169.8584250364634</v>
      </c>
    </row>
    <row r="213" spans="1:10" x14ac:dyDescent="0.25">
      <c r="A213" s="760" t="s">
        <v>591</v>
      </c>
      <c r="B213" s="459">
        <v>2326.3780594427944</v>
      </c>
      <c r="C213" s="459">
        <v>2326.3780594427944</v>
      </c>
      <c r="D213" s="459">
        <v>0</v>
      </c>
      <c r="E213" s="459">
        <v>80.272825347806304</v>
      </c>
      <c r="F213" s="459">
        <v>1.022583762392437</v>
      </c>
      <c r="G213" s="459">
        <v>0</v>
      </c>
      <c r="H213" s="459">
        <v>67.490528317900839</v>
      </c>
      <c r="I213" s="459">
        <v>1281.8087461589198</v>
      </c>
      <c r="J213" s="752">
        <v>1277.8175717187887</v>
      </c>
    </row>
    <row r="214" spans="1:10" x14ac:dyDescent="0.25">
      <c r="A214" s="760" t="s">
        <v>592</v>
      </c>
      <c r="B214" s="459">
        <v>2471.5849537025201</v>
      </c>
      <c r="C214" s="459">
        <v>2471.5849537025201</v>
      </c>
      <c r="D214" s="459">
        <v>0</v>
      </c>
      <c r="E214" s="459">
        <v>108.39387881359832</v>
      </c>
      <c r="F214" s="459">
        <v>34.256556040146641</v>
      </c>
      <c r="G214" s="459">
        <v>1.022583762392437</v>
      </c>
      <c r="H214" s="459">
        <v>33.74526415895042</v>
      </c>
      <c r="I214" s="459">
        <v>1169.3245322957519</v>
      </c>
      <c r="J214" s="752">
        <v>1361.1653320944868</v>
      </c>
    </row>
    <row r="215" spans="1:10" x14ac:dyDescent="0.25">
      <c r="A215" s="760" t="s">
        <v>593</v>
      </c>
      <c r="B215" s="459">
        <v>2554.9255303375039</v>
      </c>
      <c r="C215" s="459">
        <v>2554.9255303375039</v>
      </c>
      <c r="D215" s="459">
        <v>0</v>
      </c>
      <c r="E215" s="459">
        <v>149.2972293092958</v>
      </c>
      <c r="F215" s="459">
        <v>47.550144951248321</v>
      </c>
      <c r="G215" s="459">
        <v>7.1580863367470586</v>
      </c>
      <c r="H215" s="459">
        <v>33.233972277754205</v>
      </c>
      <c r="I215" s="459">
        <v>1144.7825219983333</v>
      </c>
      <c r="J215" s="752">
        <v>1416.7113209000145</v>
      </c>
    </row>
    <row r="216" spans="1:10" x14ac:dyDescent="0.25">
      <c r="A216" s="760" t="s">
        <v>594</v>
      </c>
      <c r="B216" s="459">
        <v>2654.1161552895701</v>
      </c>
      <c r="C216" s="459">
        <v>2654.1161552895701</v>
      </c>
      <c r="D216" s="459">
        <v>0</v>
      </c>
      <c r="E216" s="459">
        <v>178.44086653748028</v>
      </c>
      <c r="F216" s="459">
        <v>46.527561188855884</v>
      </c>
      <c r="G216" s="459">
        <v>4.0903350495697479</v>
      </c>
      <c r="H216" s="459">
        <v>31.188804752969329</v>
      </c>
      <c r="I216" s="459">
        <v>1119.7292198197185</v>
      </c>
      <c r="J216" s="752">
        <v>1478.7348708139093</v>
      </c>
    </row>
    <row r="217" spans="1:10" x14ac:dyDescent="0.25">
      <c r="A217" s="760" t="s">
        <v>595</v>
      </c>
      <c r="B217" s="459">
        <v>2092.2063778549259</v>
      </c>
      <c r="C217" s="459">
        <v>2092.2063778549259</v>
      </c>
      <c r="D217" s="459">
        <v>0</v>
      </c>
      <c r="E217" s="459">
        <v>208.09579564686092</v>
      </c>
      <c r="F217" s="459">
        <v>39.369474852108823</v>
      </c>
      <c r="G217" s="776" t="s">
        <v>635</v>
      </c>
      <c r="H217" s="459">
        <v>55.730815050387818</v>
      </c>
      <c r="I217" s="459">
        <v>975.03361744118865</v>
      </c>
      <c r="J217" s="752">
        <v>1172.6785988517211</v>
      </c>
    </row>
    <row r="218" spans="1:10" x14ac:dyDescent="0.25">
      <c r="A218" s="760" t="s">
        <v>598</v>
      </c>
      <c r="B218" s="459">
        <v>2092</v>
      </c>
      <c r="C218" s="459">
        <v>2092</v>
      </c>
      <c r="D218" s="459">
        <v>0</v>
      </c>
      <c r="E218" s="459">
        <v>256</v>
      </c>
      <c r="F218" s="459">
        <v>45</v>
      </c>
      <c r="G218" s="776" t="s">
        <v>635</v>
      </c>
      <c r="H218" s="459">
        <v>151</v>
      </c>
      <c r="I218" s="459">
        <v>887</v>
      </c>
      <c r="J218" s="752">
        <v>1182.5723209112364</v>
      </c>
    </row>
    <row r="219" spans="1:10" x14ac:dyDescent="0.25">
      <c r="A219" s="760" t="s">
        <v>599</v>
      </c>
      <c r="B219" s="459">
        <v>2129</v>
      </c>
      <c r="C219" s="459">
        <v>2129</v>
      </c>
      <c r="D219" s="459">
        <v>0</v>
      </c>
      <c r="E219" s="459">
        <v>285</v>
      </c>
      <c r="F219" s="459">
        <v>89</v>
      </c>
      <c r="G219" s="776" t="s">
        <v>635</v>
      </c>
      <c r="H219" s="459">
        <v>62</v>
      </c>
      <c r="I219" s="459">
        <v>840</v>
      </c>
      <c r="J219" s="752">
        <v>1215</v>
      </c>
    </row>
    <row r="220" spans="1:10" x14ac:dyDescent="0.25">
      <c r="A220" s="760" t="s">
        <v>600</v>
      </c>
      <c r="B220" s="459">
        <v>2104</v>
      </c>
      <c r="C220" s="459">
        <v>2104</v>
      </c>
      <c r="D220" s="459">
        <v>0</v>
      </c>
      <c r="E220" s="459">
        <v>329</v>
      </c>
      <c r="F220" s="459">
        <v>73</v>
      </c>
      <c r="G220" s="776" t="s">
        <v>635</v>
      </c>
      <c r="H220" s="459">
        <v>143</v>
      </c>
      <c r="I220" s="459">
        <v>826</v>
      </c>
      <c r="J220" s="752">
        <v>1211</v>
      </c>
    </row>
    <row r="221" spans="1:10" x14ac:dyDescent="0.25">
      <c r="A221" s="760" t="s">
        <v>601</v>
      </c>
      <c r="B221" s="459">
        <v>2056</v>
      </c>
      <c r="C221" s="459">
        <v>2056</v>
      </c>
      <c r="D221" s="459">
        <v>0</v>
      </c>
      <c r="E221" s="459">
        <v>353</v>
      </c>
      <c r="F221" s="459">
        <v>59</v>
      </c>
      <c r="G221" s="776" t="s">
        <v>635</v>
      </c>
      <c r="H221" s="459">
        <v>224</v>
      </c>
      <c r="I221" s="459">
        <v>2020</v>
      </c>
      <c r="J221" s="752">
        <v>1191.190750426998</v>
      </c>
    </row>
    <row r="222" spans="1:10" x14ac:dyDescent="0.25">
      <c r="A222" s="759">
        <v>38717</v>
      </c>
      <c r="B222" s="459">
        <v>1998</v>
      </c>
      <c r="C222" s="459">
        <v>1998</v>
      </c>
      <c r="D222" s="459">
        <v>0</v>
      </c>
      <c r="E222" s="459">
        <v>352</v>
      </c>
      <c r="F222" s="459">
        <v>46</v>
      </c>
      <c r="G222" s="776" t="s">
        <v>635</v>
      </c>
      <c r="H222" s="459">
        <v>197</v>
      </c>
      <c r="I222" s="459">
        <v>628</v>
      </c>
      <c r="J222" s="752">
        <v>1167</v>
      </c>
    </row>
    <row r="223" spans="1:10" x14ac:dyDescent="0.25">
      <c r="A223" s="759">
        <v>39082</v>
      </c>
      <c r="B223" s="459">
        <v>1821.5540000000001</v>
      </c>
      <c r="C223" s="459">
        <v>1821.5540000000001</v>
      </c>
      <c r="D223" s="459">
        <v>0</v>
      </c>
      <c r="E223" s="459">
        <v>439.64600000000002</v>
      </c>
      <c r="F223" s="459">
        <v>42.756999999999998</v>
      </c>
      <c r="G223" s="776">
        <v>0.11899999999999999</v>
      </c>
      <c r="H223" s="459">
        <v>476.76400000000001</v>
      </c>
      <c r="I223" s="459">
        <v>637.58900000000006</v>
      </c>
      <c r="J223" s="752">
        <v>1070.8793530999999</v>
      </c>
    </row>
    <row r="224" spans="1:10" x14ac:dyDescent="0.25">
      <c r="A224" s="759">
        <v>39447</v>
      </c>
      <c r="B224" s="459">
        <v>1755.346</v>
      </c>
      <c r="C224" s="459">
        <v>1755.346</v>
      </c>
      <c r="D224" s="459">
        <v>0</v>
      </c>
      <c r="E224" s="459">
        <v>494.80599999999998</v>
      </c>
      <c r="F224" s="459">
        <v>39.755000000000003</v>
      </c>
      <c r="G224" s="776">
        <v>0.11899999999999999</v>
      </c>
      <c r="H224" s="459">
        <v>547.00800000000004</v>
      </c>
      <c r="I224" s="459">
        <v>516.86500000000001</v>
      </c>
      <c r="J224" s="752">
        <v>1040.4473456999999</v>
      </c>
    </row>
    <row r="225" spans="1:10" x14ac:dyDescent="0.25">
      <c r="A225" s="759">
        <v>39813</v>
      </c>
      <c r="B225" s="459">
        <v>1615.712</v>
      </c>
      <c r="C225" s="459">
        <v>1615.712</v>
      </c>
      <c r="D225" s="459">
        <v>0</v>
      </c>
      <c r="E225" s="459">
        <v>538.68600000000004</v>
      </c>
      <c r="F225" s="459">
        <v>37.345999999999997</v>
      </c>
      <c r="G225" s="776">
        <v>0.21099999999999999</v>
      </c>
      <c r="H225" s="459">
        <v>496.56099999999998</v>
      </c>
      <c r="I225" s="459">
        <v>492.96199999999999</v>
      </c>
      <c r="J225" s="752">
        <v>965.77810400999999</v>
      </c>
    </row>
    <row r="226" spans="1:10" x14ac:dyDescent="0.25">
      <c r="A226" s="759">
        <v>40178</v>
      </c>
      <c r="B226" s="459">
        <v>1524.654</v>
      </c>
      <c r="C226" s="459">
        <v>1524.654</v>
      </c>
      <c r="D226" s="459">
        <v>0</v>
      </c>
      <c r="E226" s="459">
        <v>540.95100000000002</v>
      </c>
      <c r="F226" s="459">
        <v>37.962000000000003</v>
      </c>
      <c r="G226" s="776">
        <v>0.18</v>
      </c>
      <c r="H226" s="459">
        <v>484.63</v>
      </c>
      <c r="I226" s="459">
        <v>458.11900000000003</v>
      </c>
      <c r="J226" s="752">
        <v>920.26188448000005</v>
      </c>
    </row>
    <row r="227" spans="1:10" ht="24.9" customHeight="1" x14ac:dyDescent="0.25">
      <c r="A227" s="761"/>
      <c r="B227" s="423" t="s">
        <v>249</v>
      </c>
      <c r="C227" s="801"/>
      <c r="D227" s="801"/>
      <c r="E227" s="801"/>
      <c r="F227" s="801"/>
      <c r="G227" s="801"/>
      <c r="H227" s="801"/>
      <c r="I227" s="801"/>
      <c r="J227" s="801"/>
    </row>
    <row r="228" spans="1:10" x14ac:dyDescent="0.25">
      <c r="A228" s="760" t="s">
        <v>628</v>
      </c>
      <c r="B228" s="775">
        <v>17.895215841867646</v>
      </c>
      <c r="C228" s="459">
        <v>17.895215841867646</v>
      </c>
      <c r="D228" s="459">
        <v>0</v>
      </c>
      <c r="E228" s="459">
        <v>5.6242106931584033</v>
      </c>
      <c r="F228" s="459">
        <v>1.022583762392437</v>
      </c>
      <c r="G228" s="459">
        <v>0</v>
      </c>
      <c r="H228" s="459">
        <v>0</v>
      </c>
      <c r="I228" s="459">
        <v>0</v>
      </c>
      <c r="J228" s="752">
        <v>2.659100692720088</v>
      </c>
    </row>
    <row r="229" spans="1:10" x14ac:dyDescent="0.25">
      <c r="A229" s="759">
        <v>20179</v>
      </c>
      <c r="B229" s="775">
        <v>217.81034138958907</v>
      </c>
      <c r="C229" s="459">
        <v>217.81034138958907</v>
      </c>
      <c r="D229" s="459">
        <v>0</v>
      </c>
      <c r="E229" s="459">
        <v>38.346891089716387</v>
      </c>
      <c r="F229" s="459">
        <v>4.6016269307659661</v>
      </c>
      <c r="G229" s="459">
        <v>0</v>
      </c>
      <c r="H229" s="459">
        <v>0</v>
      </c>
      <c r="I229" s="459">
        <v>0</v>
      </c>
      <c r="J229" s="752">
        <v>33.585237597272155</v>
      </c>
    </row>
    <row r="230" spans="1:10" x14ac:dyDescent="0.25">
      <c r="A230" s="760" t="s">
        <v>552</v>
      </c>
      <c r="B230" s="775">
        <v>311.37675564849707</v>
      </c>
      <c r="C230" s="459">
        <v>311.37675564849707</v>
      </c>
      <c r="D230" s="459">
        <v>0</v>
      </c>
      <c r="E230" s="459">
        <v>47.550144951248321</v>
      </c>
      <c r="F230" s="459">
        <v>3.0677512871773112</v>
      </c>
      <c r="G230" s="459">
        <v>0</v>
      </c>
      <c r="H230" s="459">
        <v>0</v>
      </c>
      <c r="I230" s="459">
        <v>0</v>
      </c>
      <c r="J230" s="752">
        <v>48.053451595496341</v>
      </c>
    </row>
    <row r="231" spans="1:10" x14ac:dyDescent="0.25">
      <c r="A231" s="760" t="s">
        <v>553</v>
      </c>
      <c r="B231" s="775">
        <v>384.49149465955628</v>
      </c>
      <c r="C231" s="459">
        <v>384.49149465955628</v>
      </c>
      <c r="D231" s="459">
        <v>0</v>
      </c>
      <c r="E231" s="459">
        <v>60.332441981153785</v>
      </c>
      <c r="F231" s="459">
        <v>3.0677512871773112</v>
      </c>
      <c r="G231" s="459">
        <v>0</v>
      </c>
      <c r="H231" s="459">
        <v>0</v>
      </c>
      <c r="I231" s="459">
        <v>0</v>
      </c>
      <c r="J231" s="752">
        <v>59.091627808190893</v>
      </c>
    </row>
    <row r="232" spans="1:10" x14ac:dyDescent="0.25">
      <c r="A232" s="760" t="s">
        <v>489</v>
      </c>
      <c r="B232" s="775">
        <v>487.77245466119246</v>
      </c>
      <c r="C232" s="459">
        <v>487.77245466119246</v>
      </c>
      <c r="D232" s="459">
        <v>0</v>
      </c>
      <c r="E232" s="459">
        <v>72.603447129863028</v>
      </c>
      <c r="F232" s="459">
        <v>3.0677512871773112</v>
      </c>
      <c r="G232" s="459">
        <v>0</v>
      </c>
      <c r="H232" s="459">
        <v>0</v>
      </c>
      <c r="I232" s="459">
        <v>0</v>
      </c>
      <c r="J232" s="752">
        <v>74.642292749769155</v>
      </c>
    </row>
    <row r="233" spans="1:10" x14ac:dyDescent="0.25">
      <c r="A233" s="760" t="s">
        <v>554</v>
      </c>
      <c r="B233" s="775">
        <v>568.55657189019496</v>
      </c>
      <c r="C233" s="459">
        <v>568.55657189019496</v>
      </c>
      <c r="D233" s="459">
        <v>0</v>
      </c>
      <c r="E233" s="459">
        <v>86.408327922160922</v>
      </c>
      <c r="F233" s="459">
        <v>3.0677512871773112</v>
      </c>
      <c r="G233" s="459">
        <v>0</v>
      </c>
      <c r="H233" s="459">
        <v>0</v>
      </c>
      <c r="I233" s="459">
        <v>0</v>
      </c>
      <c r="J233" s="752">
        <v>86.589691276434039</v>
      </c>
    </row>
    <row r="234" spans="1:10" x14ac:dyDescent="0.25">
      <c r="A234" s="759">
        <v>22281</v>
      </c>
      <c r="B234" s="775">
        <v>759.77973545758073</v>
      </c>
      <c r="C234" s="459">
        <v>759.77973545758073</v>
      </c>
      <c r="D234" s="459">
        <v>0</v>
      </c>
      <c r="E234" s="459">
        <v>111.97292198197185</v>
      </c>
      <c r="F234" s="459">
        <v>3.0677512871773112</v>
      </c>
      <c r="G234" s="459">
        <v>29.143637228184453</v>
      </c>
      <c r="H234" s="459">
        <v>0</v>
      </c>
      <c r="I234" s="459">
        <v>43.459809901678575</v>
      </c>
      <c r="J234" s="752">
        <v>115.04067326914917</v>
      </c>
    </row>
    <row r="235" spans="1:10" x14ac:dyDescent="0.25">
      <c r="A235" s="760" t="s">
        <v>556</v>
      </c>
      <c r="B235" s="775">
        <v>870.73007367716014</v>
      </c>
      <c r="C235" s="459">
        <v>870.73007367716014</v>
      </c>
      <c r="D235" s="459">
        <v>0</v>
      </c>
      <c r="E235" s="459">
        <v>124.2439271306811</v>
      </c>
      <c r="F235" s="459">
        <v>3.0677512871773112</v>
      </c>
      <c r="G235" s="459">
        <v>26.075885941007144</v>
      </c>
      <c r="H235" s="459">
        <v>1.5338756435886556</v>
      </c>
      <c r="I235" s="459">
        <v>45.504977426463448</v>
      </c>
      <c r="J235" s="752">
        <v>130.45622498721411</v>
      </c>
    </row>
    <row r="236" spans="1:10" x14ac:dyDescent="0.25">
      <c r="A236" s="760" t="s">
        <v>557</v>
      </c>
      <c r="B236" s="775">
        <v>1029.7418487291841</v>
      </c>
      <c r="C236" s="459">
        <v>1029.7418487291841</v>
      </c>
      <c r="D236" s="459">
        <v>0</v>
      </c>
      <c r="E236" s="459">
        <v>142.13914297254874</v>
      </c>
      <c r="F236" s="459">
        <v>3.0677512871773112</v>
      </c>
      <c r="G236" s="459">
        <v>46.527561188855884</v>
      </c>
      <c r="H236" s="459">
        <v>1.022583762392437</v>
      </c>
      <c r="I236" s="459">
        <v>50.106604357229415</v>
      </c>
      <c r="J236" s="752">
        <v>153.38756435886555</v>
      </c>
    </row>
    <row r="237" spans="1:10" x14ac:dyDescent="0.25">
      <c r="A237" s="760" t="s">
        <v>558</v>
      </c>
      <c r="B237" s="775">
        <v>1153.474483978669</v>
      </c>
      <c r="C237" s="459">
        <v>1153.474483978669</v>
      </c>
      <c r="D237" s="459">
        <v>0</v>
      </c>
      <c r="E237" s="459">
        <v>215.25388198360798</v>
      </c>
      <c r="F237" s="459">
        <v>3.5790431683735293</v>
      </c>
      <c r="G237" s="459">
        <v>51.640480000818066</v>
      </c>
      <c r="H237" s="459">
        <v>1.5338756435886556</v>
      </c>
      <c r="I237" s="459">
        <v>68.001820199097054</v>
      </c>
      <c r="J237" s="752">
        <v>170.77148831953699</v>
      </c>
    </row>
    <row r="238" spans="1:10" x14ac:dyDescent="0.25">
      <c r="A238" s="760" t="s">
        <v>559</v>
      </c>
      <c r="B238" s="775">
        <v>1378.4429117050051</v>
      </c>
      <c r="C238" s="459">
        <v>1378.4429117050051</v>
      </c>
      <c r="D238" s="459">
        <v>0</v>
      </c>
      <c r="E238" s="459">
        <v>252.57818931093195</v>
      </c>
      <c r="F238" s="459">
        <v>5.6242106931584033</v>
      </c>
      <c r="G238" s="459">
        <v>44.993685545267226</v>
      </c>
      <c r="H238" s="459">
        <v>2.045167524784874</v>
      </c>
      <c r="I238" s="459">
        <v>68.001820199097054</v>
      </c>
      <c r="J238" s="752">
        <v>201.96029307250632</v>
      </c>
    </row>
    <row r="239" spans="1:10" x14ac:dyDescent="0.25">
      <c r="A239" s="760" t="s">
        <v>560</v>
      </c>
      <c r="B239" s="775">
        <v>1644.3146899270387</v>
      </c>
      <c r="C239" s="459">
        <v>1644.3146899270387</v>
      </c>
      <c r="D239" s="459">
        <v>0</v>
      </c>
      <c r="E239" s="459">
        <v>279.16536713313531</v>
      </c>
      <c r="F239" s="459">
        <v>6.6467944555508405</v>
      </c>
      <c r="G239" s="459">
        <v>56.753398812780254</v>
      </c>
      <c r="H239" s="459">
        <v>3.5790431683735293</v>
      </c>
      <c r="I239" s="459">
        <v>89.987371090534452</v>
      </c>
      <c r="J239" s="752">
        <v>238.58309488204293</v>
      </c>
    </row>
    <row r="240" spans="1:10" x14ac:dyDescent="0.25">
      <c r="A240" s="760" t="s">
        <v>561</v>
      </c>
      <c r="B240" s="775">
        <v>1874.9073283465332</v>
      </c>
      <c r="C240" s="459">
        <v>1874.9073283465332</v>
      </c>
      <c r="D240" s="459">
        <v>0</v>
      </c>
      <c r="E240" s="459">
        <v>300.12833426218026</v>
      </c>
      <c r="F240" s="459">
        <v>9.2032538615319321</v>
      </c>
      <c r="G240" s="459">
        <v>63.911485149527309</v>
      </c>
      <c r="H240" s="459">
        <v>2.5564594059810926</v>
      </c>
      <c r="I240" s="459">
        <v>107.88258693240211</v>
      </c>
      <c r="J240" s="752">
        <v>269.45082139040716</v>
      </c>
    </row>
    <row r="241" spans="1:10" x14ac:dyDescent="0.25">
      <c r="A241" s="760" t="s">
        <v>562</v>
      </c>
      <c r="B241" s="775">
        <v>2023.6932657746329</v>
      </c>
      <c r="C241" s="459">
        <v>2023.6932657746329</v>
      </c>
      <c r="D241" s="459">
        <v>0</v>
      </c>
      <c r="E241" s="459">
        <v>324.67034455959873</v>
      </c>
      <c r="F241" s="459">
        <v>9.7145457427281521</v>
      </c>
      <c r="G241" s="459">
        <v>60.332441981153785</v>
      </c>
      <c r="H241" s="459">
        <v>12.271005148709245</v>
      </c>
      <c r="I241" s="459">
        <v>140.60526732896008</v>
      </c>
      <c r="J241" s="752">
        <v>289.90249663825591</v>
      </c>
    </row>
    <row r="242" spans="1:10" x14ac:dyDescent="0.25">
      <c r="A242" s="760" t="s">
        <v>563</v>
      </c>
      <c r="B242" s="775">
        <v>2179.1259976582833</v>
      </c>
      <c r="C242" s="459">
        <v>2179.1259976582833</v>
      </c>
      <c r="D242" s="459">
        <v>0</v>
      </c>
      <c r="E242" s="459">
        <v>364.03981941170758</v>
      </c>
      <c r="F242" s="459">
        <v>9.7145457427281521</v>
      </c>
      <c r="G242" s="459">
        <v>52.151771882014287</v>
      </c>
      <c r="H242" s="459">
        <v>3.5790431683735293</v>
      </c>
      <c r="I242" s="459">
        <v>147.76335366570714</v>
      </c>
      <c r="J242" s="752">
        <v>310.86546376730087</v>
      </c>
    </row>
    <row r="243" spans="1:10" x14ac:dyDescent="0.25">
      <c r="A243" s="760" t="s">
        <v>564</v>
      </c>
      <c r="B243" s="775">
        <v>2362.1684911265293</v>
      </c>
      <c r="C243" s="459">
        <v>2362.1684911265293</v>
      </c>
      <c r="D243" s="459">
        <v>0</v>
      </c>
      <c r="E243" s="459">
        <v>396.25120792706934</v>
      </c>
      <c r="F243" s="459">
        <v>9.7145457427281521</v>
      </c>
      <c r="G243" s="459">
        <v>50.617896238425629</v>
      </c>
      <c r="H243" s="459">
        <v>3.5790431683735293</v>
      </c>
      <c r="I243" s="459">
        <v>164.63598574518235</v>
      </c>
      <c r="J243" s="752">
        <v>334.38489030232688</v>
      </c>
    </row>
    <row r="244" spans="1:10" x14ac:dyDescent="0.25">
      <c r="A244" s="760" t="s">
        <v>565</v>
      </c>
      <c r="B244" s="775">
        <v>2573.8433299417638</v>
      </c>
      <c r="C244" s="459">
        <v>2573.8433299417638</v>
      </c>
      <c r="D244" s="459">
        <v>0</v>
      </c>
      <c r="E244" s="459">
        <v>427.95130456123491</v>
      </c>
      <c r="F244" s="459">
        <v>10.737129505120588</v>
      </c>
      <c r="G244" s="459">
        <v>63.911485149527309</v>
      </c>
      <c r="H244" s="459">
        <v>8.1806700991394958</v>
      </c>
      <c r="I244" s="459">
        <v>177.41828277508782</v>
      </c>
      <c r="J244" s="752">
        <v>361.48336000572647</v>
      </c>
    </row>
    <row r="245" spans="1:10" x14ac:dyDescent="0.25">
      <c r="A245" s="760" t="s">
        <v>566</v>
      </c>
      <c r="B245" s="775">
        <v>2976.7413323243841</v>
      </c>
      <c r="C245" s="459">
        <v>2976.7413323243841</v>
      </c>
      <c r="D245" s="459">
        <v>0</v>
      </c>
      <c r="E245" s="459">
        <v>459.65140119540041</v>
      </c>
      <c r="F245" s="459">
        <v>10.22583762392437</v>
      </c>
      <c r="G245" s="459">
        <v>72.092155248666813</v>
      </c>
      <c r="H245" s="459">
        <v>11.759713267513025</v>
      </c>
      <c r="I245" s="459">
        <v>200.42641742891766</v>
      </c>
      <c r="J245" s="752">
        <v>415.68029941252564</v>
      </c>
    </row>
    <row r="246" spans="1:10" x14ac:dyDescent="0.25">
      <c r="A246" s="760" t="s">
        <v>567</v>
      </c>
      <c r="B246" s="775">
        <v>3537.1172341154397</v>
      </c>
      <c r="C246" s="459">
        <v>3537.1172341154397</v>
      </c>
      <c r="D246" s="459">
        <v>0</v>
      </c>
      <c r="E246" s="459">
        <v>495.95312476033195</v>
      </c>
      <c r="F246" s="459">
        <v>11.759713267513025</v>
      </c>
      <c r="G246" s="459">
        <v>66.46794455550841</v>
      </c>
      <c r="H246" s="459">
        <v>6.1355025743546223</v>
      </c>
      <c r="I246" s="459">
        <v>237.7507247562416</v>
      </c>
      <c r="J246" s="752">
        <v>491.35499939092307</v>
      </c>
    </row>
    <row r="247" spans="1:10" x14ac:dyDescent="0.25">
      <c r="A247" s="760" t="s">
        <v>568</v>
      </c>
      <c r="B247" s="775">
        <v>4012.6186836279226</v>
      </c>
      <c r="C247" s="459">
        <v>4012.6186836279226</v>
      </c>
      <c r="D247" s="459">
        <v>0</v>
      </c>
      <c r="E247" s="459">
        <v>552.19523169191598</v>
      </c>
      <c r="F247" s="459">
        <v>9.2032538615319321</v>
      </c>
      <c r="G247" s="459">
        <v>62.377609505938658</v>
      </c>
      <c r="H247" s="459">
        <v>7.1580863367470586</v>
      </c>
      <c r="I247" s="459">
        <v>256.15723247930549</v>
      </c>
      <c r="J247" s="752">
        <v>554.4358647047801</v>
      </c>
    </row>
    <row r="248" spans="1:10" x14ac:dyDescent="0.25">
      <c r="A248" s="760" t="s">
        <v>569</v>
      </c>
      <c r="B248" s="775">
        <v>4485.0523818532292</v>
      </c>
      <c r="C248" s="798">
        <v>4485.0523818532292</v>
      </c>
      <c r="D248" s="798">
        <v>0</v>
      </c>
      <c r="E248" s="798">
        <v>677.46174258498957</v>
      </c>
      <c r="F248" s="798">
        <v>10.22583762392437</v>
      </c>
      <c r="G248" s="798">
        <v>35.790431683735292</v>
      </c>
      <c r="H248" s="798">
        <v>27.09846970339958</v>
      </c>
      <c r="I248" s="798">
        <v>283.76699406390128</v>
      </c>
      <c r="J248" s="752">
        <v>617.5816037261601</v>
      </c>
    </row>
    <row r="249" spans="1:10" x14ac:dyDescent="0.25">
      <c r="A249" s="760" t="s">
        <v>570</v>
      </c>
      <c r="B249" s="775">
        <v>5035.7137379015567</v>
      </c>
      <c r="C249" s="798">
        <v>5035.7137379015567</v>
      </c>
      <c r="D249" s="798">
        <v>0</v>
      </c>
      <c r="E249" s="798">
        <v>750.57648159604867</v>
      </c>
      <c r="F249" s="798">
        <v>10.737129505120588</v>
      </c>
      <c r="G249" s="798">
        <v>31.188804752969329</v>
      </c>
      <c r="H249" s="798">
        <v>43.459809901678568</v>
      </c>
      <c r="I249" s="798">
        <v>257.69110812289415</v>
      </c>
      <c r="J249" s="752">
        <v>694.4083215008618</v>
      </c>
    </row>
    <row r="250" spans="1:10" x14ac:dyDescent="0.25">
      <c r="A250" s="760" t="s">
        <v>571</v>
      </c>
      <c r="B250" s="775">
        <v>5533.2007383054761</v>
      </c>
      <c r="C250" s="798">
        <v>5533.2007383054761</v>
      </c>
      <c r="D250" s="798">
        <v>0</v>
      </c>
      <c r="E250" s="798">
        <v>813.46538298318364</v>
      </c>
      <c r="F250" s="798">
        <v>9.2032538615319321</v>
      </c>
      <c r="G250" s="798">
        <v>24.542010297418489</v>
      </c>
      <c r="H250" s="798">
        <v>24.030718416222271</v>
      </c>
      <c r="I250" s="798">
        <v>391.13828911510717</v>
      </c>
      <c r="J250" s="752">
        <v>765.38974994608384</v>
      </c>
    </row>
    <row r="251" spans="1:10" x14ac:dyDescent="0.25">
      <c r="A251" s="760" t="s">
        <v>572</v>
      </c>
      <c r="B251" s="775">
        <v>5769.4175874181292</v>
      </c>
      <c r="C251" s="798">
        <v>5769.4175874181292</v>
      </c>
      <c r="D251" s="798">
        <v>0</v>
      </c>
      <c r="E251" s="798">
        <v>803.75083724045555</v>
      </c>
      <c r="F251" s="798">
        <v>12.782297029905461</v>
      </c>
      <c r="G251" s="798">
        <v>22.496842772633613</v>
      </c>
      <c r="H251" s="798">
        <v>14.316172673494119</v>
      </c>
      <c r="I251" s="798">
        <v>401.87541862022772</v>
      </c>
      <c r="J251" s="752">
        <v>798.46932888979677</v>
      </c>
    </row>
    <row r="252" spans="1:10" x14ac:dyDescent="0.25">
      <c r="A252" s="760" t="s">
        <v>573</v>
      </c>
      <c r="B252" s="775">
        <v>5947.347162074414</v>
      </c>
      <c r="C252" s="798">
        <v>5947.347162074414</v>
      </c>
      <c r="D252" s="798">
        <v>0</v>
      </c>
      <c r="E252" s="798">
        <v>818.57830179514576</v>
      </c>
      <c r="F252" s="798">
        <v>11.759713267513025</v>
      </c>
      <c r="G252" s="798">
        <v>26.587177822203362</v>
      </c>
      <c r="H252" s="798">
        <v>21.985550891437395</v>
      </c>
      <c r="I252" s="798">
        <v>318.5348419852441</v>
      </c>
      <c r="J252" s="752">
        <v>823.08112502607548</v>
      </c>
    </row>
    <row r="253" spans="1:10" x14ac:dyDescent="0.25">
      <c r="A253" s="760"/>
      <c r="B253" s="775"/>
      <c r="C253" s="798"/>
      <c r="D253" s="798"/>
      <c r="E253" s="798"/>
      <c r="F253" s="798"/>
      <c r="G253" s="798"/>
      <c r="H253" s="798"/>
      <c r="I253" s="798"/>
      <c r="J253" s="752"/>
    </row>
    <row r="254" spans="1:10" x14ac:dyDescent="0.25">
      <c r="A254" s="760" t="s">
        <v>574</v>
      </c>
      <c r="B254" s="775">
        <v>6204.0156864349156</v>
      </c>
      <c r="C254" s="798">
        <v>6204.0156864349156</v>
      </c>
      <c r="D254" s="798">
        <v>0</v>
      </c>
      <c r="E254" s="798">
        <v>807.84117229002527</v>
      </c>
      <c r="F254" s="798">
        <v>9.7145457427281521</v>
      </c>
      <c r="G254" s="798">
        <v>24.030718416222268</v>
      </c>
      <c r="H254" s="798">
        <v>27.09846970339958</v>
      </c>
      <c r="I254" s="798">
        <v>354.32527366897943</v>
      </c>
      <c r="J254" s="752">
        <v>858.62680213046792</v>
      </c>
    </row>
    <row r="255" spans="1:10" x14ac:dyDescent="0.25">
      <c r="A255" s="760" t="s">
        <v>575</v>
      </c>
      <c r="B255" s="775">
        <v>6522.0392365389635</v>
      </c>
      <c r="C255" s="798">
        <v>6522.0392365389635</v>
      </c>
      <c r="D255" s="798">
        <v>0</v>
      </c>
      <c r="E255" s="798">
        <v>855.39131724127355</v>
      </c>
      <c r="F255" s="798">
        <v>10.22583762392437</v>
      </c>
      <c r="G255" s="798">
        <v>7.1580863367470586</v>
      </c>
      <c r="H255" s="798">
        <v>32.211388515361769</v>
      </c>
      <c r="I255" s="798">
        <v>355.85914931256809</v>
      </c>
      <c r="J255" s="752">
        <v>900.0940575434264</v>
      </c>
    </row>
    <row r="256" spans="1:10" x14ac:dyDescent="0.25">
      <c r="A256" s="760" t="s">
        <v>576</v>
      </c>
      <c r="B256" s="775">
        <v>7074.7457601120759</v>
      </c>
      <c r="C256" s="798">
        <v>7074.7457601120759</v>
      </c>
      <c r="D256" s="798">
        <v>0</v>
      </c>
      <c r="E256" s="798">
        <v>870.21878179596388</v>
      </c>
      <c r="F256" s="798">
        <v>10.22583762392437</v>
      </c>
      <c r="G256" s="798">
        <v>5.6242106931584033</v>
      </c>
      <c r="H256" s="798">
        <v>75.159906535844115</v>
      </c>
      <c r="I256" s="798">
        <v>343.07685228266263</v>
      </c>
      <c r="J256" s="752">
        <v>974.39135333458705</v>
      </c>
    </row>
    <row r="257" spans="1:10" x14ac:dyDescent="0.25">
      <c r="A257" s="760" t="s">
        <v>577</v>
      </c>
      <c r="B257" s="775">
        <v>7597.2860626946103</v>
      </c>
      <c r="C257" s="798">
        <v>7597.2860626946103</v>
      </c>
      <c r="D257" s="798">
        <v>0</v>
      </c>
      <c r="E257" s="798">
        <v>879.42203565749583</v>
      </c>
      <c r="F257" s="798">
        <v>9.7145457427281521</v>
      </c>
      <c r="G257" s="798">
        <v>8.691961980335714</v>
      </c>
      <c r="H257" s="798">
        <v>104.8148356452248</v>
      </c>
      <c r="I257" s="798">
        <v>364.55111129290378</v>
      </c>
      <c r="J257" s="752">
        <v>1046.2320281876562</v>
      </c>
    </row>
    <row r="258" spans="1:10" x14ac:dyDescent="0.25">
      <c r="A258" s="760" t="s">
        <v>578</v>
      </c>
      <c r="B258" s="775">
        <v>7730.2219518056272</v>
      </c>
      <c r="C258" s="798">
        <v>7730.2219518056272</v>
      </c>
      <c r="D258" s="798">
        <v>0</v>
      </c>
      <c r="E258" s="798">
        <v>896.80595961816732</v>
      </c>
      <c r="F258" s="798">
        <v>9.2032538615319339</v>
      </c>
      <c r="G258" s="798">
        <v>8.691961980335714</v>
      </c>
      <c r="H258" s="798">
        <v>85.897036040964707</v>
      </c>
      <c r="I258" s="798">
        <v>393.69474852108823</v>
      </c>
      <c r="J258" s="752">
        <v>1066.1111947985235</v>
      </c>
    </row>
    <row r="259" spans="1:10" x14ac:dyDescent="0.25">
      <c r="A259" s="760" t="s">
        <v>579</v>
      </c>
      <c r="B259" s="775">
        <v>7652.5055858638016</v>
      </c>
      <c r="C259" s="798">
        <v>7652.5055858638016</v>
      </c>
      <c r="D259" s="798">
        <v>0</v>
      </c>
      <c r="E259" s="798">
        <v>890.67045704381269</v>
      </c>
      <c r="F259" s="798">
        <v>9.2032538615319339</v>
      </c>
      <c r="G259" s="798">
        <v>6.6467944555508405</v>
      </c>
      <c r="H259" s="798">
        <v>82.829284753787391</v>
      </c>
      <c r="I259" s="798">
        <v>420.79321822448782</v>
      </c>
      <c r="J259" s="752">
        <v>1058.4760509146736</v>
      </c>
    </row>
    <row r="260" spans="1:10" x14ac:dyDescent="0.25">
      <c r="A260" s="760" t="s">
        <v>580</v>
      </c>
      <c r="B260" s="775">
        <v>7676.025012398828</v>
      </c>
      <c r="C260" s="798">
        <v>7676.025012398828</v>
      </c>
      <c r="D260" s="798">
        <v>0</v>
      </c>
      <c r="E260" s="798">
        <v>854.8800253600773</v>
      </c>
      <c r="F260" s="798">
        <v>8.691961980335714</v>
      </c>
      <c r="G260" s="798">
        <v>5.1129188119621851</v>
      </c>
      <c r="H260" s="798">
        <v>53.685647525602946</v>
      </c>
      <c r="I260" s="798">
        <v>435.10939089798194</v>
      </c>
      <c r="J260" s="752">
        <v>1065.6008766327827</v>
      </c>
    </row>
    <row r="261" spans="1:10" x14ac:dyDescent="0.25">
      <c r="A261" s="760" t="s">
        <v>581</v>
      </c>
      <c r="B261" s="775">
        <v>7837.0819549756379</v>
      </c>
      <c r="C261" s="798">
        <v>7837.0819549756379</v>
      </c>
      <c r="D261" s="798">
        <v>0</v>
      </c>
      <c r="E261" s="798">
        <v>840.05256080538697</v>
      </c>
      <c r="F261" s="798">
        <v>8.691961980335714</v>
      </c>
      <c r="G261" s="798">
        <v>5.1129188119621851</v>
      </c>
      <c r="H261" s="798">
        <v>68.513112080293283</v>
      </c>
      <c r="I261" s="798">
        <v>510.26929743382607</v>
      </c>
      <c r="J261" s="752">
        <v>1089.3464580313598</v>
      </c>
    </row>
    <row r="262" spans="1:10" x14ac:dyDescent="0.25">
      <c r="A262" s="760" t="s">
        <v>582</v>
      </c>
      <c r="B262" s="775">
        <v>7959.2807145815332</v>
      </c>
      <c r="C262" s="798">
        <v>7959.2807145815332</v>
      </c>
      <c r="D262" s="798">
        <v>0</v>
      </c>
      <c r="E262" s="798">
        <v>807.84117229002527</v>
      </c>
      <c r="F262" s="798">
        <v>9.7145457427281521</v>
      </c>
      <c r="G262" s="798">
        <v>2.5564594059810926</v>
      </c>
      <c r="H262" s="798">
        <v>56.24210693158404</v>
      </c>
      <c r="I262" s="798">
        <v>439.71101782874791</v>
      </c>
      <c r="J262" s="752">
        <v>1111.3017192360162</v>
      </c>
    </row>
    <row r="263" spans="1:10" x14ac:dyDescent="0.25">
      <c r="A263" s="760" t="s">
        <v>583</v>
      </c>
      <c r="B263" s="775">
        <v>8007.8534432951737</v>
      </c>
      <c r="C263" s="798">
        <v>8007.8534432951737</v>
      </c>
      <c r="D263" s="798">
        <v>0</v>
      </c>
      <c r="E263" s="798">
        <v>823.17992872591174</v>
      </c>
      <c r="F263" s="798">
        <v>9.2032538615319339</v>
      </c>
      <c r="G263" s="798">
        <v>5.1129188119621851</v>
      </c>
      <c r="H263" s="798">
        <v>44.993685545267233</v>
      </c>
      <c r="I263" s="798">
        <v>524.58547010732025</v>
      </c>
      <c r="J263" s="752">
        <v>1116.9795921938846</v>
      </c>
    </row>
    <row r="264" spans="1:10" x14ac:dyDescent="0.25">
      <c r="A264" s="760" t="s">
        <v>584</v>
      </c>
      <c r="B264" s="775">
        <v>8017.5679890379024</v>
      </c>
      <c r="C264" s="798">
        <v>8017.5679890379024</v>
      </c>
      <c r="D264" s="798">
        <v>0</v>
      </c>
      <c r="E264" s="798">
        <v>844.14289585495669</v>
      </c>
      <c r="F264" s="798">
        <v>5.1129188119621851</v>
      </c>
      <c r="G264" s="798">
        <v>5.1129188119621851</v>
      </c>
      <c r="H264" s="798">
        <v>25.053302178614704</v>
      </c>
      <c r="I264" s="798">
        <v>475.50144951248319</v>
      </c>
      <c r="J264" s="752">
        <v>1111.3985467088955</v>
      </c>
    </row>
    <row r="265" spans="1:10" x14ac:dyDescent="0.25">
      <c r="A265" s="760" t="s">
        <v>585</v>
      </c>
      <c r="B265" s="775">
        <v>8339.1705823103239</v>
      </c>
      <c r="C265" s="798">
        <v>8339.1705823103239</v>
      </c>
      <c r="D265" s="798">
        <v>0</v>
      </c>
      <c r="E265" s="798">
        <v>682.57466139695168</v>
      </c>
      <c r="F265" s="798">
        <v>5.1129188119621851</v>
      </c>
      <c r="G265" s="798">
        <v>5.1129188119621851</v>
      </c>
      <c r="H265" s="798">
        <v>72.092155248666813</v>
      </c>
      <c r="I265" s="798">
        <v>486.74987089880005</v>
      </c>
      <c r="J265" s="752">
        <v>1136.1365339117112</v>
      </c>
    </row>
    <row r="266" spans="1:10" x14ac:dyDescent="0.25">
      <c r="A266" s="760" t="s">
        <v>586</v>
      </c>
      <c r="B266" s="775">
        <v>8719.0604500391146</v>
      </c>
      <c r="C266" s="798">
        <v>8719.0604500391146</v>
      </c>
      <c r="D266" s="798">
        <v>0</v>
      </c>
      <c r="E266" s="798">
        <v>648.82939723800132</v>
      </c>
      <c r="F266" s="798">
        <v>5.6242106931584033</v>
      </c>
      <c r="G266" s="798">
        <v>13.804880792297899</v>
      </c>
      <c r="H266" s="798">
        <v>63.911485149527309</v>
      </c>
      <c r="I266" s="798">
        <v>456.58364990822309</v>
      </c>
      <c r="J266" s="752">
        <v>1174.4878135831914</v>
      </c>
    </row>
    <row r="267" spans="1:10" ht="14.4" x14ac:dyDescent="0.25">
      <c r="A267" s="759" t="s">
        <v>679</v>
      </c>
      <c r="B267" s="775">
        <v>9113.7777823225952</v>
      </c>
      <c r="C267" s="798">
        <v>9113.7777823225952</v>
      </c>
      <c r="D267" s="798">
        <v>0</v>
      </c>
      <c r="E267" s="798">
        <v>613.55025743546219</v>
      </c>
      <c r="F267" s="798">
        <v>5.6242106931584033</v>
      </c>
      <c r="G267" s="798">
        <v>14.827464554690335</v>
      </c>
      <c r="H267" s="798">
        <v>115.04067326914915</v>
      </c>
      <c r="I267" s="798">
        <v>545.5484372363652</v>
      </c>
      <c r="J267" s="752">
        <v>1211.7454935134797</v>
      </c>
    </row>
    <row r="268" spans="1:10" ht="14.4" x14ac:dyDescent="0.25">
      <c r="A268" s="759" t="s">
        <v>680</v>
      </c>
      <c r="B268" s="775">
        <v>9016.1210330141166</v>
      </c>
      <c r="C268" s="798">
        <v>9016.1210330141166</v>
      </c>
      <c r="D268" s="798">
        <v>0</v>
      </c>
      <c r="E268" s="798">
        <v>605.36958733632275</v>
      </c>
      <c r="F268" s="798">
        <v>4.6016269307659661</v>
      </c>
      <c r="G268" s="798">
        <v>14.827464554690335</v>
      </c>
      <c r="H268" s="798">
        <v>79.25024158541386</v>
      </c>
      <c r="I268" s="798">
        <v>545.5484372363652</v>
      </c>
      <c r="J268" s="752">
        <v>1198.7612921524092</v>
      </c>
    </row>
    <row r="269" spans="1:10" x14ac:dyDescent="0.25">
      <c r="A269" s="760" t="s">
        <v>588</v>
      </c>
      <c r="B269" s="775">
        <v>9249.2701308395917</v>
      </c>
      <c r="C269" s="798">
        <v>9249.2701308395917</v>
      </c>
      <c r="D269" s="798">
        <v>0</v>
      </c>
      <c r="E269" s="798">
        <v>573.15819882096093</v>
      </c>
      <c r="F269" s="798">
        <v>6.6467944555508405</v>
      </c>
      <c r="G269" s="798">
        <v>12.271005148709245</v>
      </c>
      <c r="H269" s="798">
        <v>88.964787328142023</v>
      </c>
      <c r="I269" s="798">
        <v>660.07781862431807</v>
      </c>
      <c r="J269" s="752">
        <v>1214.6448256958222</v>
      </c>
    </row>
    <row r="270" spans="1:10" x14ac:dyDescent="0.25">
      <c r="A270" s="760" t="s">
        <v>589</v>
      </c>
      <c r="B270" s="775">
        <v>9379.1382686634315</v>
      </c>
      <c r="C270" s="798">
        <v>9379.1382686634315</v>
      </c>
      <c r="D270" s="798">
        <v>0</v>
      </c>
      <c r="E270" s="798">
        <v>546.57102099875749</v>
      </c>
      <c r="F270" s="798">
        <v>11.248421386316807</v>
      </c>
      <c r="G270" s="798">
        <v>11.759713267513025</v>
      </c>
      <c r="H270" s="798">
        <v>107.88258693240211</v>
      </c>
      <c r="I270" s="798">
        <v>623.26480317819039</v>
      </c>
      <c r="J270" s="752">
        <v>1221.1742250577547</v>
      </c>
    </row>
    <row r="271" spans="1:10" x14ac:dyDescent="0.25">
      <c r="A271" s="760" t="s">
        <v>590</v>
      </c>
      <c r="B271" s="775">
        <v>9397.0334845053003</v>
      </c>
      <c r="C271" s="798">
        <v>9397.0334845053003</v>
      </c>
      <c r="D271" s="798">
        <v>0</v>
      </c>
      <c r="E271" s="798">
        <v>511.29188119621847</v>
      </c>
      <c r="F271" s="798">
        <v>27.609761584595798</v>
      </c>
      <c r="G271" s="798">
        <v>10.22583762392437</v>
      </c>
      <c r="H271" s="798">
        <v>269.45082139040716</v>
      </c>
      <c r="I271" s="798">
        <v>597.70020911837946</v>
      </c>
      <c r="J271" s="752">
        <v>1213.3550813476083</v>
      </c>
    </row>
    <row r="272" spans="1:10" x14ac:dyDescent="0.25">
      <c r="A272" s="760" t="s">
        <v>591</v>
      </c>
      <c r="B272" s="775">
        <v>9344.8817126232843</v>
      </c>
      <c r="C272" s="798">
        <v>9344.8817126232843</v>
      </c>
      <c r="D272" s="798">
        <v>0</v>
      </c>
      <c r="E272" s="798">
        <v>483.17082773042648</v>
      </c>
      <c r="F272" s="798">
        <v>68.513112080293283</v>
      </c>
      <c r="G272" s="798">
        <v>16.87263207947521</v>
      </c>
      <c r="H272" s="798">
        <v>550.66135604832732</v>
      </c>
      <c r="I272" s="798">
        <v>796.59275090370841</v>
      </c>
      <c r="J272" s="752">
        <v>1198.8073239681862</v>
      </c>
    </row>
    <row r="273" spans="1:10" x14ac:dyDescent="0.25">
      <c r="A273" s="760" t="s">
        <v>592</v>
      </c>
      <c r="B273" s="775">
        <v>9196.607067076382</v>
      </c>
      <c r="C273" s="798">
        <v>9196.607067076382</v>
      </c>
      <c r="D273" s="798">
        <v>0</v>
      </c>
      <c r="E273" s="798">
        <v>462.20786060138153</v>
      </c>
      <c r="F273" s="798">
        <v>84.363160397376049</v>
      </c>
      <c r="G273" s="798">
        <v>23.519426535026049</v>
      </c>
      <c r="H273" s="798">
        <v>883.51237070706566</v>
      </c>
      <c r="I273" s="798">
        <v>982.70299565913194</v>
      </c>
      <c r="J273" s="752">
        <v>1174.1968839714934</v>
      </c>
    </row>
    <row r="274" spans="1:10" x14ac:dyDescent="0.25">
      <c r="A274" s="760" t="s">
        <v>593</v>
      </c>
      <c r="B274" s="775">
        <v>8887.2754789526698</v>
      </c>
      <c r="C274" s="798">
        <v>8887.2754789526698</v>
      </c>
      <c r="D274" s="798">
        <v>0</v>
      </c>
      <c r="E274" s="798">
        <v>447.3803960466912</v>
      </c>
      <c r="F274" s="798">
        <v>109.41646257599076</v>
      </c>
      <c r="G274" s="798">
        <v>20.962967129044955</v>
      </c>
      <c r="H274" s="798">
        <v>1187.7310400188155</v>
      </c>
      <c r="I274" s="798">
        <v>1252.6651089307352</v>
      </c>
      <c r="J274" s="752">
        <v>1131.862040514829</v>
      </c>
    </row>
    <row r="275" spans="1:10" x14ac:dyDescent="0.25">
      <c r="A275" s="760" t="s">
        <v>594</v>
      </c>
      <c r="B275" s="775">
        <v>8500.7388167683293</v>
      </c>
      <c r="C275" s="798">
        <v>8500.7388167683293</v>
      </c>
      <c r="D275" s="798">
        <v>0</v>
      </c>
      <c r="E275" s="798">
        <v>436.1319746603744</v>
      </c>
      <c r="F275" s="798">
        <v>91.009954852926896</v>
      </c>
      <c r="G275" s="798">
        <v>14.827464554690337</v>
      </c>
      <c r="H275" s="798">
        <v>1355.4347770511752</v>
      </c>
      <c r="I275" s="798">
        <v>1393.2703762596952</v>
      </c>
      <c r="J275" s="752">
        <v>1079.0146858611768</v>
      </c>
    </row>
    <row r="276" spans="1:10" x14ac:dyDescent="0.25">
      <c r="A276" s="760" t="s">
        <v>595</v>
      </c>
      <c r="B276" s="775">
        <v>8269.6348864676384</v>
      </c>
      <c r="C276" s="798">
        <v>8269.6348864676384</v>
      </c>
      <c r="D276" s="798">
        <v>0</v>
      </c>
      <c r="E276" s="798">
        <v>433.06422337319708</v>
      </c>
      <c r="F276" s="798">
        <v>124.75521901187732</v>
      </c>
      <c r="G276" s="798">
        <v>26.075885941007144</v>
      </c>
      <c r="H276" s="798">
        <v>1407.5865489331895</v>
      </c>
      <c r="I276" s="798">
        <v>1549.7256919057381</v>
      </c>
      <c r="J276" s="752">
        <v>1045.2060697009615</v>
      </c>
    </row>
    <row r="277" spans="1:10" x14ac:dyDescent="0.25">
      <c r="A277" s="760" t="s">
        <v>598</v>
      </c>
      <c r="B277" s="775">
        <v>7890</v>
      </c>
      <c r="C277" s="798">
        <v>7890</v>
      </c>
      <c r="D277" s="798">
        <v>0</v>
      </c>
      <c r="E277" s="798">
        <v>393</v>
      </c>
      <c r="F277" s="798">
        <v>115</v>
      </c>
      <c r="G277" s="798">
        <v>29</v>
      </c>
      <c r="H277" s="798">
        <v>1809</v>
      </c>
      <c r="I277" s="798">
        <v>1597</v>
      </c>
      <c r="J277" s="752">
        <v>993.79902159289736</v>
      </c>
    </row>
    <row r="278" spans="1:10" x14ac:dyDescent="0.25">
      <c r="A278" s="760" t="s">
        <v>599</v>
      </c>
      <c r="B278" s="775">
        <v>7949</v>
      </c>
      <c r="C278" s="798">
        <v>7949</v>
      </c>
      <c r="D278" s="798">
        <v>0</v>
      </c>
      <c r="E278" s="798">
        <v>362</v>
      </c>
      <c r="F278" s="798">
        <v>133</v>
      </c>
      <c r="G278" s="798">
        <v>34</v>
      </c>
      <c r="H278" s="798">
        <v>2038</v>
      </c>
      <c r="I278" s="798">
        <v>1838</v>
      </c>
      <c r="J278" s="752">
        <v>997.36361752027472</v>
      </c>
    </row>
    <row r="279" spans="1:10" x14ac:dyDescent="0.25">
      <c r="A279" s="760" t="s">
        <v>600</v>
      </c>
      <c r="B279" s="775">
        <v>8008</v>
      </c>
      <c r="C279" s="798">
        <v>8008</v>
      </c>
      <c r="D279" s="798">
        <v>0</v>
      </c>
      <c r="E279" s="798">
        <v>353</v>
      </c>
      <c r="F279" s="798">
        <v>378</v>
      </c>
      <c r="G279" s="798">
        <v>35</v>
      </c>
      <c r="H279" s="798">
        <v>2879</v>
      </c>
      <c r="I279" s="798">
        <v>1792</v>
      </c>
      <c r="J279" s="752">
        <v>1002.4008551951353</v>
      </c>
    </row>
    <row r="280" spans="1:10" x14ac:dyDescent="0.25">
      <c r="A280" s="760" t="s">
        <v>601</v>
      </c>
      <c r="B280" s="775">
        <v>7931</v>
      </c>
      <c r="C280" s="798">
        <v>7931</v>
      </c>
      <c r="D280" s="798">
        <v>0</v>
      </c>
      <c r="E280" s="798">
        <v>347</v>
      </c>
      <c r="F280" s="798">
        <v>97</v>
      </c>
      <c r="G280" s="798">
        <v>51</v>
      </c>
      <c r="H280" s="798">
        <v>3537</v>
      </c>
      <c r="I280" s="798">
        <v>1851</v>
      </c>
      <c r="J280" s="752">
        <v>991.16796979031005</v>
      </c>
    </row>
    <row r="281" spans="1:10" x14ac:dyDescent="0.25">
      <c r="A281" s="759">
        <v>38717</v>
      </c>
      <c r="B281" s="775">
        <v>7737</v>
      </c>
      <c r="C281" s="798">
        <v>7737</v>
      </c>
      <c r="D281" s="798">
        <v>0</v>
      </c>
      <c r="E281" s="798">
        <v>371</v>
      </c>
      <c r="F281" s="798">
        <v>107</v>
      </c>
      <c r="G281" s="798">
        <v>44</v>
      </c>
      <c r="H281" s="798">
        <v>4032</v>
      </c>
      <c r="I281" s="798">
        <v>1837</v>
      </c>
      <c r="J281" s="752">
        <v>966.40901172343945</v>
      </c>
    </row>
    <row r="282" spans="1:10" x14ac:dyDescent="0.25">
      <c r="A282" s="759">
        <v>39082</v>
      </c>
      <c r="B282" s="775">
        <v>7628.0659999999998</v>
      </c>
      <c r="C282" s="798">
        <v>7628.0659999999998</v>
      </c>
      <c r="D282" s="798">
        <v>0</v>
      </c>
      <c r="E282" s="798">
        <v>338.06900000000002</v>
      </c>
      <c r="F282" s="798">
        <v>112.447</v>
      </c>
      <c r="G282" s="798">
        <v>38.72</v>
      </c>
      <c r="H282" s="798">
        <v>4496.3509999999997</v>
      </c>
      <c r="I282" s="798">
        <v>1922.3579999999999</v>
      </c>
      <c r="J282" s="752">
        <v>953.87286789999996</v>
      </c>
    </row>
    <row r="283" spans="1:10" x14ac:dyDescent="0.25">
      <c r="A283" s="759">
        <v>39447</v>
      </c>
      <c r="B283" s="459">
        <v>7478.7759999999998</v>
      </c>
      <c r="C283" s="459">
        <v>7478.7759999999998</v>
      </c>
      <c r="D283" s="459">
        <v>0</v>
      </c>
      <c r="E283" s="459">
        <v>325.351</v>
      </c>
      <c r="F283" s="459">
        <v>130.94399999999999</v>
      </c>
      <c r="G283" s="459">
        <v>19.956</v>
      </c>
      <c r="H283" s="459">
        <v>4165.4080000000004</v>
      </c>
      <c r="I283" s="459">
        <v>1944.002</v>
      </c>
      <c r="J283" s="752">
        <v>936.34972426000002</v>
      </c>
    </row>
    <row r="284" spans="1:10" x14ac:dyDescent="0.25">
      <c r="A284" s="759">
        <v>39813</v>
      </c>
      <c r="B284" s="459">
        <v>7298.6660000000002</v>
      </c>
      <c r="C284" s="459">
        <v>7298.6660000000002</v>
      </c>
      <c r="D284" s="459">
        <v>0</v>
      </c>
      <c r="E284" s="459">
        <v>325.69799999999998</v>
      </c>
      <c r="F284" s="459">
        <v>138.36600000000001</v>
      </c>
      <c r="G284" s="459">
        <v>39.94</v>
      </c>
      <c r="H284" s="459">
        <v>4092.5340000000001</v>
      </c>
      <c r="I284" s="459">
        <v>1705.3869999999999</v>
      </c>
      <c r="J284" s="752">
        <v>915.95941884000001</v>
      </c>
    </row>
    <row r="285" spans="1:10" x14ac:dyDescent="0.25">
      <c r="A285" s="759">
        <v>40178</v>
      </c>
      <c r="B285" s="459">
        <v>7511.1329999999998</v>
      </c>
      <c r="C285" s="459">
        <v>7511.1329999999998</v>
      </c>
      <c r="D285" s="459">
        <v>0</v>
      </c>
      <c r="E285" s="459">
        <v>319.06400000000002</v>
      </c>
      <c r="F285" s="459">
        <v>238.07400000000001</v>
      </c>
      <c r="G285" s="459">
        <v>21.201000000000001</v>
      </c>
      <c r="H285" s="459">
        <v>4537.6670000000004</v>
      </c>
      <c r="I285" s="459">
        <v>1793.242</v>
      </c>
      <c r="J285" s="752">
        <v>945.36215628000002</v>
      </c>
    </row>
    <row r="286" spans="1:10" ht="24.9" customHeight="1" x14ac:dyDescent="0.25">
      <c r="A286" s="768"/>
      <c r="B286" s="769" t="s">
        <v>291</v>
      </c>
      <c r="C286" s="769"/>
      <c r="D286" s="769"/>
      <c r="E286" s="769"/>
      <c r="F286" s="769"/>
      <c r="G286" s="769"/>
      <c r="H286" s="769"/>
      <c r="I286" s="769"/>
      <c r="J286" s="800"/>
    </row>
    <row r="287" spans="1:10" x14ac:dyDescent="0.25">
      <c r="A287" s="760" t="s">
        <v>628</v>
      </c>
      <c r="B287" s="775">
        <v>17.3839239606714</v>
      </c>
      <c r="C287" s="459">
        <v>17.383923960671428</v>
      </c>
      <c r="D287" s="459">
        <v>0</v>
      </c>
      <c r="E287" s="459">
        <v>9.7145457427281521</v>
      </c>
      <c r="F287" s="459">
        <v>1.5338756435886556</v>
      </c>
      <c r="G287" s="459">
        <v>0</v>
      </c>
      <c r="H287" s="459">
        <v>0</v>
      </c>
      <c r="I287" s="459">
        <v>0</v>
      </c>
      <c r="J287" s="752">
        <v>1.3295239084893984</v>
      </c>
    </row>
    <row r="288" spans="1:10" x14ac:dyDescent="0.25">
      <c r="A288" s="759">
        <v>20179</v>
      </c>
      <c r="B288" s="775">
        <v>623.77609505938653</v>
      </c>
      <c r="C288" s="459">
        <v>623.77609505938653</v>
      </c>
      <c r="D288" s="459">
        <v>0</v>
      </c>
      <c r="E288" s="459">
        <v>187.13282851781597</v>
      </c>
      <c r="F288" s="459">
        <v>11.759713267513025</v>
      </c>
      <c r="G288" s="459">
        <v>0</v>
      </c>
      <c r="H288" s="459">
        <v>0</v>
      </c>
      <c r="I288" s="459">
        <v>0</v>
      </c>
      <c r="J288" s="752">
        <v>42.75455253085304</v>
      </c>
    </row>
    <row r="289" spans="1:10" x14ac:dyDescent="0.25">
      <c r="A289" s="760" t="s">
        <v>552</v>
      </c>
      <c r="B289" s="775">
        <v>763.87007050715044</v>
      </c>
      <c r="C289" s="459">
        <v>763.87007050715044</v>
      </c>
      <c r="D289" s="459">
        <v>0</v>
      </c>
      <c r="E289" s="459">
        <v>213.20871445882312</v>
      </c>
      <c r="F289" s="459">
        <v>6.1355025743546223</v>
      </c>
      <c r="G289" s="459">
        <v>0</v>
      </c>
      <c r="H289" s="459">
        <v>0</v>
      </c>
      <c r="I289" s="459">
        <v>0</v>
      </c>
      <c r="J289" s="752">
        <v>51.34467077407546</v>
      </c>
    </row>
    <row r="290" spans="1:10" x14ac:dyDescent="0.25">
      <c r="A290" s="760" t="s">
        <v>553</v>
      </c>
      <c r="B290" s="775">
        <v>943.84481268821935</v>
      </c>
      <c r="C290" s="459">
        <v>943.84481268821935</v>
      </c>
      <c r="D290" s="459">
        <v>0</v>
      </c>
      <c r="E290" s="459">
        <v>245.93139485538109</v>
      </c>
      <c r="F290" s="459">
        <v>5.6242106931584033</v>
      </c>
      <c r="G290" s="459">
        <v>0</v>
      </c>
      <c r="H290" s="459">
        <v>0</v>
      </c>
      <c r="I290" s="459">
        <v>0</v>
      </c>
      <c r="J290" s="752">
        <v>62.177684336303258</v>
      </c>
    </row>
    <row r="291" spans="1:10" x14ac:dyDescent="0.25">
      <c r="A291" s="760" t="s">
        <v>489</v>
      </c>
      <c r="B291" s="775">
        <v>1202.0472126923096</v>
      </c>
      <c r="C291" s="459">
        <v>1202.0472126923096</v>
      </c>
      <c r="D291" s="459">
        <v>0</v>
      </c>
      <c r="E291" s="459">
        <v>291.43637228184457</v>
      </c>
      <c r="F291" s="459">
        <v>6.6467944555508405</v>
      </c>
      <c r="G291" s="459">
        <v>0</v>
      </c>
      <c r="H291" s="459">
        <v>0</v>
      </c>
      <c r="I291" s="459">
        <v>0</v>
      </c>
      <c r="J291" s="752">
        <v>77.902749346557215</v>
      </c>
    </row>
    <row r="292" spans="1:10" x14ac:dyDescent="0.25">
      <c r="A292" s="760" t="s">
        <v>554</v>
      </c>
      <c r="B292" s="775">
        <v>1378.9542035862012</v>
      </c>
      <c r="C292" s="459">
        <v>1378.9542035862012</v>
      </c>
      <c r="D292" s="459">
        <v>0</v>
      </c>
      <c r="E292" s="459">
        <v>342.56556040146637</v>
      </c>
      <c r="F292" s="459">
        <v>6.6467944555508405</v>
      </c>
      <c r="G292" s="459">
        <v>0</v>
      </c>
      <c r="H292" s="459">
        <v>0</v>
      </c>
      <c r="I292" s="459">
        <v>0</v>
      </c>
      <c r="J292" s="752">
        <v>88.323728011926406</v>
      </c>
    </row>
    <row r="293" spans="1:10" x14ac:dyDescent="0.25">
      <c r="A293" s="759">
        <v>22281</v>
      </c>
      <c r="B293" s="775">
        <v>1734.3020610175731</v>
      </c>
      <c r="C293" s="459">
        <v>1734.3020610175731</v>
      </c>
      <c r="D293" s="459">
        <v>0</v>
      </c>
      <c r="E293" s="459">
        <v>403.92058614501263</v>
      </c>
      <c r="F293" s="459">
        <v>10.737129505120588</v>
      </c>
      <c r="G293" s="459">
        <v>205.02804435968361</v>
      </c>
      <c r="H293" s="459">
        <v>0</v>
      </c>
      <c r="I293" s="459">
        <v>154.41014812125798</v>
      </c>
      <c r="J293" s="752">
        <v>109.92775445718698</v>
      </c>
    </row>
    <row r="294" spans="1:10" x14ac:dyDescent="0.25">
      <c r="A294" s="760" t="s">
        <v>556</v>
      </c>
      <c r="B294" s="775">
        <v>1914.276803198642</v>
      </c>
      <c r="C294" s="459">
        <v>1914.276803198642</v>
      </c>
      <c r="D294" s="459">
        <v>0</v>
      </c>
      <c r="E294" s="459">
        <v>425.90613703644999</v>
      </c>
      <c r="F294" s="459">
        <v>12.271005148709245</v>
      </c>
      <c r="G294" s="459">
        <v>244.90881109298866</v>
      </c>
      <c r="H294" s="459">
        <v>5.6242106931584033</v>
      </c>
      <c r="I294" s="459">
        <v>172.81665584432184</v>
      </c>
      <c r="J294" s="752">
        <v>119.42658592908074</v>
      </c>
    </row>
    <row r="295" spans="1:10" x14ac:dyDescent="0.25">
      <c r="A295" s="760" t="s">
        <v>557</v>
      </c>
      <c r="B295" s="459">
        <v>2193.4421703317776</v>
      </c>
      <c r="C295" s="459">
        <v>2193.4421703317776</v>
      </c>
      <c r="D295" s="459">
        <v>0</v>
      </c>
      <c r="E295" s="459">
        <v>449.93685545267226</v>
      </c>
      <c r="F295" s="459">
        <v>16.361340198278992</v>
      </c>
      <c r="G295" s="459">
        <v>341.54297663907397</v>
      </c>
      <c r="H295" s="459">
        <v>5.1129188119621851</v>
      </c>
      <c r="I295" s="459">
        <v>210.14096317164581</v>
      </c>
      <c r="J295" s="752">
        <v>136.00364039819411</v>
      </c>
    </row>
    <row r="296" spans="1:10" x14ac:dyDescent="0.25">
      <c r="A296" s="760" t="s">
        <v>558</v>
      </c>
      <c r="B296" s="459">
        <v>2479.2543319204633</v>
      </c>
      <c r="C296" s="459">
        <v>2479.2543319204633</v>
      </c>
      <c r="D296" s="459">
        <v>0</v>
      </c>
      <c r="E296" s="459">
        <v>554.75169109789704</v>
      </c>
      <c r="F296" s="459">
        <v>40.392058614501259</v>
      </c>
      <c r="G296" s="459">
        <v>370.68661386725842</v>
      </c>
      <c r="H296" s="459">
        <v>6.6467944555508405</v>
      </c>
      <c r="I296" s="459">
        <v>242.8636435682038</v>
      </c>
      <c r="J296" s="752">
        <v>152.36498059647312</v>
      </c>
    </row>
    <row r="297" spans="1:10" x14ac:dyDescent="0.25">
      <c r="A297" s="760" t="s">
        <v>559</v>
      </c>
      <c r="B297" s="459">
        <v>2922.0331010363889</v>
      </c>
      <c r="C297" s="459">
        <v>2922.0331010363889</v>
      </c>
      <c r="D297" s="459">
        <v>0</v>
      </c>
      <c r="E297" s="459">
        <v>606.90346297991141</v>
      </c>
      <c r="F297" s="459">
        <v>44.482393664071012</v>
      </c>
      <c r="G297" s="459">
        <v>396.76249980826555</v>
      </c>
      <c r="H297" s="459">
        <v>10.22583762392437</v>
      </c>
      <c r="I297" s="459">
        <v>274.56374020236933</v>
      </c>
      <c r="J297" s="752">
        <v>177.41828277508782</v>
      </c>
    </row>
    <row r="298" spans="1:10" x14ac:dyDescent="0.25">
      <c r="A298" s="760" t="s">
        <v>560</v>
      </c>
      <c r="B298" s="459">
        <v>3482.9202947086405</v>
      </c>
      <c r="C298" s="459">
        <v>3482.9202947086405</v>
      </c>
      <c r="D298" s="459">
        <v>0</v>
      </c>
      <c r="E298" s="459">
        <v>657.52135921833701</v>
      </c>
      <c r="F298" s="459">
        <v>42.437226139286132</v>
      </c>
      <c r="G298" s="459">
        <v>431.01905584841217</v>
      </c>
      <c r="H298" s="459">
        <v>13.804880792297899</v>
      </c>
      <c r="I298" s="459">
        <v>304.21866931174998</v>
      </c>
      <c r="J298" s="752">
        <v>209.04754813417273</v>
      </c>
    </row>
    <row r="299" spans="1:10" x14ac:dyDescent="0.25">
      <c r="A299" s="760" t="s">
        <v>561</v>
      </c>
      <c r="B299" s="459">
        <v>4020.7993537270622</v>
      </c>
      <c r="C299" s="459">
        <v>4020.7993537270622</v>
      </c>
      <c r="D299" s="459">
        <v>0</v>
      </c>
      <c r="E299" s="459">
        <v>692.28920713967989</v>
      </c>
      <c r="F299" s="459">
        <v>46.527561188855884</v>
      </c>
      <c r="G299" s="459">
        <v>456.07235802702689</v>
      </c>
      <c r="H299" s="459">
        <v>11.759713267513025</v>
      </c>
      <c r="I299" s="459">
        <v>333.36230653993448</v>
      </c>
      <c r="J299" s="752">
        <v>239.28460039983025</v>
      </c>
    </row>
    <row r="300" spans="1:10" x14ac:dyDescent="0.25">
      <c r="A300" s="760" t="s">
        <v>562</v>
      </c>
      <c r="B300" s="459">
        <v>4425.2312317532715</v>
      </c>
      <c r="C300" s="459">
        <v>4425.2312317532715</v>
      </c>
      <c r="D300" s="459">
        <v>0</v>
      </c>
      <c r="E300" s="459">
        <v>743.92968714049789</v>
      </c>
      <c r="F300" s="459">
        <v>53.685647525602946</v>
      </c>
      <c r="G300" s="459">
        <v>462.71915248257773</v>
      </c>
      <c r="H300" s="459">
        <v>11.759713267513025</v>
      </c>
      <c r="I300" s="459">
        <v>380.91245149118276</v>
      </c>
      <c r="J300" s="752">
        <v>262.74038638650035</v>
      </c>
    </row>
    <row r="301" spans="1:10" x14ac:dyDescent="0.25">
      <c r="A301" s="760" t="s">
        <v>563</v>
      </c>
      <c r="B301" s="459">
        <v>4803.0759319572762</v>
      </c>
      <c r="C301" s="459">
        <v>4803.0759319572762</v>
      </c>
      <c r="D301" s="459">
        <v>0</v>
      </c>
      <c r="E301" s="459">
        <v>803.2395453592593</v>
      </c>
      <c r="F301" s="459">
        <v>51.640480000818066</v>
      </c>
      <c r="G301" s="459">
        <v>461.69656872018533</v>
      </c>
      <c r="H301" s="459">
        <v>11.759713267513025</v>
      </c>
      <c r="I301" s="459">
        <v>400.34154297663906</v>
      </c>
      <c r="J301" s="752">
        <v>284.78957782629368</v>
      </c>
    </row>
    <row r="302" spans="1:10" x14ac:dyDescent="0.25">
      <c r="A302" s="760" t="s">
        <v>564</v>
      </c>
      <c r="B302" s="459">
        <v>5166.093167606592</v>
      </c>
      <c r="C302" s="459">
        <v>5166.093167606592</v>
      </c>
      <c r="D302" s="459">
        <v>0</v>
      </c>
      <c r="E302" s="459">
        <v>988.32720635229032</v>
      </c>
      <c r="F302" s="459">
        <v>54.19693940679916</v>
      </c>
      <c r="G302" s="459">
        <v>486.2385790176038</v>
      </c>
      <c r="H302" s="459">
        <v>10.22583762392437</v>
      </c>
      <c r="I302" s="459">
        <v>446.35781228429875</v>
      </c>
      <c r="J302" s="752">
        <v>303.19608554935758</v>
      </c>
    </row>
    <row r="303" spans="1:10" x14ac:dyDescent="0.25">
      <c r="A303" s="760" t="s">
        <v>565</v>
      </c>
      <c r="B303" s="459">
        <v>5657.4446654361573</v>
      </c>
      <c r="C303" s="459">
        <v>5657.4446654361573</v>
      </c>
      <c r="D303" s="459">
        <v>0</v>
      </c>
      <c r="E303" s="459">
        <v>1087.0065394231606</v>
      </c>
      <c r="F303" s="459">
        <v>58.798566337565127</v>
      </c>
      <c r="G303" s="459">
        <v>502.08862733468658</v>
      </c>
      <c r="H303" s="459">
        <v>12.782297029905463</v>
      </c>
      <c r="I303" s="459">
        <v>484.19341149281894</v>
      </c>
      <c r="J303" s="752">
        <v>328.76067960916851</v>
      </c>
    </row>
    <row r="304" spans="1:10" x14ac:dyDescent="0.25">
      <c r="A304" s="760" t="s">
        <v>566</v>
      </c>
      <c r="B304" s="459">
        <v>6849.2660405045426</v>
      </c>
      <c r="C304" s="459">
        <v>6849.2660405045426</v>
      </c>
      <c r="D304" s="459">
        <v>0</v>
      </c>
      <c r="E304" s="459">
        <v>1102.8565877402432</v>
      </c>
      <c r="F304" s="459">
        <v>64.934068911919752</v>
      </c>
      <c r="G304" s="459">
        <v>540.43551842440297</v>
      </c>
      <c r="H304" s="459">
        <v>18.917799604260086</v>
      </c>
      <c r="I304" s="459">
        <v>554.75169109789704</v>
      </c>
      <c r="J304" s="752">
        <v>401.19645740738054</v>
      </c>
    </row>
    <row r="305" spans="1:10" x14ac:dyDescent="0.25">
      <c r="A305" s="760" t="s">
        <v>567</v>
      </c>
      <c r="B305" s="459">
        <v>8182.203974783085</v>
      </c>
      <c r="C305" s="459">
        <v>8182.203974783085</v>
      </c>
      <c r="D305" s="459">
        <v>0</v>
      </c>
      <c r="E305" s="459">
        <v>1101.8340039778509</v>
      </c>
      <c r="F305" s="459">
        <v>66.46794455550841</v>
      </c>
      <c r="G305" s="459">
        <v>556.2855667414857</v>
      </c>
      <c r="H305" s="459">
        <v>18.917799604260086</v>
      </c>
      <c r="I305" s="459">
        <v>836.47351763701352</v>
      </c>
      <c r="J305" s="752">
        <v>477.03532515607185</v>
      </c>
    </row>
    <row r="306" spans="1:10" x14ac:dyDescent="0.25">
      <c r="A306" s="760" t="s">
        <v>568</v>
      </c>
      <c r="B306" s="459">
        <v>8953.2321316269827</v>
      </c>
      <c r="C306" s="459">
        <v>8953.2321316269827</v>
      </c>
      <c r="D306" s="459">
        <v>0</v>
      </c>
      <c r="E306" s="459">
        <v>1050.704815858229</v>
      </c>
      <c r="F306" s="459">
        <v>66.46794455550841</v>
      </c>
      <c r="G306" s="459">
        <v>590.03083090043617</v>
      </c>
      <c r="H306" s="459">
        <v>34.256556040146641</v>
      </c>
      <c r="I306" s="459">
        <v>802.72825347806304</v>
      </c>
      <c r="J306" s="752">
        <v>519.83256005684029</v>
      </c>
    </row>
    <row r="307" spans="1:10" x14ac:dyDescent="0.25">
      <c r="A307" s="760" t="s">
        <v>569</v>
      </c>
      <c r="B307" s="459">
        <v>9515.1419090616255</v>
      </c>
      <c r="C307" s="459">
        <v>9515.1419090616255</v>
      </c>
      <c r="D307" s="459">
        <v>0</v>
      </c>
      <c r="E307" s="459">
        <v>968.89811486683402</v>
      </c>
      <c r="F307" s="459">
        <v>75.159906535844115</v>
      </c>
      <c r="G307" s="459">
        <v>64.934068911919752</v>
      </c>
      <c r="H307" s="459">
        <v>42.437226139286132</v>
      </c>
      <c r="I307" s="459">
        <v>1027.185389323203</v>
      </c>
      <c r="J307" s="752">
        <v>552.37764750899544</v>
      </c>
    </row>
    <row r="308" spans="1:10" x14ac:dyDescent="0.25">
      <c r="A308" s="760" t="s">
        <v>570</v>
      </c>
      <c r="B308" s="459">
        <v>10943.691425123861</v>
      </c>
      <c r="C308" s="459">
        <v>10943.691425123861</v>
      </c>
      <c r="D308" s="459">
        <v>0</v>
      </c>
      <c r="E308" s="459">
        <v>995.48529268903746</v>
      </c>
      <c r="F308" s="459">
        <v>80.272825347806304</v>
      </c>
      <c r="G308" s="459">
        <v>61.355025743546221</v>
      </c>
      <c r="H308" s="459">
        <v>138.04880792297899</v>
      </c>
      <c r="I308" s="459">
        <v>1289.478124376863</v>
      </c>
      <c r="J308" s="752">
        <v>637.09780175988453</v>
      </c>
    </row>
    <row r="309" spans="1:10" x14ac:dyDescent="0.25">
      <c r="A309" s="760" t="s">
        <v>571</v>
      </c>
      <c r="B309" s="459">
        <v>12040.923802170946</v>
      </c>
      <c r="C309" s="459">
        <v>12040.923802170946</v>
      </c>
      <c r="D309" s="459">
        <v>0</v>
      </c>
      <c r="E309" s="459">
        <v>1062.9758210069381</v>
      </c>
      <c r="F309" s="459">
        <v>95.611581783692856</v>
      </c>
      <c r="G309" s="459">
        <v>51.640480000818073</v>
      </c>
      <c r="H309" s="459">
        <v>162.07952633920127</v>
      </c>
      <c r="I309" s="459">
        <v>1489.3932499245846</v>
      </c>
      <c r="J309" s="752">
        <v>704.54473151099296</v>
      </c>
    </row>
    <row r="310" spans="1:10" x14ac:dyDescent="0.25">
      <c r="A310" s="760" t="s">
        <v>572</v>
      </c>
      <c r="B310" s="459">
        <v>13149.915892485544</v>
      </c>
      <c r="C310" s="459">
        <v>13149.915892485544</v>
      </c>
      <c r="D310" s="459">
        <v>0</v>
      </c>
      <c r="E310" s="459">
        <v>1081.3823287300022</v>
      </c>
      <c r="F310" s="459">
        <v>87.94220356574958</v>
      </c>
      <c r="G310" s="459">
        <v>59.821150099957563</v>
      </c>
      <c r="H310" s="459">
        <v>152.87627247766935</v>
      </c>
      <c r="I310" s="459">
        <v>1626.419474085171</v>
      </c>
      <c r="J310" s="752">
        <v>771.28546792021655</v>
      </c>
    </row>
    <row r="311" spans="1:10" x14ac:dyDescent="0.25">
      <c r="A311" s="760" t="s">
        <v>573</v>
      </c>
      <c r="B311" s="459">
        <v>14089.670370124193</v>
      </c>
      <c r="C311" s="459">
        <v>14089.670370124193</v>
      </c>
      <c r="D311" s="459">
        <v>0</v>
      </c>
      <c r="E311" s="459">
        <v>1106.946922789813</v>
      </c>
      <c r="F311" s="459">
        <v>99.701916833262601</v>
      </c>
      <c r="G311" s="459">
        <v>38.858182970912608</v>
      </c>
      <c r="H311" s="459">
        <v>182.01990970585379</v>
      </c>
      <c r="I311" s="459">
        <v>1578.8693291339227</v>
      </c>
      <c r="J311" s="752">
        <v>828.30710643126395</v>
      </c>
    </row>
    <row r="312" spans="1:10" x14ac:dyDescent="0.25">
      <c r="A312" s="760" t="s">
        <v>574</v>
      </c>
      <c r="B312" s="459">
        <v>15141.909061626011</v>
      </c>
      <c r="C312" s="459">
        <v>15141.909061626011</v>
      </c>
      <c r="D312" s="459">
        <v>0</v>
      </c>
      <c r="E312" s="459">
        <v>1108.9920903145978</v>
      </c>
      <c r="F312" s="459">
        <v>95.611581783692856</v>
      </c>
      <c r="G312" s="459">
        <v>36.813015446127736</v>
      </c>
      <c r="H312" s="459">
        <v>92.543830496515554</v>
      </c>
      <c r="I312" s="459">
        <v>1832.4701022072472</v>
      </c>
      <c r="J312" s="752">
        <v>891.05915814035336</v>
      </c>
    </row>
    <row r="313" spans="1:10" x14ac:dyDescent="0.25">
      <c r="A313" s="760" t="s">
        <v>575</v>
      </c>
      <c r="B313" s="459">
        <v>16394.062878675551</v>
      </c>
      <c r="C313" s="459">
        <v>16394.062878675551</v>
      </c>
      <c r="D313" s="459">
        <v>0</v>
      </c>
      <c r="E313" s="459">
        <v>1053.7725671454064</v>
      </c>
      <c r="F313" s="459">
        <v>92.543830496515554</v>
      </c>
      <c r="G313" s="459">
        <v>19.940383366652522</v>
      </c>
      <c r="H313" s="459">
        <v>129.35684594264328</v>
      </c>
      <c r="I313" s="459">
        <v>1637.1566035902915</v>
      </c>
      <c r="J313" s="752">
        <v>962.05365325038395</v>
      </c>
    </row>
    <row r="314" spans="1:10" x14ac:dyDescent="0.25">
      <c r="A314" s="760" t="s">
        <v>576</v>
      </c>
      <c r="B314" s="459">
        <v>17460.106450969666</v>
      </c>
      <c r="C314" s="459">
        <v>17460.106450969666</v>
      </c>
      <c r="D314" s="459">
        <v>0</v>
      </c>
      <c r="E314" s="459">
        <v>1027.185389323203</v>
      </c>
      <c r="F314" s="459">
        <v>86.919619803357151</v>
      </c>
      <c r="G314" s="459">
        <v>17.383923960671428</v>
      </c>
      <c r="H314" s="459">
        <v>271.49598891519202</v>
      </c>
      <c r="I314" s="459">
        <v>1900.9832142875405</v>
      </c>
      <c r="J314" s="752">
        <v>1024.4369826636316</v>
      </c>
    </row>
    <row r="315" spans="1:10" x14ac:dyDescent="0.25">
      <c r="A315" s="760" t="s">
        <v>577</v>
      </c>
      <c r="B315" s="459">
        <v>18550.180741680004</v>
      </c>
      <c r="C315" s="459">
        <v>18550.180741680004</v>
      </c>
      <c r="D315" s="459">
        <v>0</v>
      </c>
      <c r="E315" s="459">
        <v>1029.7418487291841</v>
      </c>
      <c r="F315" s="459">
        <v>88.964787328142023</v>
      </c>
      <c r="G315" s="459">
        <v>16.87263207947521</v>
      </c>
      <c r="H315" s="459">
        <v>347.6784792134286</v>
      </c>
      <c r="I315" s="459">
        <v>1881.0428309208878</v>
      </c>
      <c r="J315" s="752">
        <v>1090.5205378100952</v>
      </c>
    </row>
    <row r="316" spans="1:10" x14ac:dyDescent="0.25">
      <c r="A316" s="760" t="s">
        <v>578</v>
      </c>
      <c r="B316" s="459">
        <v>18942.341614557503</v>
      </c>
      <c r="C316" s="459">
        <v>18942.341614557503</v>
      </c>
      <c r="D316" s="459">
        <v>0</v>
      </c>
      <c r="E316" s="459">
        <v>994.97400080784121</v>
      </c>
      <c r="F316" s="459">
        <v>86.408327922160922</v>
      </c>
      <c r="G316" s="459">
        <v>26.075885941007144</v>
      </c>
      <c r="H316" s="459">
        <v>306.77512871773109</v>
      </c>
      <c r="I316" s="459">
        <v>2447.0429434051016</v>
      </c>
      <c r="J316" s="752">
        <v>1120.7489425382762</v>
      </c>
    </row>
    <row r="317" spans="1:10" x14ac:dyDescent="0.25">
      <c r="A317" s="760" t="s">
        <v>579</v>
      </c>
      <c r="B317" s="459">
        <v>19318.141147236725</v>
      </c>
      <c r="C317" s="459">
        <v>19318.141147236725</v>
      </c>
      <c r="D317" s="459">
        <v>0</v>
      </c>
      <c r="E317" s="459">
        <v>963.7851960548719</v>
      </c>
      <c r="F317" s="459">
        <v>83.34057663498362</v>
      </c>
      <c r="G317" s="459">
        <v>32.211388515361769</v>
      </c>
      <c r="H317" s="459">
        <v>279.67665901433151</v>
      </c>
      <c r="I317" s="459">
        <v>2033.9191033985571</v>
      </c>
      <c r="J317" s="752">
        <v>1151.5430520780453</v>
      </c>
    </row>
    <row r="318" spans="1:10" x14ac:dyDescent="0.25">
      <c r="A318" s="760" t="s">
        <v>580</v>
      </c>
      <c r="B318" s="459">
        <v>19652.52603753905</v>
      </c>
      <c r="C318" s="459">
        <v>19652.52603753905</v>
      </c>
      <c r="D318" s="459">
        <v>0</v>
      </c>
      <c r="E318" s="459">
        <v>962.7626122924795</v>
      </c>
      <c r="F318" s="459">
        <v>81.295409110198747</v>
      </c>
      <c r="G318" s="459">
        <v>47.550144951248321</v>
      </c>
      <c r="H318" s="459">
        <v>328.76067960916845</v>
      </c>
      <c r="I318" s="459">
        <v>2112.6580531027748</v>
      </c>
      <c r="J318" s="752">
        <v>1177.9003964512326</v>
      </c>
    </row>
    <row r="319" spans="1:10" x14ac:dyDescent="0.25">
      <c r="A319" s="760" t="s">
        <v>581</v>
      </c>
      <c r="B319" s="459">
        <v>20110.643563090864</v>
      </c>
      <c r="C319" s="459">
        <v>20110.643563090864</v>
      </c>
      <c r="D319" s="459">
        <v>0</v>
      </c>
      <c r="E319" s="459">
        <v>1036.388643184735</v>
      </c>
      <c r="F319" s="459">
        <v>79.761533466610089</v>
      </c>
      <c r="G319" s="459">
        <v>45.504977426463448</v>
      </c>
      <c r="H319" s="459">
        <v>383.46891089716388</v>
      </c>
      <c r="I319" s="459">
        <v>2319.2199731060473</v>
      </c>
      <c r="J319" s="752">
        <v>1206.738217957962</v>
      </c>
    </row>
    <row r="320" spans="1:10" x14ac:dyDescent="0.25">
      <c r="A320" s="760" t="s">
        <v>582</v>
      </c>
      <c r="B320" s="459">
        <v>20853.550666468967</v>
      </c>
      <c r="C320" s="459">
        <v>20853.550666468967</v>
      </c>
      <c r="D320" s="459">
        <v>0</v>
      </c>
      <c r="E320" s="459">
        <v>1054.7951509077986</v>
      </c>
      <c r="F320" s="459">
        <v>96.634165546085299</v>
      </c>
      <c r="G320" s="459">
        <v>43.971101782874797</v>
      </c>
      <c r="H320" s="459">
        <v>366.08498693649244</v>
      </c>
      <c r="I320" s="459">
        <v>2254.7971960753234</v>
      </c>
      <c r="J320" s="752">
        <v>1247.7510299803546</v>
      </c>
    </row>
    <row r="321" spans="1:10" x14ac:dyDescent="0.25">
      <c r="A321" s="760" t="s">
        <v>583</v>
      </c>
      <c r="B321" s="459">
        <v>21321.894029644704</v>
      </c>
      <c r="C321" s="459">
        <v>21321.894029644704</v>
      </c>
      <c r="D321" s="459">
        <v>0</v>
      </c>
      <c r="E321" s="459">
        <v>1157.0535271470424</v>
      </c>
      <c r="F321" s="459">
        <v>81.295409110198747</v>
      </c>
      <c r="G321" s="459">
        <v>47.550144951248321</v>
      </c>
      <c r="H321" s="459">
        <v>314.95579881687058</v>
      </c>
      <c r="I321" s="459">
        <v>1902.517089931129</v>
      </c>
      <c r="J321" s="752">
        <v>1269.9359269199347</v>
      </c>
    </row>
    <row r="322" spans="1:10" x14ac:dyDescent="0.25">
      <c r="A322" s="760" t="s">
        <v>584</v>
      </c>
      <c r="B322" s="459">
        <v>21876.134428861405</v>
      </c>
      <c r="C322" s="459">
        <v>21876.134428861405</v>
      </c>
      <c r="D322" s="459">
        <v>0</v>
      </c>
      <c r="E322" s="459">
        <v>1150.4067326914917</v>
      </c>
      <c r="F322" s="459">
        <v>76.693782179432773</v>
      </c>
      <c r="G322" s="459">
        <v>54.19693940679916</v>
      </c>
      <c r="H322" s="459">
        <v>221.38938455796261</v>
      </c>
      <c r="I322" s="459">
        <v>2072.2659944882735</v>
      </c>
      <c r="J322" s="752">
        <v>1291.7549228876417</v>
      </c>
    </row>
    <row r="323" spans="1:10" x14ac:dyDescent="0.25">
      <c r="A323" s="760" t="s">
        <v>585</v>
      </c>
      <c r="B323" s="459">
        <v>22676.306222933486</v>
      </c>
      <c r="C323" s="459">
        <v>22676.306222933486</v>
      </c>
      <c r="D323" s="459">
        <v>0</v>
      </c>
      <c r="E323" s="459">
        <v>1107.4582146710093</v>
      </c>
      <c r="F323" s="459">
        <v>118.10842455632647</v>
      </c>
      <c r="G323" s="459">
        <v>58.798566337565127</v>
      </c>
      <c r="H323" s="459">
        <v>236.72814099384917</v>
      </c>
      <c r="I323" s="459">
        <v>2563.6174923178392</v>
      </c>
      <c r="J323" s="752">
        <v>1315.6528034109901</v>
      </c>
    </row>
    <row r="324" spans="1:10" x14ac:dyDescent="0.25">
      <c r="A324" s="760" t="s">
        <v>586</v>
      </c>
      <c r="B324" s="459">
        <v>23708.60453106865</v>
      </c>
      <c r="C324" s="459">
        <v>23708.60453106865</v>
      </c>
      <c r="D324" s="459">
        <v>0</v>
      </c>
      <c r="E324" s="459">
        <v>1054.2838590266026</v>
      </c>
      <c r="F324" s="459">
        <v>121.17617584350378</v>
      </c>
      <c r="G324" s="459">
        <v>54.708231287995375</v>
      </c>
      <c r="H324" s="459">
        <v>188.1554122802084</v>
      </c>
      <c r="I324" s="459">
        <v>2807.5037196484354</v>
      </c>
      <c r="J324" s="752">
        <v>1361.398544146256</v>
      </c>
    </row>
    <row r="325" spans="1:10" ht="14.4" x14ac:dyDescent="0.25">
      <c r="A325" s="759" t="s">
        <v>679</v>
      </c>
      <c r="B325" s="459">
        <v>24962.292223761779</v>
      </c>
      <c r="C325" s="459">
        <v>24962.292223761779</v>
      </c>
      <c r="D325" s="459">
        <v>0</v>
      </c>
      <c r="E325" s="459">
        <v>1042.5241457590896</v>
      </c>
      <c r="F325" s="459">
        <v>129.35684594264328</v>
      </c>
      <c r="G325" s="459">
        <v>64.422777030723537</v>
      </c>
      <c r="H325" s="459">
        <v>295.52670733141429</v>
      </c>
      <c r="I325" s="459">
        <v>2065.6192000327223</v>
      </c>
      <c r="J325" s="752">
        <v>1419.4915265821885</v>
      </c>
    </row>
    <row r="326" spans="1:10" ht="14.4" x14ac:dyDescent="0.25">
      <c r="A326" s="759" t="s">
        <v>680</v>
      </c>
      <c r="B326" s="459">
        <v>24869.748393265265</v>
      </c>
      <c r="C326" s="459">
        <v>24869.748393265265</v>
      </c>
      <c r="D326" s="459">
        <v>0</v>
      </c>
      <c r="E326" s="459">
        <v>999.06433585741092</v>
      </c>
      <c r="F326" s="459">
        <v>129.35684594264328</v>
      </c>
      <c r="G326" s="459">
        <v>64.422777030723537</v>
      </c>
      <c r="H326" s="459">
        <v>233.66038970667185</v>
      </c>
      <c r="I326" s="459">
        <v>2065.6192000327223</v>
      </c>
      <c r="J326" s="752">
        <v>1414.2289816985015</v>
      </c>
    </row>
    <row r="327" spans="1:10" x14ac:dyDescent="0.25">
      <c r="A327" s="760" t="s">
        <v>588</v>
      </c>
      <c r="B327" s="459">
        <v>26795.27361785022</v>
      </c>
      <c r="C327" s="459">
        <v>26795.27361785022</v>
      </c>
      <c r="D327" s="459">
        <v>0</v>
      </c>
      <c r="E327" s="459">
        <v>911.12213229166139</v>
      </c>
      <c r="F327" s="459">
        <v>109.41646257599075</v>
      </c>
      <c r="G327" s="459">
        <v>72.092155248666813</v>
      </c>
      <c r="H327" s="459">
        <v>487.77245466119246</v>
      </c>
      <c r="I327" s="459">
        <v>2307.4602598385341</v>
      </c>
      <c r="J327" s="752">
        <v>1511.9406042131573</v>
      </c>
    </row>
    <row r="328" spans="1:10" x14ac:dyDescent="0.25">
      <c r="A328" s="760" t="s">
        <v>589</v>
      </c>
      <c r="B328" s="459">
        <v>27022.287213101343</v>
      </c>
      <c r="C328" s="459">
        <v>27022.287213101343</v>
      </c>
      <c r="D328" s="459">
        <v>0</v>
      </c>
      <c r="E328" s="459">
        <v>906.5205053608953</v>
      </c>
      <c r="F328" s="459">
        <v>110.43904633838319</v>
      </c>
      <c r="G328" s="459">
        <v>84.874452278572278</v>
      </c>
      <c r="H328" s="459">
        <v>990.88366575827149</v>
      </c>
      <c r="I328" s="459">
        <v>3280.4487097549377</v>
      </c>
      <c r="J328" s="752">
        <v>1519.8818941987015</v>
      </c>
    </row>
    <row r="329" spans="1:10" x14ac:dyDescent="0.25">
      <c r="A329" s="760" t="s">
        <v>590</v>
      </c>
      <c r="B329" s="459">
        <v>27653.221394497476</v>
      </c>
      <c r="C329" s="459">
        <v>27653.221394497476</v>
      </c>
      <c r="D329" s="459">
        <v>0</v>
      </c>
      <c r="E329" s="459">
        <v>890.67045704381258</v>
      </c>
      <c r="F329" s="459">
        <v>109.92775445718698</v>
      </c>
      <c r="G329" s="459">
        <v>86.919619803357136</v>
      </c>
      <c r="H329" s="459">
        <v>1559.4402376484663</v>
      </c>
      <c r="I329" s="459">
        <v>4553.5654939335227</v>
      </c>
      <c r="J329" s="752">
        <v>1550.1289396995239</v>
      </c>
    </row>
    <row r="330" spans="1:10" x14ac:dyDescent="0.25">
      <c r="A330" s="760" t="s">
        <v>591</v>
      </c>
      <c r="B330" s="459">
        <v>27882.280157273384</v>
      </c>
      <c r="C330" s="459">
        <v>27882.280157273384</v>
      </c>
      <c r="D330" s="459">
        <v>0</v>
      </c>
      <c r="E330" s="459">
        <v>855.39131724127355</v>
      </c>
      <c r="F330" s="459">
        <v>508.22412990904115</v>
      </c>
      <c r="G330" s="459">
        <v>136.51493227939034</v>
      </c>
      <c r="H330" s="459">
        <v>1439.7979374485512</v>
      </c>
      <c r="I330" s="459">
        <v>5733.1158638531979</v>
      </c>
      <c r="J330" s="752">
        <v>1556.9323055781128</v>
      </c>
    </row>
    <row r="331" spans="1:10" x14ac:dyDescent="0.25">
      <c r="A331" s="760" t="s">
        <v>592</v>
      </c>
      <c r="B331" s="459">
        <v>27903.754416283624</v>
      </c>
      <c r="C331" s="459">
        <v>27903.754416283624</v>
      </c>
      <c r="D331" s="459">
        <v>0</v>
      </c>
      <c r="E331" s="459">
        <v>834.93964199342486</v>
      </c>
      <c r="F331" s="459">
        <v>500.55475169109792</v>
      </c>
      <c r="G331" s="459">
        <v>150.83110495288446</v>
      </c>
      <c r="H331" s="459">
        <v>1786.4538328995873</v>
      </c>
      <c r="I331" s="459">
        <v>4889.4842598794366</v>
      </c>
      <c r="J331" s="752">
        <v>1553.474413420103</v>
      </c>
    </row>
    <row r="332" spans="1:10" x14ac:dyDescent="0.25">
      <c r="A332" s="760" t="s">
        <v>593</v>
      </c>
      <c r="B332" s="459">
        <v>27486.540241227511</v>
      </c>
      <c r="C332" s="459">
        <v>27486.540241227511</v>
      </c>
      <c r="D332" s="459">
        <v>0</v>
      </c>
      <c r="E332" s="459">
        <v>868.17361427117896</v>
      </c>
      <c r="F332" s="459">
        <v>514.35963248339579</v>
      </c>
      <c r="G332" s="459">
        <v>180.99732594346136</v>
      </c>
      <c r="H332" s="459">
        <v>1995.0609204276445</v>
      </c>
      <c r="I332" s="459">
        <v>6558.8522519850903</v>
      </c>
      <c r="J332" s="752">
        <v>1529.723516575659</v>
      </c>
    </row>
    <row r="333" spans="1:10" x14ac:dyDescent="0.25">
      <c r="A333" s="760" t="s">
        <v>594</v>
      </c>
      <c r="B333" s="459">
        <v>28365.450985003808</v>
      </c>
      <c r="C333" s="459">
        <v>28365.450985003808</v>
      </c>
      <c r="D333" s="459">
        <v>0</v>
      </c>
      <c r="E333" s="459">
        <v>856.41390100366596</v>
      </c>
      <c r="F333" s="459">
        <v>134.98105663580168</v>
      </c>
      <c r="G333" s="459">
        <v>195.31349861695546</v>
      </c>
      <c r="H333" s="459">
        <v>1992.5044610216635</v>
      </c>
      <c r="I333" s="459">
        <v>9390.8979819309443</v>
      </c>
      <c r="J333" s="752">
        <v>1577.3356505222396</v>
      </c>
    </row>
    <row r="334" spans="1:10" x14ac:dyDescent="0.25">
      <c r="A334" s="760" t="s">
        <v>595</v>
      </c>
      <c r="B334" s="459">
        <v>28337.329931538017</v>
      </c>
      <c r="C334" s="459">
        <v>28337.329931538017</v>
      </c>
      <c r="D334" s="459">
        <v>0</v>
      </c>
      <c r="E334" s="459">
        <v>828.80413941907022</v>
      </c>
      <c r="F334" s="459">
        <v>132.93588911101682</v>
      </c>
      <c r="G334" s="459">
        <v>177.41828277508782</v>
      </c>
      <c r="H334" s="459">
        <v>2235.368104589867</v>
      </c>
      <c r="I334" s="459">
        <v>7245.5172484316126</v>
      </c>
      <c r="J334" s="752">
        <v>1574.6326412949488</v>
      </c>
    </row>
    <row r="335" spans="1:10" x14ac:dyDescent="0.25">
      <c r="A335" s="760"/>
      <c r="B335" s="459"/>
      <c r="C335" s="459"/>
      <c r="D335" s="459"/>
      <c r="E335" s="459"/>
      <c r="F335" s="459"/>
      <c r="G335" s="459"/>
      <c r="H335" s="459"/>
      <c r="I335" s="459"/>
      <c r="J335" s="752"/>
    </row>
    <row r="336" spans="1:10" x14ac:dyDescent="0.25">
      <c r="A336" s="760" t="s">
        <v>598</v>
      </c>
      <c r="B336" s="459">
        <v>28178</v>
      </c>
      <c r="C336" s="459">
        <v>28178</v>
      </c>
      <c r="D336" s="459">
        <v>0</v>
      </c>
      <c r="E336" s="459">
        <v>794</v>
      </c>
      <c r="F336" s="459">
        <v>734</v>
      </c>
      <c r="G336" s="459">
        <v>175</v>
      </c>
      <c r="H336" s="459">
        <v>3102</v>
      </c>
      <c r="I336" s="459">
        <v>7576</v>
      </c>
      <c r="J336" s="752">
        <v>1563.3987371968224</v>
      </c>
    </row>
    <row r="337" spans="1:10" x14ac:dyDescent="0.25">
      <c r="A337" s="760" t="s">
        <v>599</v>
      </c>
      <c r="B337" s="459">
        <v>28132</v>
      </c>
      <c r="C337" s="459">
        <v>28132</v>
      </c>
      <c r="D337" s="459">
        <v>0</v>
      </c>
      <c r="E337" s="459">
        <v>788</v>
      </c>
      <c r="F337" s="459">
        <v>151</v>
      </c>
      <c r="G337" s="459">
        <v>202</v>
      </c>
      <c r="H337" s="459">
        <v>4161</v>
      </c>
      <c r="I337" s="459">
        <v>6702</v>
      </c>
      <c r="J337" s="752">
        <v>1557.6783682095408</v>
      </c>
    </row>
    <row r="338" spans="1:10" x14ac:dyDescent="0.25">
      <c r="A338" s="760" t="s">
        <v>600</v>
      </c>
      <c r="B338" s="459">
        <v>28594</v>
      </c>
      <c r="C338" s="459">
        <v>28594</v>
      </c>
      <c r="D338" s="459">
        <v>0</v>
      </c>
      <c r="E338" s="459">
        <v>763</v>
      </c>
      <c r="F338" s="459">
        <v>793</v>
      </c>
      <c r="G338" s="459">
        <v>425</v>
      </c>
      <c r="H338" s="459">
        <v>6820</v>
      </c>
      <c r="I338" s="459">
        <v>8439</v>
      </c>
      <c r="J338" s="752">
        <v>1582.1131906432563</v>
      </c>
    </row>
    <row r="339" spans="1:10" x14ac:dyDescent="0.25">
      <c r="A339" s="760" t="s">
        <v>601</v>
      </c>
      <c r="B339" s="459">
        <v>28392</v>
      </c>
      <c r="C339" s="459">
        <v>28392</v>
      </c>
      <c r="D339" s="459">
        <v>0</v>
      </c>
      <c r="E339" s="459">
        <v>730</v>
      </c>
      <c r="F339" s="459">
        <v>987</v>
      </c>
      <c r="G339" s="459">
        <v>376</v>
      </c>
      <c r="H339" s="459">
        <v>8468</v>
      </c>
      <c r="I339" s="459">
        <v>7899</v>
      </c>
      <c r="J339" s="752">
        <v>1571.2818033480389</v>
      </c>
    </row>
    <row r="340" spans="1:10" x14ac:dyDescent="0.25">
      <c r="A340" s="759">
        <v>38717</v>
      </c>
      <c r="B340" s="459">
        <v>28676</v>
      </c>
      <c r="C340" s="459">
        <v>28676</v>
      </c>
      <c r="D340" s="459">
        <v>0</v>
      </c>
      <c r="E340" s="459">
        <v>677</v>
      </c>
      <c r="F340" s="459">
        <v>931</v>
      </c>
      <c r="G340" s="459">
        <v>299</v>
      </c>
      <c r="H340" s="459">
        <v>10543</v>
      </c>
      <c r="I340" s="459">
        <v>8400</v>
      </c>
      <c r="J340" s="752">
        <v>1587.8325382634916</v>
      </c>
    </row>
    <row r="341" spans="1:10" x14ac:dyDescent="0.25">
      <c r="A341" s="759">
        <v>39082</v>
      </c>
      <c r="B341" s="459">
        <v>23891.358</v>
      </c>
      <c r="C341" s="459">
        <v>23891.358</v>
      </c>
      <c r="D341" s="459">
        <v>0</v>
      </c>
      <c r="E341" s="459">
        <v>422.64800000000002</v>
      </c>
      <c r="F341" s="459">
        <v>384.49299999999999</v>
      </c>
      <c r="G341" s="459">
        <v>149.24299999999999</v>
      </c>
      <c r="H341" s="459">
        <v>12517.824000000001</v>
      </c>
      <c r="I341" s="459">
        <v>8362.5789999999997</v>
      </c>
      <c r="J341" s="752">
        <v>1324.3658885</v>
      </c>
    </row>
    <row r="342" spans="1:10" x14ac:dyDescent="0.25">
      <c r="A342" s="759">
        <v>39447</v>
      </c>
      <c r="B342" s="459">
        <v>23310.396000000001</v>
      </c>
      <c r="C342" s="459">
        <v>23310.396000000001</v>
      </c>
      <c r="D342" s="459">
        <v>0</v>
      </c>
      <c r="E342" s="459">
        <v>390.33300000000003</v>
      </c>
      <c r="F342" s="459">
        <v>275.13099999999997</v>
      </c>
      <c r="G342" s="459">
        <v>115.98</v>
      </c>
      <c r="H342" s="459">
        <v>13744.12</v>
      </c>
      <c r="I342" s="459">
        <v>7857.5240000000003</v>
      </c>
      <c r="J342" s="752">
        <v>1294.3422545999999</v>
      </c>
    </row>
    <row r="343" spans="1:10" x14ac:dyDescent="0.25">
      <c r="A343" s="759">
        <v>39813</v>
      </c>
      <c r="B343" s="459">
        <v>23310.491999999998</v>
      </c>
      <c r="C343" s="459">
        <v>23310.491999999998</v>
      </c>
      <c r="D343" s="459">
        <v>0</v>
      </c>
      <c r="E343" s="459">
        <v>358.35199999999998</v>
      </c>
      <c r="F343" s="459">
        <v>593.95000000000005</v>
      </c>
      <c r="G343" s="459">
        <v>111.571</v>
      </c>
      <c r="H343" s="459">
        <v>14606.008</v>
      </c>
      <c r="I343" s="459">
        <v>7528.8720000000003</v>
      </c>
      <c r="J343" s="752">
        <v>1297.3247512999999</v>
      </c>
    </row>
    <row r="344" spans="1:10" x14ac:dyDescent="0.25">
      <c r="A344" s="759">
        <v>40178</v>
      </c>
      <c r="B344" s="459">
        <v>23052.091</v>
      </c>
      <c r="C344" s="459">
        <v>23052.091</v>
      </c>
      <c r="D344" s="459">
        <v>0</v>
      </c>
      <c r="E344" s="459">
        <v>354.09500000000003</v>
      </c>
      <c r="F344" s="459">
        <v>217.875</v>
      </c>
      <c r="G344" s="459">
        <v>3.536</v>
      </c>
      <c r="H344" s="459">
        <v>17239.919999999998</v>
      </c>
      <c r="I344" s="459">
        <v>7469.69</v>
      </c>
      <c r="J344" s="752">
        <v>1288.3148649</v>
      </c>
    </row>
    <row r="345" spans="1:10" ht="24.9" customHeight="1" x14ac:dyDescent="0.25">
      <c r="A345" s="768"/>
      <c r="B345" s="423" t="s">
        <v>0</v>
      </c>
      <c r="C345" s="799"/>
      <c r="D345" s="799"/>
      <c r="E345" s="799"/>
      <c r="F345" s="799"/>
      <c r="G345" s="799"/>
      <c r="H345" s="799"/>
      <c r="I345" s="799"/>
      <c r="J345" s="799"/>
    </row>
    <row r="346" spans="1:10" x14ac:dyDescent="0.25">
      <c r="A346" s="760" t="s">
        <v>628</v>
      </c>
      <c r="B346" s="775">
        <v>5.1129188119621851</v>
      </c>
      <c r="C346" s="459">
        <v>5.1129188119621851</v>
      </c>
      <c r="D346" s="459">
        <v>0</v>
      </c>
      <c r="E346" s="459">
        <v>2.5564594059810926</v>
      </c>
      <c r="F346" s="459">
        <v>0</v>
      </c>
      <c r="G346" s="459">
        <v>0</v>
      </c>
      <c r="H346" s="459">
        <v>0</v>
      </c>
      <c r="I346" s="459">
        <v>0</v>
      </c>
      <c r="J346" s="752">
        <v>1.7114945477546313</v>
      </c>
    </row>
    <row r="347" spans="1:10" x14ac:dyDescent="0.25">
      <c r="A347" s="759">
        <v>20179</v>
      </c>
      <c r="B347" s="775">
        <v>106.34871128881345</v>
      </c>
      <c r="C347" s="459">
        <v>106.34871128881345</v>
      </c>
      <c r="D347" s="459">
        <v>0</v>
      </c>
      <c r="E347" s="459">
        <v>44.993685545267226</v>
      </c>
      <c r="F347" s="459">
        <v>2.045167524784874</v>
      </c>
      <c r="G347" s="459">
        <v>0</v>
      </c>
      <c r="H347" s="459">
        <v>0</v>
      </c>
      <c r="I347" s="459">
        <v>0</v>
      </c>
      <c r="J347" s="752">
        <v>32.959992341416175</v>
      </c>
    </row>
    <row r="348" spans="1:10" x14ac:dyDescent="0.25">
      <c r="A348" s="760" t="s">
        <v>552</v>
      </c>
      <c r="B348" s="775">
        <v>156.45531564604286</v>
      </c>
      <c r="C348" s="459">
        <v>156.45531564604286</v>
      </c>
      <c r="D348" s="459">
        <v>0</v>
      </c>
      <c r="E348" s="459">
        <v>52.151771882014287</v>
      </c>
      <c r="F348" s="459">
        <v>2.045167524784874</v>
      </c>
      <c r="G348" s="459">
        <v>0</v>
      </c>
      <c r="H348" s="459">
        <v>0</v>
      </c>
      <c r="I348" s="459">
        <v>0</v>
      </c>
      <c r="J348" s="752">
        <v>47.90132742821713</v>
      </c>
    </row>
    <row r="349" spans="1:10" x14ac:dyDescent="0.25">
      <c r="A349" s="760" t="s">
        <v>553</v>
      </c>
      <c r="B349" s="775">
        <v>183.55378534944245</v>
      </c>
      <c r="C349" s="459">
        <v>183.55378534944245</v>
      </c>
      <c r="D349" s="459">
        <v>0</v>
      </c>
      <c r="E349" s="459">
        <v>60.332441981153785</v>
      </c>
      <c r="F349" s="459">
        <v>1.022583762392437</v>
      </c>
      <c r="G349" s="459">
        <v>0</v>
      </c>
      <c r="H349" s="459">
        <v>0</v>
      </c>
      <c r="I349" s="459">
        <v>0</v>
      </c>
      <c r="J349" s="752">
        <v>55.49958738228834</v>
      </c>
    </row>
    <row r="350" spans="1:10" x14ac:dyDescent="0.25">
      <c r="A350" s="760" t="s">
        <v>489</v>
      </c>
      <c r="B350" s="775">
        <v>236.21684911265294</v>
      </c>
      <c r="C350" s="459">
        <v>236.21684911265294</v>
      </c>
      <c r="D350" s="459">
        <v>0</v>
      </c>
      <c r="E350" s="459">
        <v>68.001820199097054</v>
      </c>
      <c r="F350" s="459">
        <v>1.022583762392437</v>
      </c>
      <c r="G350" s="459">
        <v>0</v>
      </c>
      <c r="H350" s="459">
        <v>0</v>
      </c>
      <c r="I350" s="459">
        <v>0</v>
      </c>
      <c r="J350" s="752">
        <v>70.603117169098539</v>
      </c>
    </row>
    <row r="351" spans="1:10" x14ac:dyDescent="0.25">
      <c r="A351" s="760" t="s">
        <v>554</v>
      </c>
      <c r="B351" s="775">
        <v>280.69924277672396</v>
      </c>
      <c r="C351" s="459">
        <v>280.69924277672396</v>
      </c>
      <c r="D351" s="459">
        <v>0</v>
      </c>
      <c r="E351" s="459">
        <v>74.137322773451686</v>
      </c>
      <c r="F351" s="459">
        <v>1.022583762392437</v>
      </c>
      <c r="G351" s="459">
        <v>0</v>
      </c>
      <c r="H351" s="459">
        <v>0</v>
      </c>
      <c r="I351" s="459">
        <v>0</v>
      </c>
      <c r="J351" s="752">
        <v>83.390048654740951</v>
      </c>
    </row>
    <row r="352" spans="1:10" x14ac:dyDescent="0.25">
      <c r="A352" s="759">
        <v>22281</v>
      </c>
      <c r="B352" s="775">
        <v>359.43819248094161</v>
      </c>
      <c r="C352" s="459">
        <v>359.43819248094161</v>
      </c>
      <c r="D352" s="459">
        <v>0</v>
      </c>
      <c r="E352" s="459">
        <v>83.851868516179835</v>
      </c>
      <c r="F352" s="459">
        <v>2.5564594059810926</v>
      </c>
      <c r="G352" s="459">
        <v>26.075885941007144</v>
      </c>
      <c r="H352" s="459">
        <v>0</v>
      </c>
      <c r="I352" s="459">
        <v>61.355025743546221</v>
      </c>
      <c r="J352" s="752">
        <v>105.83741940761723</v>
      </c>
    </row>
    <row r="353" spans="1:10" x14ac:dyDescent="0.25">
      <c r="A353" s="760" t="s">
        <v>556</v>
      </c>
      <c r="B353" s="775">
        <v>427.95130456123491</v>
      </c>
      <c r="C353" s="459">
        <v>427.95130456123491</v>
      </c>
      <c r="D353" s="459">
        <v>0</v>
      </c>
      <c r="E353" s="459">
        <v>85.897036040964707</v>
      </c>
      <c r="F353" s="459">
        <v>2.045167524784874</v>
      </c>
      <c r="G353" s="459">
        <v>29.143637228184453</v>
      </c>
      <c r="H353" s="459">
        <v>0.51129188119621849</v>
      </c>
      <c r="I353" s="459">
        <v>64.934068911919752</v>
      </c>
      <c r="J353" s="752">
        <v>124.45871879052933</v>
      </c>
    </row>
    <row r="354" spans="1:10" x14ac:dyDescent="0.25">
      <c r="A354" s="760" t="s">
        <v>557</v>
      </c>
      <c r="B354" s="775">
        <v>495.44183287913575</v>
      </c>
      <c r="C354" s="459">
        <v>495.44183287913575</v>
      </c>
      <c r="D354" s="459">
        <v>0</v>
      </c>
      <c r="E354" s="459">
        <v>93.566414258907983</v>
      </c>
      <c r="F354" s="459">
        <v>3.0677512871773112</v>
      </c>
      <c r="G354" s="459">
        <v>29.143637228184453</v>
      </c>
      <c r="H354" s="459">
        <v>1.022583762392437</v>
      </c>
      <c r="I354" s="459">
        <v>72.603447129863028</v>
      </c>
      <c r="J354" s="752">
        <v>143.16172673494117</v>
      </c>
    </row>
    <row r="355" spans="1:10" x14ac:dyDescent="0.25">
      <c r="A355" s="760" t="s">
        <v>558</v>
      </c>
      <c r="B355" s="775">
        <v>572.13561505856853</v>
      </c>
      <c r="C355" s="459">
        <v>572.13561505856853</v>
      </c>
      <c r="D355" s="459">
        <v>0</v>
      </c>
      <c r="E355" s="459">
        <v>109.41646257599076</v>
      </c>
      <c r="F355" s="459">
        <v>3.0677512871773112</v>
      </c>
      <c r="G355" s="459">
        <v>30.166220990576893</v>
      </c>
      <c r="H355" s="459">
        <v>1.022583762392437</v>
      </c>
      <c r="I355" s="459">
        <v>75.671198417040344</v>
      </c>
      <c r="J355" s="752">
        <v>163.61340198278992</v>
      </c>
    </row>
    <row r="356" spans="1:10" x14ac:dyDescent="0.25">
      <c r="A356" s="760" t="s">
        <v>559</v>
      </c>
      <c r="B356" s="775">
        <v>704.0489204071929</v>
      </c>
      <c r="C356" s="459">
        <v>704.0489204071929</v>
      </c>
      <c r="D356" s="459">
        <v>0</v>
      </c>
      <c r="E356" s="459">
        <v>114.52938138795294</v>
      </c>
      <c r="F356" s="459">
        <v>2.5564594059810926</v>
      </c>
      <c r="G356" s="459">
        <v>25.053302178614707</v>
      </c>
      <c r="H356" s="459">
        <v>3.0677512871773112</v>
      </c>
      <c r="I356" s="459">
        <v>87.94220356574958</v>
      </c>
      <c r="J356" s="752">
        <v>199.4038336665252</v>
      </c>
    </row>
    <row r="357" spans="1:10" x14ac:dyDescent="0.25">
      <c r="A357" s="760" t="s">
        <v>560</v>
      </c>
      <c r="B357" s="775">
        <v>931.57380753951009</v>
      </c>
      <c r="C357" s="459">
        <v>931.57380753951009</v>
      </c>
      <c r="D357" s="459">
        <v>0</v>
      </c>
      <c r="E357" s="459">
        <v>120.66488396230757</v>
      </c>
      <c r="F357" s="459">
        <v>4.6016269307659661</v>
      </c>
      <c r="G357" s="459">
        <v>23.519426535026049</v>
      </c>
      <c r="H357" s="459">
        <v>1.022583762392437</v>
      </c>
      <c r="I357" s="459">
        <v>89.987371090534452</v>
      </c>
      <c r="J357" s="752">
        <v>261.1425468952736</v>
      </c>
    </row>
    <row r="358" spans="1:10" x14ac:dyDescent="0.25">
      <c r="A358" s="760" t="s">
        <v>561</v>
      </c>
      <c r="B358" s="775">
        <v>1118.706636057326</v>
      </c>
      <c r="C358" s="459">
        <v>1118.706636057326</v>
      </c>
      <c r="D358" s="459">
        <v>0</v>
      </c>
      <c r="E358" s="459">
        <v>123.22134336828866</v>
      </c>
      <c r="F358" s="459">
        <v>4.6016269307659661</v>
      </c>
      <c r="G358" s="459">
        <v>22.496842772633613</v>
      </c>
      <c r="H358" s="459">
        <v>4.0903350495697479</v>
      </c>
      <c r="I358" s="459">
        <v>88.964787328142023</v>
      </c>
      <c r="J358" s="752">
        <v>310.35417188610461</v>
      </c>
    </row>
    <row r="359" spans="1:10" x14ac:dyDescent="0.25">
      <c r="A359" s="760" t="s">
        <v>562</v>
      </c>
      <c r="B359" s="775">
        <v>1234.2586012076715</v>
      </c>
      <c r="C359" s="459">
        <v>1234.2586012076715</v>
      </c>
      <c r="D359" s="459">
        <v>0</v>
      </c>
      <c r="E359" s="459">
        <v>126.80038653666219</v>
      </c>
      <c r="F359" s="459">
        <v>6.1355025743546223</v>
      </c>
      <c r="G359" s="459">
        <v>20.45167524784874</v>
      </c>
      <c r="H359" s="459">
        <v>3.5790431683735293</v>
      </c>
      <c r="I359" s="459">
        <v>100.72450059565504</v>
      </c>
      <c r="J359" s="752">
        <v>341.03168475787771</v>
      </c>
    </row>
    <row r="360" spans="1:10" x14ac:dyDescent="0.25">
      <c r="A360" s="760" t="s">
        <v>563</v>
      </c>
      <c r="B360" s="775">
        <v>1356.4573608135677</v>
      </c>
      <c r="C360" s="459">
        <v>1356.4573608135677</v>
      </c>
      <c r="D360" s="459">
        <v>0</v>
      </c>
      <c r="E360" s="459">
        <v>136.00364039819411</v>
      </c>
      <c r="F360" s="459">
        <v>6.6467944555508405</v>
      </c>
      <c r="G360" s="459">
        <v>19.429091485456304</v>
      </c>
      <c r="H360" s="459">
        <v>5.6242106931584033</v>
      </c>
      <c r="I360" s="459">
        <v>127.82297029905462</v>
      </c>
      <c r="J360" s="752">
        <v>373.24307327323947</v>
      </c>
    </row>
    <row r="361" spans="1:10" x14ac:dyDescent="0.25">
      <c r="A361" s="760" t="s">
        <v>564</v>
      </c>
      <c r="B361" s="775">
        <v>1514.9578439843954</v>
      </c>
      <c r="C361" s="459">
        <v>1514.9578439843954</v>
      </c>
      <c r="D361" s="459">
        <v>0</v>
      </c>
      <c r="E361" s="459">
        <v>142.65043485374497</v>
      </c>
      <c r="F361" s="459">
        <v>6.6467944555508405</v>
      </c>
      <c r="G361" s="459">
        <v>19.429091485456304</v>
      </c>
      <c r="H361" s="459">
        <v>7.1580863367470586</v>
      </c>
      <c r="I361" s="459">
        <v>123.22134336828866</v>
      </c>
      <c r="J361" s="752">
        <v>414.14642376893698</v>
      </c>
    </row>
    <row r="362" spans="1:10" x14ac:dyDescent="0.25">
      <c r="A362" s="760" t="s">
        <v>565</v>
      </c>
      <c r="B362" s="775">
        <v>1773.671535869682</v>
      </c>
      <c r="C362" s="459">
        <v>1773.671535869682</v>
      </c>
      <c r="D362" s="459">
        <v>0</v>
      </c>
      <c r="E362" s="459">
        <v>149.2972293092958</v>
      </c>
      <c r="F362" s="459">
        <v>8.1806700991394958</v>
      </c>
      <c r="G362" s="459">
        <v>20.45167524784874</v>
      </c>
      <c r="H362" s="459">
        <v>7.1580863367470586</v>
      </c>
      <c r="I362" s="459">
        <v>103.79225188283236</v>
      </c>
      <c r="J362" s="752">
        <v>481.63695208683782</v>
      </c>
    </row>
    <row r="363" spans="1:10" x14ac:dyDescent="0.25">
      <c r="A363" s="760" t="s">
        <v>566</v>
      </c>
      <c r="B363" s="775">
        <v>2021.6480982498479</v>
      </c>
      <c r="C363" s="459">
        <v>2021.6480982498479</v>
      </c>
      <c r="D363" s="459">
        <v>0</v>
      </c>
      <c r="E363" s="459">
        <v>150.83110495288446</v>
      </c>
      <c r="F363" s="459">
        <v>6.6467944555508405</v>
      </c>
      <c r="G363" s="459">
        <v>22.496842772633613</v>
      </c>
      <c r="H363" s="459">
        <v>27.609761584595798</v>
      </c>
      <c r="I363" s="459">
        <v>106.86000317000966</v>
      </c>
      <c r="J363" s="752">
        <v>550.76774866502717</v>
      </c>
    </row>
    <row r="364" spans="1:10" x14ac:dyDescent="0.25">
      <c r="A364" s="760" t="s">
        <v>567</v>
      </c>
      <c r="B364" s="775">
        <v>2337.1151889479147</v>
      </c>
      <c r="C364" s="459">
        <v>2337.1151889479147</v>
      </c>
      <c r="D364" s="459">
        <v>0</v>
      </c>
      <c r="E364" s="459">
        <v>149.80852119049203</v>
      </c>
      <c r="F364" s="459">
        <v>5.6242106931584033</v>
      </c>
      <c r="G364" s="459">
        <v>20.962967129044959</v>
      </c>
      <c r="H364" s="459">
        <v>25.564594059810926</v>
      </c>
      <c r="I364" s="459">
        <v>151.85368871527689</v>
      </c>
      <c r="J364" s="752">
        <v>634.24114330047098</v>
      </c>
    </row>
    <row r="365" spans="1:10" x14ac:dyDescent="0.25">
      <c r="A365" s="760" t="s">
        <v>568</v>
      </c>
      <c r="B365" s="775">
        <v>2603.4982590511445</v>
      </c>
      <c r="C365" s="459">
        <v>2603.4982590511445</v>
      </c>
      <c r="D365" s="459">
        <v>0</v>
      </c>
      <c r="E365" s="459">
        <v>150.31981307168823</v>
      </c>
      <c r="F365" s="459">
        <v>5.6242106931584033</v>
      </c>
      <c r="G365" s="459">
        <v>20.45167524784874</v>
      </c>
      <c r="H365" s="459">
        <v>29.143637228184453</v>
      </c>
      <c r="I365" s="459">
        <v>358.92690059974541</v>
      </c>
      <c r="J365" s="752">
        <v>704.12393753918798</v>
      </c>
    </row>
    <row r="366" spans="1:10" x14ac:dyDescent="0.25">
      <c r="A366" s="760" t="s">
        <v>569</v>
      </c>
      <c r="B366" s="459">
        <v>2690.9291707356983</v>
      </c>
      <c r="C366" s="459">
        <v>2690.9291707356983</v>
      </c>
      <c r="D366" s="459">
        <v>0</v>
      </c>
      <c r="E366" s="459">
        <v>176.90699089389159</v>
      </c>
      <c r="F366" s="459">
        <v>5.6242106931584033</v>
      </c>
      <c r="G366" s="459">
        <v>16.361340198278992</v>
      </c>
      <c r="H366" s="459">
        <v>67.490528317900839</v>
      </c>
      <c r="I366" s="459">
        <v>320.06871762883276</v>
      </c>
      <c r="J366" s="752">
        <v>728.12257965540527</v>
      </c>
    </row>
    <row r="367" spans="1:10" x14ac:dyDescent="0.25">
      <c r="A367" s="760" t="s">
        <v>570</v>
      </c>
      <c r="B367" s="459">
        <v>2815.1730978663786</v>
      </c>
      <c r="C367" s="459">
        <v>2815.1730978663786</v>
      </c>
      <c r="D367" s="459">
        <v>0</v>
      </c>
      <c r="E367" s="459">
        <v>167.70373703235967</v>
      </c>
      <c r="F367" s="459">
        <v>13.804880792297899</v>
      </c>
      <c r="G367" s="459">
        <v>15.338756435886555</v>
      </c>
      <c r="H367" s="459">
        <v>89.476079209338238</v>
      </c>
      <c r="I367" s="459">
        <v>195.82479049815169</v>
      </c>
      <c r="J367" s="752">
        <v>765.51815128166197</v>
      </c>
    </row>
    <row r="368" spans="1:10" x14ac:dyDescent="0.25">
      <c r="A368" s="760" t="s">
        <v>571</v>
      </c>
      <c r="B368" s="459">
        <v>2955.2670733141431</v>
      </c>
      <c r="C368" s="459">
        <v>2955.2670733141431</v>
      </c>
      <c r="D368" s="459">
        <v>0</v>
      </c>
      <c r="E368" s="459">
        <v>184.57636911183488</v>
      </c>
      <c r="F368" s="459">
        <v>11.248421386316807</v>
      </c>
      <c r="G368" s="459">
        <v>9.2032538615319321</v>
      </c>
      <c r="H368" s="459">
        <v>75.159906535844115</v>
      </c>
      <c r="I368" s="459">
        <v>201.44900119131009</v>
      </c>
      <c r="J368" s="752">
        <v>808.27132086241272</v>
      </c>
    </row>
    <row r="369" spans="1:10" x14ac:dyDescent="0.25">
      <c r="A369" s="760" t="s">
        <v>572</v>
      </c>
      <c r="B369" s="459">
        <v>2975.2074566807955</v>
      </c>
      <c r="C369" s="459">
        <v>2975.2074566807955</v>
      </c>
      <c r="D369" s="459">
        <v>0</v>
      </c>
      <c r="E369" s="459">
        <v>176.90699089389159</v>
      </c>
      <c r="F369" s="459">
        <v>8.1806700991394958</v>
      </c>
      <c r="G369" s="459">
        <v>6.1355025743546223</v>
      </c>
      <c r="H369" s="459">
        <v>69.024403961489497</v>
      </c>
      <c r="I369" s="459">
        <v>198.892541785329</v>
      </c>
      <c r="J369" s="752">
        <v>816.19600085833019</v>
      </c>
    </row>
    <row r="370" spans="1:10" x14ac:dyDescent="0.25">
      <c r="A370" s="760" t="s">
        <v>573</v>
      </c>
      <c r="B370" s="459">
        <v>3035.0286067807529</v>
      </c>
      <c r="C370" s="459">
        <v>3035.0286067807529</v>
      </c>
      <c r="D370" s="459">
        <v>0</v>
      </c>
      <c r="E370" s="459">
        <v>168.2150289135559</v>
      </c>
      <c r="F370" s="459">
        <v>6.1355025743546223</v>
      </c>
      <c r="G370" s="459">
        <v>3.0677512871773112</v>
      </c>
      <c r="H370" s="459">
        <v>61.866317624742443</v>
      </c>
      <c r="I370" s="459">
        <v>207.58450376566472</v>
      </c>
      <c r="J370" s="752">
        <v>835.14079949896222</v>
      </c>
    </row>
    <row r="371" spans="1:10" x14ac:dyDescent="0.25">
      <c r="A371" s="760" t="s">
        <v>574</v>
      </c>
      <c r="B371" s="459">
        <v>3167.9644958917697</v>
      </c>
      <c r="C371" s="459">
        <v>3167.9644958917697</v>
      </c>
      <c r="D371" s="459">
        <v>0</v>
      </c>
      <c r="E371" s="459">
        <v>170.77148831953696</v>
      </c>
      <c r="F371" s="459">
        <v>5.1129188119621851</v>
      </c>
      <c r="G371" s="459">
        <v>3.0677512871773112</v>
      </c>
      <c r="H371" s="459">
        <v>57.264690693976469</v>
      </c>
      <c r="I371" s="459">
        <v>211.16354693403824</v>
      </c>
      <c r="J371" s="752">
        <v>872.49011576921544</v>
      </c>
    </row>
    <row r="372" spans="1:10" x14ac:dyDescent="0.25">
      <c r="A372" s="760" t="s">
        <v>575</v>
      </c>
      <c r="B372" s="459">
        <v>3300.9003850027866</v>
      </c>
      <c r="C372" s="459">
        <v>3300.9003850027866</v>
      </c>
      <c r="D372" s="459">
        <v>0</v>
      </c>
      <c r="E372" s="459">
        <v>174.3505314879105</v>
      </c>
      <c r="F372" s="459">
        <v>4.0903350495697479</v>
      </c>
      <c r="G372" s="459">
        <v>3.0677512871773112</v>
      </c>
      <c r="H372" s="459">
        <v>61.355025743546221</v>
      </c>
      <c r="I372" s="459">
        <v>214.23129822121555</v>
      </c>
      <c r="J372" s="752">
        <v>907.17671956614333</v>
      </c>
    </row>
    <row r="373" spans="1:10" x14ac:dyDescent="0.25">
      <c r="A373" s="760" t="s">
        <v>576</v>
      </c>
      <c r="B373" s="459">
        <v>3556.5463256008961</v>
      </c>
      <c r="C373" s="459">
        <v>3556.5463256008961</v>
      </c>
      <c r="D373" s="459">
        <v>0</v>
      </c>
      <c r="E373" s="459">
        <v>159.01177505202395</v>
      </c>
      <c r="F373" s="459">
        <v>3.0677512871773112</v>
      </c>
      <c r="G373" s="459">
        <v>3.5790431683735293</v>
      </c>
      <c r="H373" s="459">
        <v>91.52124673412311</v>
      </c>
      <c r="I373" s="459">
        <v>221.38938455796261</v>
      </c>
      <c r="J373" s="752">
        <v>976.73479753329855</v>
      </c>
    </row>
    <row r="374" spans="1:10" x14ac:dyDescent="0.25">
      <c r="A374" s="760" t="s">
        <v>577</v>
      </c>
      <c r="B374" s="459">
        <v>3753.3936998614399</v>
      </c>
      <c r="C374" s="459">
        <v>3753.3936998614399</v>
      </c>
      <c r="D374" s="459">
        <v>0</v>
      </c>
      <c r="E374" s="459">
        <v>173.32794772551807</v>
      </c>
      <c r="F374" s="459">
        <v>3.5790431683735293</v>
      </c>
      <c r="G374" s="459">
        <v>3.5790431683735293</v>
      </c>
      <c r="H374" s="459">
        <v>76.693782179432787</v>
      </c>
      <c r="I374" s="459">
        <v>225.47971960753236</v>
      </c>
      <c r="J374" s="752">
        <v>1031.4411455576671</v>
      </c>
    </row>
    <row r="375" spans="1:10" x14ac:dyDescent="0.25">
      <c r="A375" s="760" t="s">
        <v>578</v>
      </c>
      <c r="B375" s="459">
        <v>3869.4569568929819</v>
      </c>
      <c r="C375" s="459">
        <v>3869.4569568929819</v>
      </c>
      <c r="D375" s="459">
        <v>0</v>
      </c>
      <c r="E375" s="459">
        <v>167.70373703235967</v>
      </c>
      <c r="F375" s="459">
        <v>3.0677512871773112</v>
      </c>
      <c r="G375" s="459">
        <v>4.0903350495697479</v>
      </c>
      <c r="H375" s="459">
        <v>79.250241585413875</v>
      </c>
      <c r="I375" s="459">
        <v>226.50230336992479</v>
      </c>
      <c r="J375" s="752">
        <v>1065.1940582164777</v>
      </c>
    </row>
    <row r="376" spans="1:10" x14ac:dyDescent="0.25">
      <c r="A376" s="760" t="s">
        <v>579</v>
      </c>
      <c r="B376" s="459">
        <v>3907.2925561015018</v>
      </c>
      <c r="C376" s="459">
        <v>3907.2925561015018</v>
      </c>
      <c r="D376" s="459">
        <v>0</v>
      </c>
      <c r="E376" s="459">
        <v>164.12469386398612</v>
      </c>
      <c r="F376" s="459">
        <v>2.5564594059810926</v>
      </c>
      <c r="G376" s="459">
        <v>5.1129188119621851</v>
      </c>
      <c r="H376" s="459">
        <v>43.459809901678575</v>
      </c>
      <c r="I376" s="459">
        <v>231.10393030069076</v>
      </c>
      <c r="J376" s="752">
        <v>1077.0490118743555</v>
      </c>
    </row>
    <row r="377" spans="1:10" x14ac:dyDescent="0.25">
      <c r="A377" s="760" t="s">
        <v>580</v>
      </c>
      <c r="B377" s="459">
        <v>3979.3847113501683</v>
      </c>
      <c r="C377" s="459">
        <v>3979.3847113501683</v>
      </c>
      <c r="D377" s="459">
        <v>0</v>
      </c>
      <c r="E377" s="459">
        <v>171.28278020073319</v>
      </c>
      <c r="F377" s="459">
        <v>3.0677512871773112</v>
      </c>
      <c r="G377" s="459">
        <v>5.6242106931584033</v>
      </c>
      <c r="H377" s="459">
        <v>36.301723564931514</v>
      </c>
      <c r="I377" s="459">
        <v>275.58632396476179</v>
      </c>
      <c r="J377" s="752">
        <v>1099.5217477445731</v>
      </c>
    </row>
    <row r="378" spans="1:10" x14ac:dyDescent="0.25">
      <c r="A378" s="760" t="s">
        <v>581</v>
      </c>
      <c r="B378" s="459">
        <v>3974.2717925382067</v>
      </c>
      <c r="C378" s="459">
        <v>3974.2717925382067</v>
      </c>
      <c r="D378" s="459">
        <v>0</v>
      </c>
      <c r="E378" s="459">
        <v>200.93770931011389</v>
      </c>
      <c r="F378" s="459">
        <v>3.0677512871773112</v>
      </c>
      <c r="G378" s="459">
        <v>5.6242106931584033</v>
      </c>
      <c r="H378" s="459">
        <v>51.640480000818066</v>
      </c>
      <c r="I378" s="459">
        <v>330.80584713395336</v>
      </c>
      <c r="J378" s="752">
        <v>1100.7959291999546</v>
      </c>
    </row>
    <row r="379" spans="1:10" x14ac:dyDescent="0.25">
      <c r="A379" s="760" t="s">
        <v>582</v>
      </c>
      <c r="B379" s="459">
        <v>3978.8734194689723</v>
      </c>
      <c r="C379" s="459">
        <v>3978.8734194689723</v>
      </c>
      <c r="D379" s="459">
        <v>0</v>
      </c>
      <c r="E379" s="459">
        <v>216.78775762719664</v>
      </c>
      <c r="F379" s="459">
        <v>2.5564594059810926</v>
      </c>
      <c r="G379" s="459">
        <v>4.6016269307659661</v>
      </c>
      <c r="H379" s="459">
        <v>43.97110178287479</v>
      </c>
      <c r="I379" s="459">
        <v>372.73178139204327</v>
      </c>
      <c r="J379" s="752">
        <v>1095.6260630909512</v>
      </c>
    </row>
    <row r="380" spans="1:10" x14ac:dyDescent="0.25">
      <c r="A380" s="760" t="s">
        <v>583</v>
      </c>
      <c r="B380" s="459">
        <v>3720.1597275836857</v>
      </c>
      <c r="C380" s="459">
        <v>3720.1597275836857</v>
      </c>
      <c r="D380" s="459">
        <v>0</v>
      </c>
      <c r="E380" s="459">
        <v>186.62153663661974</v>
      </c>
      <c r="F380" s="459">
        <v>4.0903350495697479</v>
      </c>
      <c r="G380" s="459">
        <v>3.0677512871773112</v>
      </c>
      <c r="H380" s="459">
        <v>33.233972277754205</v>
      </c>
      <c r="I380" s="459">
        <v>373.24307327323947</v>
      </c>
      <c r="J380" s="752">
        <v>1021.9839999295866</v>
      </c>
    </row>
    <row r="381" spans="1:10" x14ac:dyDescent="0.25">
      <c r="A381" s="760" t="s">
        <v>584</v>
      </c>
      <c r="B381" s="459">
        <v>3702.2645117418183</v>
      </c>
      <c r="C381" s="459">
        <v>3702.2645117418183</v>
      </c>
      <c r="D381" s="459">
        <v>0</v>
      </c>
      <c r="E381" s="459">
        <v>188.66670416140462</v>
      </c>
      <c r="F381" s="459">
        <v>4.6016269307659661</v>
      </c>
      <c r="G381" s="459">
        <v>3.0677512871773112</v>
      </c>
      <c r="H381" s="459">
        <v>21.474259010241177</v>
      </c>
      <c r="I381" s="459">
        <v>408.52221307577855</v>
      </c>
      <c r="J381" s="752">
        <v>1010.1015245227647</v>
      </c>
    </row>
    <row r="382" spans="1:10" x14ac:dyDescent="0.25">
      <c r="A382" s="760" t="s">
        <v>585</v>
      </c>
      <c r="B382" s="459">
        <v>3670.0531232264566</v>
      </c>
      <c r="C382" s="459">
        <v>3670.0531232264566</v>
      </c>
      <c r="D382" s="459">
        <v>0</v>
      </c>
      <c r="E382" s="459">
        <v>178.44086653748025</v>
      </c>
      <c r="F382" s="459">
        <v>5.1129188119621851</v>
      </c>
      <c r="G382" s="459">
        <v>4.0903350495697479</v>
      </c>
      <c r="H382" s="459">
        <v>24.542010297418489</v>
      </c>
      <c r="I382" s="459">
        <v>435.62068277917814</v>
      </c>
      <c r="J382" s="752">
        <v>983.52396714768156</v>
      </c>
    </row>
    <row r="383" spans="1:10" x14ac:dyDescent="0.25">
      <c r="A383" s="760" t="s">
        <v>586</v>
      </c>
      <c r="B383" s="459">
        <v>3730.8968570888064</v>
      </c>
      <c r="C383" s="459">
        <v>3730.8968570888064</v>
      </c>
      <c r="D383" s="459">
        <v>0</v>
      </c>
      <c r="E383" s="459">
        <v>180.99732594346136</v>
      </c>
      <c r="F383" s="459">
        <v>4.0903350495697479</v>
      </c>
      <c r="G383" s="459">
        <v>7.6693782179432777</v>
      </c>
      <c r="H383" s="459">
        <v>30.677512871773111</v>
      </c>
      <c r="I383" s="459">
        <v>450.44814733386852</v>
      </c>
      <c r="J383" s="752">
        <v>985.68976071958843</v>
      </c>
    </row>
    <row r="384" spans="1:10" ht="14.4" x14ac:dyDescent="0.25">
      <c r="A384" s="759" t="s">
        <v>679</v>
      </c>
      <c r="B384" s="459">
        <v>3905.2473885767172</v>
      </c>
      <c r="C384" s="459">
        <v>3905.2473885767172</v>
      </c>
      <c r="D384" s="459">
        <v>0</v>
      </c>
      <c r="E384" s="459">
        <v>188.1554122802084</v>
      </c>
      <c r="F384" s="459">
        <v>4.0903350495697479</v>
      </c>
      <c r="G384" s="459">
        <v>6.1355025743546223</v>
      </c>
      <c r="H384" s="459">
        <v>37.835599208520172</v>
      </c>
      <c r="I384" s="459">
        <v>493.90795723554709</v>
      </c>
      <c r="J384" s="752">
        <v>1013.781463479757</v>
      </c>
    </row>
    <row r="385" spans="1:10" ht="14.4" x14ac:dyDescent="0.25">
      <c r="A385" s="759" t="s">
        <v>680</v>
      </c>
      <c r="B385" s="459">
        <v>3826.5084388724995</v>
      </c>
      <c r="C385" s="459">
        <v>3826.5084388724995</v>
      </c>
      <c r="D385" s="459">
        <v>0</v>
      </c>
      <c r="E385" s="459">
        <v>174.86182336910673</v>
      </c>
      <c r="F385" s="459">
        <v>4.0903350495697479</v>
      </c>
      <c r="G385" s="459">
        <v>6.1355025743546223</v>
      </c>
      <c r="H385" s="459">
        <v>37.32430732732395</v>
      </c>
      <c r="I385" s="459">
        <v>493.90795723554709</v>
      </c>
      <c r="J385" s="752">
        <v>993.34125067851551</v>
      </c>
    </row>
    <row r="386" spans="1:10" x14ac:dyDescent="0.25">
      <c r="A386" s="760" t="s">
        <v>588</v>
      </c>
      <c r="B386" s="459">
        <v>4069.8833743218993</v>
      </c>
      <c r="C386" s="459">
        <v>4069.8833743218993</v>
      </c>
      <c r="D386" s="459">
        <v>0</v>
      </c>
      <c r="E386" s="459">
        <v>179.9747421810689</v>
      </c>
      <c r="F386" s="459">
        <v>3.5790431683735293</v>
      </c>
      <c r="G386" s="459">
        <v>7.6693782179432777</v>
      </c>
      <c r="H386" s="459">
        <v>90.498662971730667</v>
      </c>
      <c r="I386" s="459">
        <v>330.29455525275716</v>
      </c>
      <c r="J386" s="752">
        <v>1042.5718022924684</v>
      </c>
    </row>
    <row r="387" spans="1:10" x14ac:dyDescent="0.25">
      <c r="A387" s="760" t="s">
        <v>589</v>
      </c>
      <c r="B387" s="459">
        <v>4208.9547660072703</v>
      </c>
      <c r="C387" s="459">
        <v>4208.9547660072703</v>
      </c>
      <c r="D387" s="459">
        <v>0</v>
      </c>
      <c r="E387" s="459">
        <v>169.74890455714456</v>
      </c>
      <c r="F387" s="459">
        <v>5.6242106931584033</v>
      </c>
      <c r="G387" s="459">
        <v>8.691961980335714</v>
      </c>
      <c r="H387" s="459">
        <v>231.10393030069076</v>
      </c>
      <c r="I387" s="459">
        <v>728.07963882341517</v>
      </c>
      <c r="J387" s="752">
        <v>1068.9259619249181</v>
      </c>
    </row>
    <row r="388" spans="1:10" x14ac:dyDescent="0.25">
      <c r="A388" s="760" t="s">
        <v>590</v>
      </c>
      <c r="B388" s="459">
        <v>4060.1688285791711</v>
      </c>
      <c r="C388" s="459">
        <v>4060.1688285791711</v>
      </c>
      <c r="D388" s="459">
        <v>0</v>
      </c>
      <c r="E388" s="459">
        <v>68.513112080293268</v>
      </c>
      <c r="F388" s="459">
        <v>5.1129188119621851</v>
      </c>
      <c r="G388" s="459">
        <v>7.6693782179432777</v>
      </c>
      <c r="H388" s="459">
        <v>353.30268990658698</v>
      </c>
      <c r="I388" s="459">
        <v>813.9766748643799</v>
      </c>
      <c r="J388" s="752">
        <v>1024.8888265458318</v>
      </c>
    </row>
    <row r="389" spans="1:10" x14ac:dyDescent="0.25">
      <c r="A389" s="760" t="s">
        <v>591</v>
      </c>
      <c r="B389" s="459">
        <v>4066.3043311535257</v>
      </c>
      <c r="C389" s="459">
        <v>4066.3043311535257</v>
      </c>
      <c r="D389" s="459">
        <v>0</v>
      </c>
      <c r="E389" s="459">
        <v>67.490528317900853</v>
      </c>
      <c r="F389" s="459">
        <v>4.6016269307659661</v>
      </c>
      <c r="G389" s="459">
        <v>7.6693782179432777</v>
      </c>
      <c r="H389" s="459">
        <v>340.00910099548531</v>
      </c>
      <c r="I389" s="459">
        <v>920.83667803438948</v>
      </c>
      <c r="J389" s="752">
        <v>1020.8426948314294</v>
      </c>
    </row>
    <row r="390" spans="1:10" x14ac:dyDescent="0.25">
      <c r="A390" s="760" t="s">
        <v>592</v>
      </c>
      <c r="B390" s="459">
        <v>4156.8029941252571</v>
      </c>
      <c r="C390" s="459">
        <v>4156.8029941252571</v>
      </c>
      <c r="D390" s="459">
        <v>0</v>
      </c>
      <c r="E390" s="459">
        <v>61.355025743546221</v>
      </c>
      <c r="F390" s="459">
        <v>4.0903350495697479</v>
      </c>
      <c r="G390" s="459">
        <v>6.1355025743546223</v>
      </c>
      <c r="H390" s="459">
        <v>508.73542179023741</v>
      </c>
      <c r="I390" s="459">
        <v>979.12395249075837</v>
      </c>
      <c r="J390" s="752">
        <v>1036.6730803930459</v>
      </c>
    </row>
    <row r="391" spans="1:10" x14ac:dyDescent="0.25">
      <c r="A391" s="760" t="s">
        <v>593</v>
      </c>
      <c r="B391" s="459">
        <v>4067.8382067971143</v>
      </c>
      <c r="C391" s="459">
        <v>4067.8382067971143</v>
      </c>
      <c r="D391" s="459">
        <v>0</v>
      </c>
      <c r="E391" s="459">
        <v>69.024403961489497</v>
      </c>
      <c r="F391" s="459">
        <v>3.5790431683735293</v>
      </c>
      <c r="G391" s="459">
        <v>8.691961980335714</v>
      </c>
      <c r="H391" s="459">
        <v>614.06154931665844</v>
      </c>
      <c r="I391" s="459">
        <v>1120.2405117009148</v>
      </c>
      <c r="J391" s="752">
        <v>1012.3462896573102</v>
      </c>
    </row>
    <row r="392" spans="1:10" x14ac:dyDescent="0.25">
      <c r="A392" s="760" t="s">
        <v>594</v>
      </c>
      <c r="B392" s="459">
        <v>4174.1869180859285</v>
      </c>
      <c r="C392" s="459">
        <v>4174.1869180859285</v>
      </c>
      <c r="D392" s="459">
        <v>0</v>
      </c>
      <c r="E392" s="459">
        <v>72.092155248666813</v>
      </c>
      <c r="F392" s="459">
        <v>4.0903350495697479</v>
      </c>
      <c r="G392" s="459">
        <v>7.6693782179432777</v>
      </c>
      <c r="H392" s="459">
        <v>583.38403644488528</v>
      </c>
      <c r="I392" s="459">
        <v>1156.0309433846501</v>
      </c>
      <c r="J392" s="752">
        <v>1036.2335115139722</v>
      </c>
    </row>
    <row r="393" spans="1:10" x14ac:dyDescent="0.25">
      <c r="A393" s="760" t="s">
        <v>595</v>
      </c>
      <c r="B393" s="459">
        <v>4281.5582131371339</v>
      </c>
      <c r="C393" s="459">
        <v>4281.5582131371339</v>
      </c>
      <c r="D393" s="459">
        <v>0</v>
      </c>
      <c r="E393" s="459">
        <v>68.513112080293268</v>
      </c>
      <c r="F393" s="459">
        <v>4.0903350495697479</v>
      </c>
      <c r="G393" s="459">
        <v>5.6242106931584033</v>
      </c>
      <c r="H393" s="459">
        <v>776.65236753705585</v>
      </c>
      <c r="I393" s="459">
        <v>1175.9713267513025</v>
      </c>
      <c r="J393" s="752">
        <v>1062.8238417666676</v>
      </c>
    </row>
    <row r="394" spans="1:10" x14ac:dyDescent="0.25">
      <c r="A394" s="760" t="s">
        <v>598</v>
      </c>
      <c r="B394" s="459">
        <v>4372</v>
      </c>
      <c r="C394" s="459">
        <v>4372</v>
      </c>
      <c r="D394" s="459">
        <v>0</v>
      </c>
      <c r="E394" s="459">
        <v>70</v>
      </c>
      <c r="F394" s="459">
        <v>3</v>
      </c>
      <c r="G394" s="459">
        <v>9</v>
      </c>
      <c r="H394" s="459">
        <v>1060</v>
      </c>
      <c r="I394" s="459">
        <v>1216</v>
      </c>
      <c r="J394" s="752">
        <v>1081.9262147108805</v>
      </c>
    </row>
    <row r="395" spans="1:10" x14ac:dyDescent="0.25">
      <c r="A395" s="760" t="s">
        <v>599</v>
      </c>
      <c r="B395" s="459">
        <v>4500</v>
      </c>
      <c r="C395" s="459">
        <v>4500</v>
      </c>
      <c r="D395" s="459">
        <v>0</v>
      </c>
      <c r="E395" s="459">
        <v>71</v>
      </c>
      <c r="F395" s="459">
        <v>3</v>
      </c>
      <c r="G395" s="459">
        <v>12</v>
      </c>
      <c r="H395" s="459">
        <v>1393</v>
      </c>
      <c r="I395" s="459">
        <v>1294</v>
      </c>
      <c r="J395" s="752">
        <v>1111.1602216493025</v>
      </c>
    </row>
    <row r="396" spans="1:10" x14ac:dyDescent="0.25">
      <c r="A396" s="760" t="s">
        <v>600</v>
      </c>
      <c r="B396" s="459">
        <v>4670</v>
      </c>
      <c r="C396" s="459">
        <v>4670</v>
      </c>
      <c r="D396" s="459">
        <v>0</v>
      </c>
      <c r="E396" s="459">
        <v>61</v>
      </c>
      <c r="F396" s="459">
        <v>3</v>
      </c>
      <c r="G396" s="459">
        <v>13</v>
      </c>
      <c r="H396" s="459">
        <v>1907</v>
      </c>
      <c r="I396" s="459">
        <v>1303</v>
      </c>
      <c r="J396" s="752">
        <v>1151.265430531362</v>
      </c>
    </row>
    <row r="397" spans="1:10" x14ac:dyDescent="0.25">
      <c r="A397" s="760" t="s">
        <v>601</v>
      </c>
      <c r="B397" s="459">
        <v>4733</v>
      </c>
      <c r="C397" s="459">
        <v>4733</v>
      </c>
      <c r="D397" s="459">
        <v>0</v>
      </c>
      <c r="E397" s="459">
        <v>59</v>
      </c>
      <c r="F397" s="459">
        <v>3</v>
      </c>
      <c r="G397" s="459">
        <v>12</v>
      </c>
      <c r="H397" s="459">
        <v>2324</v>
      </c>
      <c r="I397" s="459">
        <v>1337</v>
      </c>
      <c r="J397" s="752">
        <v>1166.3421214365944</v>
      </c>
    </row>
    <row r="398" spans="1:10" x14ac:dyDescent="0.25">
      <c r="A398" s="759">
        <v>38717</v>
      </c>
      <c r="B398" s="459">
        <v>4802</v>
      </c>
      <c r="C398" s="459">
        <v>4802</v>
      </c>
      <c r="D398" s="459">
        <v>0</v>
      </c>
      <c r="E398" s="459">
        <v>54</v>
      </c>
      <c r="F398" s="459">
        <v>3</v>
      </c>
      <c r="G398" s="459">
        <v>11</v>
      </c>
      <c r="H398" s="459">
        <v>2756</v>
      </c>
      <c r="I398" s="459">
        <v>1285</v>
      </c>
      <c r="J398" s="752">
        <v>1182.8739946063704</v>
      </c>
    </row>
    <row r="399" spans="1:10" x14ac:dyDescent="0.25">
      <c r="A399" s="759">
        <v>39082</v>
      </c>
      <c r="B399" s="459">
        <v>4922.6490000000003</v>
      </c>
      <c r="C399" s="459">
        <v>4922.6490000000003</v>
      </c>
      <c r="D399" s="459">
        <v>0</v>
      </c>
      <c r="E399" s="459">
        <v>59.951000000000001</v>
      </c>
      <c r="F399" s="459">
        <v>3.06</v>
      </c>
      <c r="G399" s="459">
        <v>14.499000000000001</v>
      </c>
      <c r="H399" s="459">
        <v>3026.069</v>
      </c>
      <c r="I399" s="459">
        <v>1405.2819999999999</v>
      </c>
      <c r="J399" s="752">
        <v>1214.2453493</v>
      </c>
    </row>
    <row r="400" spans="1:10" x14ac:dyDescent="0.25">
      <c r="A400" s="759">
        <v>39447</v>
      </c>
      <c r="B400" s="459">
        <v>4892.4080000000004</v>
      </c>
      <c r="C400" s="459">
        <v>4892.4080000000004</v>
      </c>
      <c r="D400" s="459">
        <v>0</v>
      </c>
      <c r="E400" s="459">
        <v>44.594999999999999</v>
      </c>
      <c r="F400" s="459">
        <v>2.3620000000000001</v>
      </c>
      <c r="G400" s="459">
        <v>12.493</v>
      </c>
      <c r="H400" s="459">
        <v>3286.181</v>
      </c>
      <c r="I400" s="459">
        <v>1399.9010000000001</v>
      </c>
      <c r="J400" s="752">
        <v>1208.3224044999999</v>
      </c>
    </row>
    <row r="401" spans="1:10" x14ac:dyDescent="0.25">
      <c r="A401" s="759">
        <v>39813</v>
      </c>
      <c r="B401" s="459">
        <v>4877.6570000000002</v>
      </c>
      <c r="C401" s="459">
        <v>4877.6570000000002</v>
      </c>
      <c r="D401" s="459">
        <v>0</v>
      </c>
      <c r="E401" s="459">
        <v>51.106000000000002</v>
      </c>
      <c r="F401" s="459">
        <v>4.1100000000000003</v>
      </c>
      <c r="G401" s="459">
        <v>7.9809999999999999</v>
      </c>
      <c r="H401" s="459">
        <v>3694.3069999999998</v>
      </c>
      <c r="I401" s="459">
        <v>1488.559</v>
      </c>
      <c r="J401" s="752">
        <v>1207.6926867</v>
      </c>
    </row>
    <row r="402" spans="1:10" x14ac:dyDescent="0.25">
      <c r="A402" s="759">
        <v>40178</v>
      </c>
      <c r="B402" s="459">
        <v>5013.1679999999997</v>
      </c>
      <c r="C402" s="459">
        <v>5013.1679999999997</v>
      </c>
      <c r="D402" s="459">
        <v>0</v>
      </c>
      <c r="E402" s="459">
        <v>84.025999999999996</v>
      </c>
      <c r="F402" s="459">
        <v>4.1189999999999998</v>
      </c>
      <c r="G402" s="459">
        <v>5.2480000000000002</v>
      </c>
      <c r="H402" s="459">
        <v>4630.3829999999998</v>
      </c>
      <c r="I402" s="459">
        <v>1624.8530000000001</v>
      </c>
      <c r="J402" s="752">
        <v>1247.4120115999999</v>
      </c>
    </row>
    <row r="403" spans="1:10" ht="24.9" customHeight="1" x14ac:dyDescent="0.25">
      <c r="A403" s="768"/>
      <c r="B403" s="769" t="s">
        <v>250</v>
      </c>
      <c r="C403" s="769"/>
      <c r="D403" s="769"/>
      <c r="E403" s="769"/>
      <c r="F403" s="769"/>
      <c r="G403" s="769"/>
      <c r="H403" s="769"/>
      <c r="I403" s="769"/>
      <c r="J403" s="800"/>
    </row>
    <row r="404" spans="1:10" x14ac:dyDescent="0.25">
      <c r="A404" s="759">
        <v>22281</v>
      </c>
      <c r="B404" s="775">
        <v>77.716365941825217</v>
      </c>
      <c r="C404" s="459">
        <v>77.716365941825217</v>
      </c>
      <c r="D404" s="459">
        <v>0</v>
      </c>
      <c r="E404" s="459">
        <v>57.264690693976469</v>
      </c>
      <c r="F404" s="459">
        <v>0</v>
      </c>
      <c r="G404" s="459">
        <v>2.045167524784874</v>
      </c>
      <c r="H404" s="459">
        <v>0</v>
      </c>
      <c r="I404" s="459">
        <v>47.550144951248321</v>
      </c>
      <c r="J404" s="752">
        <v>73.114739011059243</v>
      </c>
    </row>
    <row r="405" spans="1:10" x14ac:dyDescent="0.25">
      <c r="A405" s="760" t="s">
        <v>556</v>
      </c>
      <c r="B405" s="459">
        <v>103.79225188283236</v>
      </c>
      <c r="C405" s="459">
        <v>103.79225188283236</v>
      </c>
      <c r="D405" s="459">
        <v>0</v>
      </c>
      <c r="E405" s="459">
        <v>58.798566337565127</v>
      </c>
      <c r="F405" s="459">
        <v>0</v>
      </c>
      <c r="G405" s="459">
        <v>1.5338756435886556</v>
      </c>
      <c r="H405" s="459">
        <v>0</v>
      </c>
      <c r="I405" s="459">
        <v>58.287274456368905</v>
      </c>
      <c r="J405" s="752">
        <v>95.837721036779783</v>
      </c>
    </row>
    <row r="406" spans="1:10" x14ac:dyDescent="0.25">
      <c r="A406" s="760" t="s">
        <v>557</v>
      </c>
      <c r="B406" s="459">
        <v>129.8681378238395</v>
      </c>
      <c r="C406" s="459">
        <v>129.8681378238395</v>
      </c>
      <c r="D406" s="459">
        <v>0</v>
      </c>
      <c r="E406" s="459">
        <v>56.753398812780254</v>
      </c>
      <c r="F406" s="459">
        <v>0</v>
      </c>
      <c r="G406" s="459">
        <v>4.0903350495697479</v>
      </c>
      <c r="H406" s="459">
        <v>0</v>
      </c>
      <c r="I406" s="459">
        <v>73.626030892255457</v>
      </c>
      <c r="J406" s="752">
        <v>119.13100831871891</v>
      </c>
    </row>
    <row r="407" spans="1:10" x14ac:dyDescent="0.25">
      <c r="A407" s="760" t="s">
        <v>558</v>
      </c>
      <c r="B407" s="459">
        <v>138.04880792297899</v>
      </c>
      <c r="C407" s="459">
        <v>138.04880792297899</v>
      </c>
      <c r="D407" s="459">
        <v>0</v>
      </c>
      <c r="E407" s="459">
        <v>64.422777030723537</v>
      </c>
      <c r="F407" s="459">
        <v>0</v>
      </c>
      <c r="G407" s="459">
        <v>5.1129188119621851</v>
      </c>
      <c r="H407" s="459">
        <v>0</v>
      </c>
      <c r="I407" s="459">
        <v>110.95033821957941</v>
      </c>
      <c r="J407" s="752">
        <v>125.26651089307353</v>
      </c>
    </row>
    <row r="408" spans="1:10" x14ac:dyDescent="0.25">
      <c r="A408" s="760" t="s">
        <v>559</v>
      </c>
      <c r="B408" s="459">
        <v>173.8392396067143</v>
      </c>
      <c r="C408" s="459">
        <v>173.8392396067143</v>
      </c>
      <c r="D408" s="459">
        <v>0</v>
      </c>
      <c r="E408" s="459">
        <v>62.888901387134872</v>
      </c>
      <c r="F408" s="459">
        <v>0</v>
      </c>
      <c r="G408" s="459">
        <v>5.6242106931584033</v>
      </c>
      <c r="H408" s="459">
        <v>0</v>
      </c>
      <c r="I408" s="459">
        <v>154.41014812125798</v>
      </c>
      <c r="J408" s="752">
        <v>156.45531564604286</v>
      </c>
    </row>
    <row r="409" spans="1:10" x14ac:dyDescent="0.25">
      <c r="A409" s="760" t="s">
        <v>560</v>
      </c>
      <c r="B409" s="459">
        <v>212.18613069643067</v>
      </c>
      <c r="C409" s="459">
        <v>212.18613069643067</v>
      </c>
      <c r="D409" s="459">
        <v>0</v>
      </c>
      <c r="E409" s="459">
        <v>61.355025743546221</v>
      </c>
      <c r="F409" s="459">
        <v>0</v>
      </c>
      <c r="G409" s="459">
        <v>6.1355025743546223</v>
      </c>
      <c r="H409" s="459">
        <v>0</v>
      </c>
      <c r="I409" s="459">
        <v>183.55378534944245</v>
      </c>
      <c r="J409" s="752">
        <v>188.89533579313692</v>
      </c>
    </row>
    <row r="410" spans="1:10" x14ac:dyDescent="0.25">
      <c r="A410" s="760" t="s">
        <v>561</v>
      </c>
      <c r="B410" s="459">
        <v>238.77330851863402</v>
      </c>
      <c r="C410" s="459">
        <v>238.77330851863402</v>
      </c>
      <c r="D410" s="459">
        <v>0</v>
      </c>
      <c r="E410" s="459">
        <v>59.309858218761349</v>
      </c>
      <c r="F410" s="459">
        <v>0</v>
      </c>
      <c r="G410" s="459">
        <v>6.6467944555508405</v>
      </c>
      <c r="H410" s="459">
        <v>0.51129188119621849</v>
      </c>
      <c r="I410" s="459">
        <v>189.68928792379705</v>
      </c>
      <c r="J410" s="752">
        <v>210.91185276798342</v>
      </c>
    </row>
    <row r="411" spans="1:10" x14ac:dyDescent="0.25">
      <c r="A411" s="760" t="s">
        <v>562</v>
      </c>
      <c r="B411" s="459">
        <v>266.89436198442604</v>
      </c>
      <c r="C411" s="459">
        <v>266.89436198442604</v>
      </c>
      <c r="D411" s="459">
        <v>0</v>
      </c>
      <c r="E411" s="459">
        <v>57.264690693976469</v>
      </c>
      <c r="F411" s="459">
        <v>0</v>
      </c>
      <c r="G411" s="459">
        <v>6.1355025743546223</v>
      </c>
      <c r="H411" s="459">
        <v>0</v>
      </c>
      <c r="I411" s="459">
        <v>200.93770931011386</v>
      </c>
      <c r="J411" s="752">
        <v>235.91829044853336</v>
      </c>
    </row>
    <row r="412" spans="1:10" x14ac:dyDescent="0.25">
      <c r="A412" s="760" t="s">
        <v>563</v>
      </c>
      <c r="B412" s="459">
        <v>290.92508040064831</v>
      </c>
      <c r="C412" s="459">
        <v>290.92508040064831</v>
      </c>
      <c r="D412" s="459">
        <v>0</v>
      </c>
      <c r="E412" s="459">
        <v>58.287274456368905</v>
      </c>
      <c r="F412" s="459">
        <v>0</v>
      </c>
      <c r="G412" s="459">
        <v>7.1580863367470586</v>
      </c>
      <c r="H412" s="459">
        <v>0</v>
      </c>
      <c r="I412" s="459">
        <v>193.2683310921706</v>
      </c>
      <c r="J412" s="752">
        <v>257.17981624169789</v>
      </c>
    </row>
    <row r="413" spans="1:10" x14ac:dyDescent="0.25">
      <c r="A413" s="760" t="s">
        <v>564</v>
      </c>
      <c r="B413" s="459">
        <v>318.5348419852441</v>
      </c>
      <c r="C413" s="459">
        <v>318.5348419852441</v>
      </c>
      <c r="D413" s="459">
        <v>0</v>
      </c>
      <c r="E413" s="459">
        <v>59.821150099957563</v>
      </c>
      <c r="F413" s="459">
        <v>0</v>
      </c>
      <c r="G413" s="459">
        <v>7.6693782179432777</v>
      </c>
      <c r="H413" s="459">
        <v>1.022583762392437</v>
      </c>
      <c r="I413" s="459">
        <v>185.59895287422731</v>
      </c>
      <c r="J413" s="752">
        <v>282.23311842031262</v>
      </c>
    </row>
    <row r="414" spans="1:10" x14ac:dyDescent="0.25">
      <c r="A414" s="760" t="s">
        <v>565</v>
      </c>
      <c r="B414" s="459">
        <v>362.50594376811893</v>
      </c>
      <c r="C414" s="459">
        <v>362.50594376811893</v>
      </c>
      <c r="D414" s="459">
        <v>0</v>
      </c>
      <c r="E414" s="459">
        <v>60.84373386235</v>
      </c>
      <c r="F414" s="459">
        <v>0</v>
      </c>
      <c r="G414" s="459">
        <v>10.22583762392437</v>
      </c>
      <c r="H414" s="459">
        <v>1.5338756435886556</v>
      </c>
      <c r="I414" s="459">
        <v>169.23761267594833</v>
      </c>
      <c r="J414" s="752">
        <v>321.60259327242142</v>
      </c>
    </row>
    <row r="415" spans="1:10" x14ac:dyDescent="0.25">
      <c r="A415" s="760" t="s">
        <v>566</v>
      </c>
      <c r="B415" s="459">
        <v>416.19159129372184</v>
      </c>
      <c r="C415" s="459">
        <v>416.19159129372184</v>
      </c>
      <c r="D415" s="459">
        <v>0</v>
      </c>
      <c r="E415" s="459">
        <v>58.287274456368905</v>
      </c>
      <c r="F415" s="459">
        <v>0</v>
      </c>
      <c r="G415" s="459">
        <v>9.7145457427281521</v>
      </c>
      <c r="H415" s="459">
        <v>3.5790431683735293</v>
      </c>
      <c r="I415" s="459">
        <v>164.63598574518235</v>
      </c>
      <c r="J415" s="752">
        <v>370.90418972794004</v>
      </c>
    </row>
    <row r="416" spans="1:10" x14ac:dyDescent="0.25">
      <c r="A416" s="760" t="s">
        <v>567</v>
      </c>
      <c r="B416" s="459">
        <v>489.81762218597731</v>
      </c>
      <c r="C416" s="459">
        <v>489.81762218597731</v>
      </c>
      <c r="D416" s="459">
        <v>0</v>
      </c>
      <c r="E416" s="459">
        <v>57.775982575172691</v>
      </c>
      <c r="F416" s="459">
        <v>0</v>
      </c>
      <c r="G416" s="459">
        <v>7.6693782179432777</v>
      </c>
      <c r="H416" s="459">
        <v>6.1355025743546223</v>
      </c>
      <c r="I416" s="459">
        <v>193.2683310921706</v>
      </c>
      <c r="J416" s="752">
        <v>437.06399766750894</v>
      </c>
    </row>
    <row r="417" spans="1:10" x14ac:dyDescent="0.25">
      <c r="A417" s="760"/>
      <c r="B417" s="459"/>
      <c r="C417" s="459"/>
      <c r="D417" s="459"/>
      <c r="E417" s="459"/>
      <c r="F417" s="459"/>
      <c r="G417" s="459"/>
      <c r="H417" s="459"/>
      <c r="I417" s="459"/>
      <c r="J417" s="752"/>
    </row>
    <row r="418" spans="1:10" x14ac:dyDescent="0.25">
      <c r="A418" s="760" t="s">
        <v>568</v>
      </c>
      <c r="B418" s="459">
        <v>580.82757703890422</v>
      </c>
      <c r="C418" s="459">
        <v>580.82757703890422</v>
      </c>
      <c r="D418" s="459">
        <v>0</v>
      </c>
      <c r="E418" s="459">
        <v>58.287274456368905</v>
      </c>
      <c r="F418" s="459">
        <v>0</v>
      </c>
      <c r="G418" s="459">
        <v>7.6693782179432777</v>
      </c>
      <c r="H418" s="459">
        <v>5.6242106931584033</v>
      </c>
      <c r="I418" s="459">
        <v>217.81034138958907</v>
      </c>
      <c r="J418" s="752">
        <v>520.68810133474278</v>
      </c>
    </row>
    <row r="419" spans="1:10" x14ac:dyDescent="0.25">
      <c r="A419" s="760" t="s">
        <v>569</v>
      </c>
      <c r="B419" s="459">
        <v>608.43733862349995</v>
      </c>
      <c r="C419" s="459">
        <v>608.43733862349995</v>
      </c>
      <c r="D419" s="459">
        <v>0</v>
      </c>
      <c r="E419" s="459">
        <v>63.400193268331094</v>
      </c>
      <c r="F419" s="459">
        <v>0</v>
      </c>
      <c r="G419" s="459">
        <v>7.6693782179432777</v>
      </c>
      <c r="H419" s="459">
        <v>7.1580863367470586</v>
      </c>
      <c r="I419" s="459">
        <v>252.06689742973572</v>
      </c>
      <c r="J419" s="752">
        <v>549.00680317319814</v>
      </c>
    </row>
    <row r="420" spans="1:10" x14ac:dyDescent="0.25">
      <c r="A420" s="760" t="s">
        <v>570</v>
      </c>
      <c r="B420" s="459">
        <v>647.80681347560881</v>
      </c>
      <c r="C420" s="459">
        <v>647.80681347560881</v>
      </c>
      <c r="D420" s="459">
        <v>0</v>
      </c>
      <c r="E420" s="459">
        <v>68.001820199097054</v>
      </c>
      <c r="F420" s="459">
        <v>0</v>
      </c>
      <c r="G420" s="459">
        <v>3.0677512871773112</v>
      </c>
      <c r="H420" s="459">
        <v>18.406507723063864</v>
      </c>
      <c r="I420" s="459">
        <v>258.71369188528661</v>
      </c>
      <c r="J420" s="752">
        <v>588.79270904112582</v>
      </c>
    </row>
    <row r="421" spans="1:10" x14ac:dyDescent="0.25">
      <c r="A421" s="760" t="s">
        <v>571</v>
      </c>
      <c r="B421" s="459">
        <v>740.86193585332057</v>
      </c>
      <c r="C421" s="459">
        <v>740.86193585332057</v>
      </c>
      <c r="D421" s="459">
        <v>0</v>
      </c>
      <c r="E421" s="459">
        <v>74.648614654647901</v>
      </c>
      <c r="F421" s="459">
        <v>0</v>
      </c>
      <c r="G421" s="459">
        <v>7.6693782179432777</v>
      </c>
      <c r="H421" s="459">
        <v>39.880766733305045</v>
      </c>
      <c r="I421" s="459">
        <v>287.3460372322748</v>
      </c>
      <c r="J421" s="752">
        <v>677.86769130074254</v>
      </c>
    </row>
    <row r="422" spans="1:10" x14ac:dyDescent="0.25">
      <c r="A422" s="760" t="s">
        <v>572</v>
      </c>
      <c r="B422" s="459">
        <v>812.44279922079124</v>
      </c>
      <c r="C422" s="459">
        <v>812.44279922079124</v>
      </c>
      <c r="D422" s="459">
        <v>0</v>
      </c>
      <c r="E422" s="459">
        <v>70.046987723881941</v>
      </c>
      <c r="F422" s="459">
        <v>0</v>
      </c>
      <c r="G422" s="459">
        <v>1.022583762392437</v>
      </c>
      <c r="H422" s="459">
        <v>55.219523169191596</v>
      </c>
      <c r="I422" s="459">
        <v>289.90249663825591</v>
      </c>
      <c r="J422" s="752">
        <v>748.37170414234822</v>
      </c>
    </row>
    <row r="423" spans="1:10" x14ac:dyDescent="0.25">
      <c r="A423" s="760" t="s">
        <v>573</v>
      </c>
      <c r="B423" s="459">
        <v>905.4979215985029</v>
      </c>
      <c r="C423" s="459">
        <v>905.4979215985029</v>
      </c>
      <c r="D423" s="459">
        <v>0</v>
      </c>
      <c r="E423" s="459">
        <v>71.069571486274384</v>
      </c>
      <c r="F423" s="459">
        <v>0</v>
      </c>
      <c r="G423" s="459">
        <v>0.51129188119621849</v>
      </c>
      <c r="H423" s="459">
        <v>79.250241585413875</v>
      </c>
      <c r="I423" s="459">
        <v>236.72814099384917</v>
      </c>
      <c r="J423" s="752">
        <v>840.94528001406331</v>
      </c>
    </row>
    <row r="424" spans="1:10" x14ac:dyDescent="0.25">
      <c r="A424" s="760" t="s">
        <v>574</v>
      </c>
      <c r="B424" s="459">
        <v>998.04175209501852</v>
      </c>
      <c r="C424" s="459">
        <v>998.04175209501852</v>
      </c>
      <c r="D424" s="459">
        <v>0</v>
      </c>
      <c r="E424" s="459">
        <v>71.580863367470585</v>
      </c>
      <c r="F424" s="459">
        <v>0</v>
      </c>
      <c r="G424" s="459">
        <v>0.51129188119621849</v>
      </c>
      <c r="H424" s="459">
        <v>95.100289902496641</v>
      </c>
      <c r="I424" s="459">
        <v>120.66488396230757</v>
      </c>
      <c r="J424" s="752">
        <v>932.84781672739132</v>
      </c>
    </row>
    <row r="425" spans="1:10" x14ac:dyDescent="0.25">
      <c r="A425" s="760" t="s">
        <v>575</v>
      </c>
      <c r="B425" s="459">
        <v>1096.2097932846925</v>
      </c>
      <c r="C425" s="459">
        <v>1096.2097932846925</v>
      </c>
      <c r="D425" s="459">
        <v>0</v>
      </c>
      <c r="E425" s="459">
        <v>69.024403961489497</v>
      </c>
      <c r="F425" s="459">
        <v>0</v>
      </c>
      <c r="G425" s="459">
        <v>0.51129188119621849</v>
      </c>
      <c r="H425" s="459">
        <v>100.21320871445883</v>
      </c>
      <c r="I425" s="459">
        <v>202.98287683489875</v>
      </c>
      <c r="J425" s="752">
        <v>1026.4396134403141</v>
      </c>
    </row>
    <row r="426" spans="1:10" x14ac:dyDescent="0.25">
      <c r="A426" s="760" t="s">
        <v>576</v>
      </c>
      <c r="B426" s="459">
        <v>1197.4455857615437</v>
      </c>
      <c r="C426" s="459">
        <v>1197.4455857615437</v>
      </c>
      <c r="D426" s="459">
        <v>0</v>
      </c>
      <c r="E426" s="459">
        <v>64.934068911919752</v>
      </c>
      <c r="F426" s="459">
        <v>0</v>
      </c>
      <c r="G426" s="459">
        <v>1.5338756435886556</v>
      </c>
      <c r="H426" s="459">
        <v>93.566414258907997</v>
      </c>
      <c r="I426" s="459">
        <v>202.98287683489875</v>
      </c>
      <c r="J426" s="752">
        <v>1125.0169918276779</v>
      </c>
    </row>
    <row r="427" spans="1:10" x14ac:dyDescent="0.25">
      <c r="A427" s="760" t="s">
        <v>577</v>
      </c>
      <c r="B427" s="459">
        <v>1262.3796546734634</v>
      </c>
      <c r="C427" s="459">
        <v>1262.3796546734634</v>
      </c>
      <c r="D427" s="459">
        <v>0</v>
      </c>
      <c r="E427" s="459">
        <v>60.332441981153785</v>
      </c>
      <c r="F427" s="459">
        <v>0</v>
      </c>
      <c r="G427" s="459">
        <v>1.022583762392437</v>
      </c>
      <c r="H427" s="459">
        <v>124.75521901187732</v>
      </c>
      <c r="I427" s="459">
        <v>218.3216332707853</v>
      </c>
      <c r="J427" s="752">
        <v>1190.4300617417896</v>
      </c>
    </row>
    <row r="428" spans="1:10" x14ac:dyDescent="0.25">
      <c r="A428" s="760" t="s">
        <v>578</v>
      </c>
      <c r="B428" s="459">
        <v>1320.6669291298324</v>
      </c>
      <c r="C428" s="459">
        <v>1320.6669291298324</v>
      </c>
      <c r="D428" s="459">
        <v>0</v>
      </c>
      <c r="E428" s="459">
        <v>55.219523169191596</v>
      </c>
      <c r="F428" s="459">
        <v>0</v>
      </c>
      <c r="G428" s="459">
        <v>1.022583762392437</v>
      </c>
      <c r="H428" s="459">
        <v>125.26651089307353</v>
      </c>
      <c r="I428" s="459">
        <v>243.37493544940003</v>
      </c>
      <c r="J428" s="752">
        <v>1253.4197083567828</v>
      </c>
    </row>
    <row r="429" spans="1:10" x14ac:dyDescent="0.25">
      <c r="A429" s="760" t="s">
        <v>579</v>
      </c>
      <c r="B429" s="459">
        <v>1378.4429117050049</v>
      </c>
      <c r="C429" s="459">
        <v>1378.4429117050049</v>
      </c>
      <c r="D429" s="459">
        <v>0</v>
      </c>
      <c r="E429" s="459">
        <v>51.129188119621851</v>
      </c>
      <c r="F429" s="459">
        <v>0</v>
      </c>
      <c r="G429" s="459">
        <v>1.022583762392437</v>
      </c>
      <c r="H429" s="459">
        <v>103.79225188283236</v>
      </c>
      <c r="I429" s="459">
        <v>252.06689742973572</v>
      </c>
      <c r="J429" s="752">
        <v>1310.8502304234501</v>
      </c>
    </row>
    <row r="430" spans="1:10" x14ac:dyDescent="0.25">
      <c r="A430" s="760" t="s">
        <v>580</v>
      </c>
      <c r="B430" s="459">
        <v>1417.812386557114</v>
      </c>
      <c r="C430" s="459">
        <v>1417.812386557114</v>
      </c>
      <c r="D430" s="459">
        <v>0</v>
      </c>
      <c r="E430" s="459">
        <v>49.595312476033193</v>
      </c>
      <c r="F430" s="459">
        <v>0</v>
      </c>
      <c r="G430" s="459">
        <v>1.022583762392437</v>
      </c>
      <c r="H430" s="459">
        <v>112.48421386316807</v>
      </c>
      <c r="I430" s="459">
        <v>243.3749354494</v>
      </c>
      <c r="J430" s="752">
        <v>1352.4937031628633</v>
      </c>
    </row>
    <row r="431" spans="1:10" x14ac:dyDescent="0.25">
      <c r="A431" s="760" t="s">
        <v>581</v>
      </c>
      <c r="B431" s="459">
        <v>1452.0689425972605</v>
      </c>
      <c r="C431" s="459">
        <v>1452.0689425972605</v>
      </c>
      <c r="D431" s="459">
        <v>0</v>
      </c>
      <c r="E431" s="459">
        <v>48.061436832444535</v>
      </c>
      <c r="F431" s="459">
        <v>0</v>
      </c>
      <c r="G431" s="459">
        <v>0.51129188119621849</v>
      </c>
      <c r="H431" s="459">
        <v>138.56009980417522</v>
      </c>
      <c r="I431" s="459">
        <v>239.28460039983028</v>
      </c>
      <c r="J431" s="752">
        <v>1391.7117938114516</v>
      </c>
    </row>
    <row r="432" spans="1:10" x14ac:dyDescent="0.25">
      <c r="A432" s="760" t="s">
        <v>582</v>
      </c>
      <c r="B432" s="459">
        <v>1531.3191841826745</v>
      </c>
      <c r="C432" s="459">
        <v>1531.3191841826745</v>
      </c>
      <c r="D432" s="459">
        <v>0</v>
      </c>
      <c r="E432" s="459">
        <v>43.459809901678568</v>
      </c>
      <c r="F432" s="459">
        <v>0</v>
      </c>
      <c r="G432" s="459">
        <v>0.51129188119621849</v>
      </c>
      <c r="H432" s="459">
        <v>124.24392713068109</v>
      </c>
      <c r="I432" s="459">
        <v>285.81216158868614</v>
      </c>
      <c r="J432" s="752">
        <v>1450.8382829508262</v>
      </c>
    </row>
    <row r="433" spans="1:10" x14ac:dyDescent="0.25">
      <c r="A433" s="760" t="s">
        <v>583</v>
      </c>
      <c r="B433" s="459">
        <v>1559.9515295296626</v>
      </c>
      <c r="C433" s="459">
        <v>1559.9515295296626</v>
      </c>
      <c r="D433" s="459">
        <v>0</v>
      </c>
      <c r="E433" s="459">
        <v>43.97110178287479</v>
      </c>
      <c r="F433" s="459">
        <v>0</v>
      </c>
      <c r="G433" s="459">
        <v>0.51129188119621849</v>
      </c>
      <c r="H433" s="459">
        <v>141.62785109135254</v>
      </c>
      <c r="I433" s="459">
        <v>279.16536713313531</v>
      </c>
      <c r="J433" s="752">
        <v>1481.3060297957468</v>
      </c>
    </row>
    <row r="434" spans="1:10" x14ac:dyDescent="0.25">
      <c r="A434" s="760" t="s">
        <v>584</v>
      </c>
      <c r="B434" s="459">
        <v>1560.9741132920551</v>
      </c>
      <c r="C434" s="459">
        <v>1560.9741132920551</v>
      </c>
      <c r="D434" s="459">
        <v>0</v>
      </c>
      <c r="E434" s="459">
        <v>36.301723564931514</v>
      </c>
      <c r="F434" s="459">
        <v>0</v>
      </c>
      <c r="G434" s="459">
        <v>0.51129188119621849</v>
      </c>
      <c r="H434" s="459">
        <v>142.65043485374497</v>
      </c>
      <c r="I434" s="459">
        <v>268.9395295092109</v>
      </c>
      <c r="J434" s="752">
        <v>1478.8856097515745</v>
      </c>
    </row>
    <row r="435" spans="1:10" x14ac:dyDescent="0.25">
      <c r="A435" s="760" t="s">
        <v>585</v>
      </c>
      <c r="B435" s="459">
        <v>1566.5983239852135</v>
      </c>
      <c r="C435" s="459">
        <v>1566.5983239852135</v>
      </c>
      <c r="D435" s="459">
        <v>0</v>
      </c>
      <c r="E435" s="459">
        <v>41.925934258089917</v>
      </c>
      <c r="F435" s="459">
        <v>0</v>
      </c>
      <c r="G435" s="459">
        <v>0.51129188119621849</v>
      </c>
      <c r="H435" s="459">
        <v>102.25837623924369</v>
      </c>
      <c r="I435" s="459">
        <v>294.50412356902183</v>
      </c>
      <c r="J435" s="752">
        <v>1464.1475289425186</v>
      </c>
    </row>
    <row r="436" spans="1:10" x14ac:dyDescent="0.25">
      <c r="A436" s="760" t="s">
        <v>586</v>
      </c>
      <c r="B436" s="459">
        <v>1559.9515295296626</v>
      </c>
      <c r="C436" s="459">
        <v>1559.9515295296626</v>
      </c>
      <c r="D436" s="459">
        <v>0</v>
      </c>
      <c r="E436" s="459">
        <v>40.903350495697481</v>
      </c>
      <c r="F436" s="459">
        <v>0</v>
      </c>
      <c r="G436" s="459">
        <v>1.022583762392437</v>
      </c>
      <c r="H436" s="459">
        <v>88.453495446945794</v>
      </c>
      <c r="I436" s="459">
        <v>293.99283168782563</v>
      </c>
      <c r="J436" s="752">
        <v>1451.7159439002887</v>
      </c>
    </row>
    <row r="437" spans="1:10" ht="14.4" x14ac:dyDescent="0.25">
      <c r="A437" s="759" t="s">
        <v>679</v>
      </c>
      <c r="B437" s="459">
        <v>1611.0807176492845</v>
      </c>
      <c r="C437" s="459">
        <v>1611.0807176492845</v>
      </c>
      <c r="D437" s="459">
        <v>0</v>
      </c>
      <c r="E437" s="459">
        <v>37.32430732732395</v>
      </c>
      <c r="F437" s="459">
        <v>0</v>
      </c>
      <c r="G437" s="459">
        <v>1.5338756435886556</v>
      </c>
      <c r="H437" s="459">
        <v>106.86000317000966</v>
      </c>
      <c r="I437" s="459">
        <v>280.69924277672391</v>
      </c>
      <c r="J437" s="752">
        <v>1493.4395012563214</v>
      </c>
    </row>
    <row r="438" spans="1:10" ht="14.4" x14ac:dyDescent="0.25">
      <c r="A438" s="759" t="s">
        <v>680</v>
      </c>
      <c r="B438" s="459">
        <v>1601.8774637877525</v>
      </c>
      <c r="C438" s="459">
        <v>1601.8774637877525</v>
      </c>
      <c r="D438" s="459">
        <v>0</v>
      </c>
      <c r="E438" s="459">
        <v>37.32430732732395</v>
      </c>
      <c r="F438" s="459">
        <v>0</v>
      </c>
      <c r="G438" s="459">
        <v>1.5338756435886556</v>
      </c>
      <c r="H438" s="459">
        <v>104.30354376402857</v>
      </c>
      <c r="I438" s="459">
        <v>280.69924277672391</v>
      </c>
      <c r="J438" s="752">
        <v>1484.9082695766597</v>
      </c>
    </row>
    <row r="439" spans="1:10" x14ac:dyDescent="0.25">
      <c r="A439" s="760" t="s">
        <v>588</v>
      </c>
      <c r="B439" s="459">
        <v>1648.9163168578045</v>
      </c>
      <c r="C439" s="459">
        <v>1648.9163168578045</v>
      </c>
      <c r="D439" s="459">
        <v>0</v>
      </c>
      <c r="E439" s="459">
        <v>34.256556040146641</v>
      </c>
      <c r="F439" s="459">
        <v>0</v>
      </c>
      <c r="G439" s="459">
        <v>2.045167524784874</v>
      </c>
      <c r="H439" s="459">
        <v>72.603447129863028</v>
      </c>
      <c r="I439" s="459">
        <v>283.76699406390122</v>
      </c>
      <c r="J439" s="752">
        <v>1520.4013517946576</v>
      </c>
    </row>
    <row r="440" spans="1:10" x14ac:dyDescent="0.25">
      <c r="A440" s="760" t="s">
        <v>589</v>
      </c>
      <c r="B440" s="459">
        <v>1686.7519160663248</v>
      </c>
      <c r="C440" s="459">
        <v>1686.7519160663248</v>
      </c>
      <c r="D440" s="459">
        <v>0</v>
      </c>
      <c r="E440" s="459">
        <v>31.188804752969325</v>
      </c>
      <c r="F440" s="459">
        <v>0</v>
      </c>
      <c r="G440" s="459">
        <v>0.51129188119621849</v>
      </c>
      <c r="H440" s="459">
        <v>99.190624952066386</v>
      </c>
      <c r="I440" s="459">
        <v>140.60526732896008</v>
      </c>
      <c r="J440" s="752">
        <v>1557.1948608393518</v>
      </c>
    </row>
    <row r="441" spans="1:10" x14ac:dyDescent="0.25">
      <c r="A441" s="760" t="s">
        <v>590</v>
      </c>
      <c r="B441" s="459">
        <v>1751.1746930970485</v>
      </c>
      <c r="C441" s="459">
        <v>1751.1746930970485</v>
      </c>
      <c r="D441" s="459">
        <v>0</v>
      </c>
      <c r="E441" s="459">
        <v>27.609761584595798</v>
      </c>
      <c r="F441" s="459">
        <v>25.053302178614707</v>
      </c>
      <c r="G441" s="459">
        <v>1.022583762392437</v>
      </c>
      <c r="H441" s="459">
        <v>134.98105663580168</v>
      </c>
      <c r="I441" s="459">
        <v>321.60259327242142</v>
      </c>
      <c r="J441" s="752">
        <v>1617.0515835986275</v>
      </c>
    </row>
    <row r="442" spans="1:10" x14ac:dyDescent="0.25">
      <c r="A442" s="760" t="s">
        <v>591</v>
      </c>
      <c r="B442" s="459">
        <v>1705.1584237893887</v>
      </c>
      <c r="C442" s="459">
        <v>1705.1584237893887</v>
      </c>
      <c r="D442" s="459">
        <v>0</v>
      </c>
      <c r="E442" s="459">
        <v>24.542010297418486</v>
      </c>
      <c r="F442" s="459">
        <v>26.075885941007144</v>
      </c>
      <c r="G442" s="459">
        <v>0.51129188119621849</v>
      </c>
      <c r="H442" s="459">
        <v>221.38938455796261</v>
      </c>
      <c r="I442" s="459">
        <v>489.81762218597731</v>
      </c>
      <c r="J442" s="752">
        <v>1574.3038611541194</v>
      </c>
    </row>
    <row r="443" spans="1:10" x14ac:dyDescent="0.25">
      <c r="A443" s="760" t="s">
        <v>592</v>
      </c>
      <c r="B443" s="459">
        <v>1681.1277053731665</v>
      </c>
      <c r="C443" s="459">
        <v>1681.1277053731665</v>
      </c>
      <c r="D443" s="459">
        <v>0</v>
      </c>
      <c r="E443" s="459">
        <v>22.496842772633613</v>
      </c>
      <c r="F443" s="459">
        <v>0</v>
      </c>
      <c r="G443" s="459">
        <v>1.022583762392437</v>
      </c>
      <c r="H443" s="459">
        <v>287.857329113471</v>
      </c>
      <c r="I443" s="459">
        <v>328.24938772797225</v>
      </c>
      <c r="J443" s="752">
        <v>1552.7035913339366</v>
      </c>
    </row>
    <row r="444" spans="1:10" x14ac:dyDescent="0.25">
      <c r="A444" s="760" t="s">
        <v>593</v>
      </c>
      <c r="B444" s="459">
        <v>1683.6841647791475</v>
      </c>
      <c r="C444" s="459">
        <v>1683.6841647791475</v>
      </c>
      <c r="D444" s="459">
        <v>0</v>
      </c>
      <c r="E444" s="459">
        <v>11.759713267513025</v>
      </c>
      <c r="F444" s="459">
        <v>0.51129188119621849</v>
      </c>
      <c r="G444" s="459">
        <v>0.51129188119621849</v>
      </c>
      <c r="H444" s="459">
        <v>378.86728396639791</v>
      </c>
      <c r="I444" s="459">
        <v>308.30900436131975</v>
      </c>
      <c r="J444" s="752">
        <v>1563.2512857267582</v>
      </c>
    </row>
    <row r="445" spans="1:10" x14ac:dyDescent="0.25">
      <c r="A445" s="760" t="s">
        <v>594</v>
      </c>
      <c r="B445" s="459">
        <v>1727.6552665620222</v>
      </c>
      <c r="C445" s="459">
        <v>1727.6552665620222</v>
      </c>
      <c r="D445" s="459">
        <v>0</v>
      </c>
      <c r="E445" s="459">
        <v>10.22583762392437</v>
      </c>
      <c r="F445" s="459">
        <v>16.87263207947521</v>
      </c>
      <c r="G445" s="459">
        <v>1.5338756435886556</v>
      </c>
      <c r="H445" s="459">
        <v>447.8916879278874</v>
      </c>
      <c r="I445" s="459">
        <v>292.45895604423697</v>
      </c>
      <c r="J445" s="752">
        <v>1610.9184501532191</v>
      </c>
    </row>
    <row r="446" spans="1:10" x14ac:dyDescent="0.25">
      <c r="A446" s="760" t="s">
        <v>595</v>
      </c>
      <c r="B446" s="459">
        <v>1847.8088586431336</v>
      </c>
      <c r="C446" s="459">
        <v>1847.8088586431336</v>
      </c>
      <c r="D446" s="459">
        <v>0</v>
      </c>
      <c r="E446" s="459">
        <v>15.850048317082774</v>
      </c>
      <c r="F446" s="459">
        <v>1.022583762392437</v>
      </c>
      <c r="G446" s="459">
        <v>1.5338756435886556</v>
      </c>
      <c r="H446" s="459">
        <v>546.05972911756135</v>
      </c>
      <c r="I446" s="459">
        <v>319.0461338664403</v>
      </c>
      <c r="J446" s="752">
        <v>1727.7557503313592</v>
      </c>
    </row>
    <row r="447" spans="1:10" x14ac:dyDescent="0.25">
      <c r="A447" s="760" t="s">
        <v>598</v>
      </c>
      <c r="B447" s="459">
        <v>952</v>
      </c>
      <c r="C447" s="459">
        <v>952</v>
      </c>
      <c r="D447" s="459">
        <v>0</v>
      </c>
      <c r="E447" s="459">
        <v>8</v>
      </c>
      <c r="F447" s="776" t="s">
        <v>635</v>
      </c>
      <c r="G447" s="459">
        <v>2</v>
      </c>
      <c r="H447" s="459">
        <v>649</v>
      </c>
      <c r="I447" s="459">
        <v>315</v>
      </c>
      <c r="J447" s="752">
        <v>892.19693185471056</v>
      </c>
    </row>
    <row r="448" spans="1:10" x14ac:dyDescent="0.25">
      <c r="A448" s="760" t="s">
        <v>599</v>
      </c>
      <c r="B448" s="459">
        <v>931</v>
      </c>
      <c r="C448" s="459">
        <v>931</v>
      </c>
      <c r="D448" s="459">
        <v>0</v>
      </c>
      <c r="E448" s="459">
        <v>12</v>
      </c>
      <c r="F448" s="459">
        <v>1</v>
      </c>
      <c r="G448" s="459">
        <v>1</v>
      </c>
      <c r="H448" s="459">
        <v>735</v>
      </c>
      <c r="I448" s="459">
        <v>339</v>
      </c>
      <c r="J448" s="752">
        <v>874.111101304876</v>
      </c>
    </row>
    <row r="449" spans="1:10" x14ac:dyDescent="0.25">
      <c r="A449" s="760" t="s">
        <v>600</v>
      </c>
      <c r="B449" s="459">
        <v>913</v>
      </c>
      <c r="C449" s="459">
        <v>913</v>
      </c>
      <c r="D449" s="459">
        <v>0</v>
      </c>
      <c r="E449" s="459">
        <v>15</v>
      </c>
      <c r="F449" s="459">
        <v>1</v>
      </c>
      <c r="G449" s="459">
        <v>1</v>
      </c>
      <c r="H449" s="459">
        <v>838</v>
      </c>
      <c r="I449" s="459">
        <v>296</v>
      </c>
      <c r="J449" s="752">
        <v>859.0871281837035</v>
      </c>
    </row>
    <row r="450" spans="1:10" x14ac:dyDescent="0.25">
      <c r="A450" s="760" t="s">
        <v>601</v>
      </c>
      <c r="B450" s="459">
        <v>892</v>
      </c>
      <c r="C450" s="459">
        <v>892</v>
      </c>
      <c r="D450" s="459">
        <v>0</v>
      </c>
      <c r="E450" s="459">
        <v>12</v>
      </c>
      <c r="F450" s="459">
        <v>1</v>
      </c>
      <c r="G450" s="459">
        <v>4</v>
      </c>
      <c r="H450" s="459">
        <v>979</v>
      </c>
      <c r="I450" s="459">
        <v>309</v>
      </c>
      <c r="J450" s="752">
        <v>842.44247874532732</v>
      </c>
    </row>
    <row r="451" spans="1:10" x14ac:dyDescent="0.25">
      <c r="A451" s="759">
        <v>38717</v>
      </c>
      <c r="B451" s="459">
        <v>889</v>
      </c>
      <c r="C451" s="459">
        <v>889</v>
      </c>
      <c r="D451" s="459">
        <v>0</v>
      </c>
      <c r="E451" s="459">
        <v>13</v>
      </c>
      <c r="F451" s="459">
        <v>1</v>
      </c>
      <c r="G451" s="459">
        <v>5</v>
      </c>
      <c r="H451" s="459">
        <v>1027</v>
      </c>
      <c r="I451" s="459">
        <v>281</v>
      </c>
      <c r="J451" s="752">
        <v>844.6732378253987</v>
      </c>
    </row>
    <row r="452" spans="1:10" x14ac:dyDescent="0.25">
      <c r="A452" s="759">
        <v>39082</v>
      </c>
      <c r="B452" s="459">
        <v>960.18600000000004</v>
      </c>
      <c r="C452" s="459">
        <v>960.18600000000004</v>
      </c>
      <c r="D452" s="459">
        <v>0</v>
      </c>
      <c r="E452" s="459">
        <v>13.218999999999999</v>
      </c>
      <c r="F452" s="459">
        <v>1.665</v>
      </c>
      <c r="G452" s="459">
        <v>15.577999999999999</v>
      </c>
      <c r="H452" s="459">
        <v>1060.415</v>
      </c>
      <c r="I452" s="459">
        <v>307.16000000000003</v>
      </c>
      <c r="J452" s="752">
        <v>917.18646419000004</v>
      </c>
    </row>
    <row r="453" spans="1:10" x14ac:dyDescent="0.25">
      <c r="A453" s="759">
        <v>39447</v>
      </c>
      <c r="B453" s="459">
        <v>955.78800000000001</v>
      </c>
      <c r="C453" s="459">
        <v>955.78800000000001</v>
      </c>
      <c r="D453" s="459">
        <v>0</v>
      </c>
      <c r="E453" s="459">
        <v>14.025</v>
      </c>
      <c r="F453" s="459">
        <v>1.524</v>
      </c>
      <c r="G453" s="459">
        <v>3.7970000000000002</v>
      </c>
      <c r="H453" s="459">
        <v>1159.24</v>
      </c>
      <c r="I453" s="459">
        <v>548.44799999999998</v>
      </c>
      <c r="J453" s="752">
        <v>919.38495279000006</v>
      </c>
    </row>
    <row r="454" spans="1:10" x14ac:dyDescent="0.25">
      <c r="A454" s="759">
        <v>39813</v>
      </c>
      <c r="B454" s="459">
        <v>1032.346</v>
      </c>
      <c r="C454" s="459">
        <v>1032.346</v>
      </c>
      <c r="D454" s="459">
        <v>0</v>
      </c>
      <c r="E454" s="459">
        <v>13.65</v>
      </c>
      <c r="F454" s="459">
        <v>26.486000000000001</v>
      </c>
      <c r="G454" s="459">
        <v>4.6660000000000004</v>
      </c>
      <c r="H454" s="459">
        <v>1239.93</v>
      </c>
      <c r="I454" s="459">
        <v>310.91699999999997</v>
      </c>
      <c r="J454" s="752">
        <v>998.64666818000001</v>
      </c>
    </row>
    <row r="455" spans="1:10" x14ac:dyDescent="0.25">
      <c r="A455" s="759">
        <v>40178</v>
      </c>
      <c r="B455" s="459">
        <v>992.06399999999996</v>
      </c>
      <c r="C455" s="459">
        <v>992.06399999999996</v>
      </c>
      <c r="D455" s="459">
        <v>0</v>
      </c>
      <c r="E455" s="459">
        <v>13.804</v>
      </c>
      <c r="F455" s="459">
        <v>1.8169999999999999</v>
      </c>
      <c r="G455" s="459">
        <v>2.895</v>
      </c>
      <c r="H455" s="459">
        <v>1384.703</v>
      </c>
      <c r="I455" s="459">
        <v>291.15100000000001</v>
      </c>
      <c r="J455" s="752">
        <v>967.36617421000005</v>
      </c>
    </row>
    <row r="456" spans="1:10" ht="24.9" customHeight="1" x14ac:dyDescent="0.25">
      <c r="A456" s="784"/>
      <c r="B456" s="423" t="s">
        <v>251</v>
      </c>
      <c r="C456" s="423"/>
      <c r="D456" s="423"/>
      <c r="E456" s="423"/>
      <c r="F456" s="423"/>
      <c r="G456" s="423"/>
      <c r="H456" s="423"/>
      <c r="I456" s="423"/>
      <c r="J456" s="423"/>
    </row>
    <row r="457" spans="1:10" x14ac:dyDescent="0.25">
      <c r="A457" s="760" t="s">
        <v>586</v>
      </c>
      <c r="B457" s="459">
        <v>1780.3183303252326</v>
      </c>
      <c r="C457" s="459">
        <v>1780.3183303252326</v>
      </c>
      <c r="D457" s="459">
        <v>0</v>
      </c>
      <c r="E457" s="459">
        <v>65.445360793115967</v>
      </c>
      <c r="F457" s="459">
        <v>103.79225188283236</v>
      </c>
      <c r="G457" s="459">
        <v>0</v>
      </c>
      <c r="H457" s="459">
        <v>78.227657823021431</v>
      </c>
      <c r="I457" s="459">
        <v>267.9169457468185</v>
      </c>
      <c r="J457" s="752">
        <v>376.91737359387486</v>
      </c>
    </row>
    <row r="458" spans="1:10" ht="14.4" x14ac:dyDescent="0.25">
      <c r="A458" s="759" t="s">
        <v>679</v>
      </c>
      <c r="B458" s="459">
        <v>2237.9245639958485</v>
      </c>
      <c r="C458" s="459">
        <v>2237.9245639958485</v>
      </c>
      <c r="D458" s="459">
        <v>0</v>
      </c>
      <c r="E458" s="459">
        <v>100.21320871445883</v>
      </c>
      <c r="F458" s="459">
        <v>7.6693782179432777</v>
      </c>
      <c r="G458" s="459">
        <v>1.022583762392437</v>
      </c>
      <c r="H458" s="459">
        <v>195.82479049815169</v>
      </c>
      <c r="I458" s="459">
        <v>1511.378800816022</v>
      </c>
      <c r="J458" s="752">
        <v>479.87626665891474</v>
      </c>
    </row>
    <row r="459" spans="1:10" ht="14.4" x14ac:dyDescent="0.25">
      <c r="A459" s="759" t="s">
        <v>680</v>
      </c>
      <c r="B459" s="459">
        <v>2230.2551857779054</v>
      </c>
      <c r="C459" s="459">
        <v>2230.2551857779054</v>
      </c>
      <c r="D459" s="459">
        <v>0</v>
      </c>
      <c r="E459" s="459">
        <v>76.693782179432773</v>
      </c>
      <c r="F459" s="459">
        <v>7.6693782179432777</v>
      </c>
      <c r="G459" s="459">
        <v>1.022583762392437</v>
      </c>
      <c r="H459" s="459">
        <v>157.47789940843529</v>
      </c>
      <c r="I459" s="459">
        <v>1511.378800816022</v>
      </c>
      <c r="J459" s="752">
        <v>478.23172839072112</v>
      </c>
    </row>
    <row r="460" spans="1:10" x14ac:dyDescent="0.25">
      <c r="A460" s="760" t="s">
        <v>588</v>
      </c>
      <c r="B460" s="459">
        <v>3650.6240317409997</v>
      </c>
      <c r="C460" s="459">
        <v>3650.6240317409997</v>
      </c>
      <c r="D460" s="459">
        <v>0</v>
      </c>
      <c r="E460" s="459">
        <v>51.129188119621851</v>
      </c>
      <c r="F460" s="459">
        <v>16.87263207947521</v>
      </c>
      <c r="G460" s="459">
        <v>1.022583762392437</v>
      </c>
      <c r="H460" s="459">
        <v>81.295409110198747</v>
      </c>
      <c r="I460" s="459">
        <v>2023.6932657746327</v>
      </c>
      <c r="J460" s="752">
        <v>789.47501138401367</v>
      </c>
    </row>
    <row r="461" spans="1:10" x14ac:dyDescent="0.25">
      <c r="A461" s="760" t="s">
        <v>589</v>
      </c>
      <c r="B461" s="459">
        <v>4918.6278971076217</v>
      </c>
      <c r="C461" s="459">
        <v>4918.6278971076217</v>
      </c>
      <c r="D461" s="459">
        <v>0</v>
      </c>
      <c r="E461" s="459">
        <v>56.753398812780247</v>
      </c>
      <c r="F461" s="459">
        <v>75.67119841704033</v>
      </c>
      <c r="G461" s="459">
        <v>1.022583762392437</v>
      </c>
      <c r="H461" s="459">
        <v>301.15091802457266</v>
      </c>
      <c r="I461" s="459">
        <v>1819.6878051773417</v>
      </c>
      <c r="J461" s="752">
        <v>1070.2331685775489</v>
      </c>
    </row>
    <row r="462" spans="1:10" x14ac:dyDescent="0.25">
      <c r="A462" s="760" t="s">
        <v>590</v>
      </c>
      <c r="B462" s="459">
        <v>5413.0471462243659</v>
      </c>
      <c r="C462" s="459">
        <v>5413.0471462243659</v>
      </c>
      <c r="D462" s="459">
        <v>0</v>
      </c>
      <c r="E462" s="459">
        <v>78.738949704217646</v>
      </c>
      <c r="F462" s="459">
        <v>69.024403961489497</v>
      </c>
      <c r="G462" s="459">
        <v>3.0677512871773112</v>
      </c>
      <c r="H462" s="459">
        <v>144.69560237852983</v>
      </c>
      <c r="I462" s="459">
        <v>1755.2650281466183</v>
      </c>
      <c r="J462" s="752">
        <v>1183.0904874330495</v>
      </c>
    </row>
    <row r="463" spans="1:10" x14ac:dyDescent="0.25">
      <c r="A463" s="760" t="s">
        <v>591</v>
      </c>
      <c r="B463" s="459">
        <v>5745.3868690019071</v>
      </c>
      <c r="C463" s="459">
        <v>5745.3868690019071</v>
      </c>
      <c r="D463" s="459">
        <v>0</v>
      </c>
      <c r="E463" s="459">
        <v>61.355025743546221</v>
      </c>
      <c r="F463" s="459">
        <v>103.79225188283236</v>
      </c>
      <c r="G463" s="459">
        <v>5.1129188119621851</v>
      </c>
      <c r="H463" s="459">
        <v>121.17617584350378</v>
      </c>
      <c r="I463" s="459">
        <v>1507.7997576476484</v>
      </c>
      <c r="J463" s="752">
        <v>1260.7246251548443</v>
      </c>
    </row>
    <row r="464" spans="1:10" x14ac:dyDescent="0.25">
      <c r="A464" s="760" t="s">
        <v>592</v>
      </c>
      <c r="B464" s="459">
        <v>6220.3770266331949</v>
      </c>
      <c r="C464" s="459">
        <v>6220.3770266331949</v>
      </c>
      <c r="D464" s="459">
        <v>0</v>
      </c>
      <c r="E464" s="459">
        <v>51.129188119621844</v>
      </c>
      <c r="F464" s="459">
        <v>110.95033821957941</v>
      </c>
      <c r="G464" s="459">
        <v>25.564594059810926</v>
      </c>
      <c r="H464" s="459">
        <v>168.2150289135559</v>
      </c>
      <c r="I464" s="459">
        <v>1510.3562170536293</v>
      </c>
      <c r="J464" s="752">
        <v>1370.8384850449254</v>
      </c>
    </row>
    <row r="465" spans="1:10" x14ac:dyDescent="0.25">
      <c r="A465" s="760" t="s">
        <v>593</v>
      </c>
      <c r="B465" s="459">
        <v>6242.8738694058275</v>
      </c>
      <c r="C465" s="459">
        <v>6242.8738694058275</v>
      </c>
      <c r="D465" s="459">
        <v>0</v>
      </c>
      <c r="E465" s="459">
        <v>38.346891089716387</v>
      </c>
      <c r="F465" s="459">
        <v>134.98105663580171</v>
      </c>
      <c r="G465" s="459">
        <v>35.790431683735292</v>
      </c>
      <c r="H465" s="459">
        <v>119.64230019991513</v>
      </c>
      <c r="I465" s="459">
        <v>1458.7157370528112</v>
      </c>
      <c r="J465" s="752">
        <v>1385.0670359822589</v>
      </c>
    </row>
    <row r="466" spans="1:10" x14ac:dyDescent="0.25">
      <c r="A466" s="760" t="s">
        <v>594</v>
      </c>
      <c r="B466" s="459">
        <v>6103.8024777204564</v>
      </c>
      <c r="C466" s="459">
        <v>6103.8024777204564</v>
      </c>
      <c r="D466" s="459">
        <v>0</v>
      </c>
      <c r="E466" s="459">
        <v>44.482393664071012</v>
      </c>
      <c r="F466" s="459">
        <v>214.23129822121555</v>
      </c>
      <c r="G466" s="459">
        <v>179.97474218106893</v>
      </c>
      <c r="H466" s="459">
        <v>136.51493227939034</v>
      </c>
      <c r="I466" s="459">
        <v>1599.3210043817714</v>
      </c>
      <c r="J466" s="752">
        <v>1363.5695934962184</v>
      </c>
    </row>
    <row r="467" spans="1:10" x14ac:dyDescent="0.25">
      <c r="A467" s="760" t="s">
        <v>595</v>
      </c>
      <c r="B467" s="459">
        <v>6134.4799905922291</v>
      </c>
      <c r="C467" s="459">
        <v>6134.4799905922291</v>
      </c>
      <c r="D467" s="459">
        <v>0</v>
      </c>
      <c r="E467" s="459">
        <v>45.504977426463448</v>
      </c>
      <c r="F467" s="459">
        <v>175.88440713149916</v>
      </c>
      <c r="G467" s="459">
        <v>178.95215841867648</v>
      </c>
      <c r="H467" s="459">
        <v>95.611581783692856</v>
      </c>
      <c r="I467" s="459">
        <v>1455.136693884438</v>
      </c>
      <c r="J467" s="752">
        <v>1380.4187131319279</v>
      </c>
    </row>
    <row r="468" spans="1:10" x14ac:dyDescent="0.25">
      <c r="A468" s="760" t="s">
        <v>598</v>
      </c>
      <c r="B468" s="459">
        <v>6038</v>
      </c>
      <c r="C468" s="459">
        <v>6038</v>
      </c>
      <c r="D468" s="459">
        <v>0</v>
      </c>
      <c r="E468" s="459">
        <v>10</v>
      </c>
      <c r="F468" s="459">
        <v>156</v>
      </c>
      <c r="G468" s="459">
        <v>94</v>
      </c>
      <c r="H468" s="459">
        <v>95</v>
      </c>
      <c r="I468" s="459">
        <v>1391</v>
      </c>
      <c r="J468" s="752">
        <v>1370.4248339681969</v>
      </c>
    </row>
    <row r="469" spans="1:10" x14ac:dyDescent="0.25">
      <c r="A469" s="760" t="s">
        <v>599</v>
      </c>
      <c r="B469" s="459">
        <v>5835</v>
      </c>
      <c r="C469" s="459">
        <v>5835</v>
      </c>
      <c r="D469" s="459">
        <v>0</v>
      </c>
      <c r="E469" s="459">
        <v>12</v>
      </c>
      <c r="F469" s="459">
        <v>175</v>
      </c>
      <c r="G469" s="459">
        <v>100</v>
      </c>
      <c r="H469" s="459">
        <v>113</v>
      </c>
      <c r="I469" s="459">
        <v>1413</v>
      </c>
      <c r="J469" s="752">
        <v>1336.3527806443899</v>
      </c>
    </row>
    <row r="470" spans="1:10" x14ac:dyDescent="0.25">
      <c r="A470" s="760" t="s">
        <v>600</v>
      </c>
      <c r="B470" s="459">
        <v>5633</v>
      </c>
      <c r="C470" s="459">
        <v>5633</v>
      </c>
      <c r="D470" s="459">
        <v>0</v>
      </c>
      <c r="E470" s="459">
        <v>12</v>
      </c>
      <c r="F470" s="459">
        <v>198</v>
      </c>
      <c r="G470" s="459">
        <v>124</v>
      </c>
      <c r="H470" s="459">
        <v>220</v>
      </c>
      <c r="I470" s="459">
        <v>1482</v>
      </c>
      <c r="J470" s="752">
        <v>1299.651449770075</v>
      </c>
    </row>
    <row r="471" spans="1:10" x14ac:dyDescent="0.25">
      <c r="A471" s="760" t="s">
        <v>601</v>
      </c>
      <c r="B471" s="459">
        <v>5589</v>
      </c>
      <c r="C471" s="459">
        <v>5589</v>
      </c>
      <c r="D471" s="459">
        <v>0</v>
      </c>
      <c r="E471" s="459">
        <v>14</v>
      </c>
      <c r="F471" s="459">
        <v>140</v>
      </c>
      <c r="G471" s="459">
        <v>121</v>
      </c>
      <c r="H471" s="459">
        <v>111</v>
      </c>
      <c r="I471" s="459">
        <v>1214</v>
      </c>
      <c r="J471" s="752">
        <v>1297.7517014850655</v>
      </c>
    </row>
    <row r="472" spans="1:10" x14ac:dyDescent="0.25">
      <c r="A472" s="759">
        <v>38717</v>
      </c>
      <c r="B472" s="459">
        <v>5387</v>
      </c>
      <c r="C472" s="459">
        <v>5387</v>
      </c>
      <c r="D472" s="459">
        <v>0</v>
      </c>
      <c r="E472" s="459">
        <v>17</v>
      </c>
      <c r="F472" s="459">
        <v>123</v>
      </c>
      <c r="G472" s="459">
        <v>89</v>
      </c>
      <c r="H472" s="459">
        <v>120</v>
      </c>
      <c r="I472" s="459">
        <v>1333</v>
      </c>
      <c r="J472" s="752">
        <v>1257.5935351241415</v>
      </c>
    </row>
    <row r="473" spans="1:10" x14ac:dyDescent="0.25">
      <c r="A473" s="759">
        <v>39082</v>
      </c>
      <c r="B473" s="459">
        <v>4507.866</v>
      </c>
      <c r="C473" s="459">
        <v>4507.866</v>
      </c>
      <c r="D473" s="459">
        <v>0</v>
      </c>
      <c r="E473" s="459">
        <v>12.16</v>
      </c>
      <c r="F473" s="459">
        <v>117.71</v>
      </c>
      <c r="G473" s="459">
        <v>89.863</v>
      </c>
      <c r="H473" s="459">
        <v>141.41999999999999</v>
      </c>
      <c r="I473" s="459">
        <v>1263.452</v>
      </c>
      <c r="J473" s="752">
        <v>1057.7137499</v>
      </c>
    </row>
    <row r="474" spans="1:10" x14ac:dyDescent="0.25">
      <c r="A474" s="759">
        <v>39447</v>
      </c>
      <c r="B474" s="459">
        <v>4269.5519999999997</v>
      </c>
      <c r="C474" s="459">
        <v>4269.5519999999997</v>
      </c>
      <c r="D474" s="459">
        <v>0</v>
      </c>
      <c r="E474" s="459">
        <v>10.244999999999999</v>
      </c>
      <c r="F474" s="459">
        <v>109.229</v>
      </c>
      <c r="G474" s="459">
        <v>54.110999999999997</v>
      </c>
      <c r="H474" s="459">
        <v>112.158</v>
      </c>
      <c r="I474" s="459">
        <v>1083.5920000000001</v>
      </c>
      <c r="J474" s="752">
        <v>1008.3934536</v>
      </c>
    </row>
    <row r="475" spans="1:10" x14ac:dyDescent="0.25">
      <c r="A475" s="759">
        <v>39813</v>
      </c>
      <c r="B475" s="459">
        <v>3993.5079999999998</v>
      </c>
      <c r="C475" s="459">
        <v>3993.5079999999998</v>
      </c>
      <c r="D475" s="459">
        <v>0</v>
      </c>
      <c r="E475" s="459">
        <v>6.9589999999999996</v>
      </c>
      <c r="F475" s="459">
        <v>132.40700000000001</v>
      </c>
      <c r="G475" s="459">
        <v>26.481000000000002</v>
      </c>
      <c r="H475" s="459">
        <v>48.777000000000001</v>
      </c>
      <c r="I475" s="459">
        <v>1061.826</v>
      </c>
      <c r="J475" s="752">
        <v>949.67505173999996</v>
      </c>
    </row>
    <row r="476" spans="1:10" x14ac:dyDescent="0.25">
      <c r="A476" s="759">
        <v>40178</v>
      </c>
      <c r="B476" s="459">
        <v>3697.7719999999999</v>
      </c>
      <c r="C476" s="459">
        <v>3697.7719999999999</v>
      </c>
      <c r="D476" s="459">
        <v>0</v>
      </c>
      <c r="E476" s="459">
        <v>6.4820000000000002</v>
      </c>
      <c r="F476" s="459">
        <v>115.5</v>
      </c>
      <c r="G476" s="459">
        <v>18.507000000000001</v>
      </c>
      <c r="H476" s="459">
        <v>67.292000000000002</v>
      </c>
      <c r="I476" s="459">
        <v>1027.2249999999999</v>
      </c>
      <c r="J476" s="752">
        <v>885.18652662</v>
      </c>
    </row>
    <row r="477" spans="1:10" ht="24.9" customHeight="1" x14ac:dyDescent="0.25">
      <c r="A477" s="768"/>
      <c r="B477" s="769" t="s">
        <v>1</v>
      </c>
      <c r="C477" s="769"/>
      <c r="D477" s="769"/>
      <c r="E477" s="769"/>
      <c r="F477" s="769"/>
      <c r="G477" s="769"/>
      <c r="H477" s="769"/>
      <c r="I477" s="769"/>
      <c r="J477" s="800"/>
    </row>
    <row r="478" spans="1:10" x14ac:dyDescent="0.25">
      <c r="A478" s="760" t="s">
        <v>586</v>
      </c>
      <c r="B478" s="459">
        <v>619.68576000981682</v>
      </c>
      <c r="C478" s="459">
        <v>619.68576000981682</v>
      </c>
      <c r="D478" s="459">
        <v>0</v>
      </c>
      <c r="E478" s="459">
        <v>0.51129188119621849</v>
      </c>
      <c r="F478" s="459">
        <v>0</v>
      </c>
      <c r="G478" s="459">
        <v>0</v>
      </c>
      <c r="H478" s="459">
        <v>27.609761584595798</v>
      </c>
      <c r="I478" s="459">
        <v>78.227657823021431</v>
      </c>
      <c r="J478" s="752">
        <v>217.43771987603159</v>
      </c>
    </row>
    <row r="479" spans="1:10" ht="14.4" x14ac:dyDescent="0.25">
      <c r="A479" s="759" t="s">
        <v>679</v>
      </c>
      <c r="B479" s="459">
        <v>1532.3417679450667</v>
      </c>
      <c r="C479" s="459">
        <v>1532.3417679450667</v>
      </c>
      <c r="D479" s="459">
        <v>0</v>
      </c>
      <c r="E479" s="459">
        <v>2.045167524784874</v>
      </c>
      <c r="F479" s="459">
        <v>0</v>
      </c>
      <c r="G479" s="459">
        <v>0</v>
      </c>
      <c r="H479" s="459">
        <v>64.422777030723537</v>
      </c>
      <c r="I479" s="459">
        <v>350.23493861940966</v>
      </c>
      <c r="J479" s="752">
        <v>545.31619076438506</v>
      </c>
    </row>
    <row r="480" spans="1:10" ht="14.4" x14ac:dyDescent="0.25">
      <c r="A480" s="759" t="s">
        <v>680</v>
      </c>
      <c r="B480" s="459">
        <v>1530.2966004202822</v>
      </c>
      <c r="C480" s="459">
        <v>1530.2966004202822</v>
      </c>
      <c r="D480" s="459">
        <v>0</v>
      </c>
      <c r="E480" s="459">
        <v>0.51129188119621849</v>
      </c>
      <c r="F480" s="459">
        <v>0</v>
      </c>
      <c r="G480" s="459">
        <v>0</v>
      </c>
      <c r="H480" s="459">
        <v>37.835599208520172</v>
      </c>
      <c r="I480" s="459">
        <v>350.23493861940966</v>
      </c>
      <c r="J480" s="752">
        <v>544.58837469396224</v>
      </c>
    </row>
    <row r="481" spans="1:10" x14ac:dyDescent="0.25">
      <c r="A481" s="760" t="s">
        <v>588</v>
      </c>
      <c r="B481" s="459">
        <v>2388.7556689487328</v>
      </c>
      <c r="C481" s="459">
        <v>2388.7556689487328</v>
      </c>
      <c r="D481" s="459">
        <v>0</v>
      </c>
      <c r="E481" s="459">
        <v>5.1129188119621851</v>
      </c>
      <c r="F481" s="459">
        <v>0</v>
      </c>
      <c r="G481" s="459">
        <v>0</v>
      </c>
      <c r="H481" s="459">
        <v>26.587177822203362</v>
      </c>
      <c r="I481" s="459">
        <v>541.96939406799163</v>
      </c>
      <c r="J481" s="752">
        <v>856.37206304917311</v>
      </c>
    </row>
    <row r="482" spans="1:10" x14ac:dyDescent="0.25">
      <c r="A482" s="760" t="s">
        <v>589</v>
      </c>
      <c r="B482" s="459">
        <v>2978.2752079679726</v>
      </c>
      <c r="C482" s="459">
        <v>2978.2752079679726</v>
      </c>
      <c r="D482" s="459">
        <v>0</v>
      </c>
      <c r="E482" s="459">
        <v>21.985550891437395</v>
      </c>
      <c r="F482" s="459">
        <v>31.188804752969329</v>
      </c>
      <c r="G482" s="459">
        <v>0.51129188119621849</v>
      </c>
      <c r="H482" s="459">
        <v>49.595312476033193</v>
      </c>
      <c r="I482" s="459">
        <v>589.00824713804366</v>
      </c>
      <c r="J482" s="752">
        <v>1075.4567228134542</v>
      </c>
    </row>
    <row r="483" spans="1:10" x14ac:dyDescent="0.25">
      <c r="A483" s="760" t="s">
        <v>590</v>
      </c>
      <c r="B483" s="459">
        <v>3578.5318764923336</v>
      </c>
      <c r="C483" s="459">
        <v>3578.5318764923336</v>
      </c>
      <c r="D483" s="459">
        <v>0</v>
      </c>
      <c r="E483" s="459">
        <v>22.496842772633613</v>
      </c>
      <c r="F483" s="459">
        <v>35.279139802539078</v>
      </c>
      <c r="G483" s="459">
        <v>1.022583762392437</v>
      </c>
      <c r="H483" s="459">
        <v>41.925934258089917</v>
      </c>
      <c r="I483" s="459">
        <v>537.8790590184218</v>
      </c>
      <c r="J483" s="752">
        <v>1301.1125718649987</v>
      </c>
    </row>
    <row r="484" spans="1:10" x14ac:dyDescent="0.25">
      <c r="A484" s="760" t="s">
        <v>591</v>
      </c>
      <c r="B484" s="459">
        <v>3865.8779137246083</v>
      </c>
      <c r="C484" s="459">
        <v>3865.8779137246083</v>
      </c>
      <c r="D484" s="459">
        <v>0</v>
      </c>
      <c r="E484" s="459">
        <v>7.6693782179432777</v>
      </c>
      <c r="F484" s="459">
        <v>120.66488396230756</v>
      </c>
      <c r="G484" s="459">
        <v>0</v>
      </c>
      <c r="H484" s="459">
        <v>46.016269307659663</v>
      </c>
      <c r="I484" s="459">
        <v>478.56920079966051</v>
      </c>
      <c r="J484" s="752">
        <v>1415.3140327087017</v>
      </c>
    </row>
    <row r="485" spans="1:10" x14ac:dyDescent="0.25">
      <c r="A485" s="760" t="s">
        <v>592</v>
      </c>
      <c r="B485" s="459">
        <v>4268.2646242260316</v>
      </c>
      <c r="C485" s="459">
        <v>4268.2646242260316</v>
      </c>
      <c r="D485" s="459">
        <v>0</v>
      </c>
      <c r="E485" s="459">
        <v>9.7145457427281521</v>
      </c>
      <c r="F485" s="459">
        <v>51.640480000818073</v>
      </c>
      <c r="G485" s="459">
        <v>1.5338756435886556</v>
      </c>
      <c r="H485" s="459">
        <v>46.527561188855884</v>
      </c>
      <c r="I485" s="459">
        <v>506.17896238425635</v>
      </c>
      <c r="J485" s="752">
        <v>1572.2820414477771</v>
      </c>
    </row>
    <row r="486" spans="1:10" x14ac:dyDescent="0.25">
      <c r="A486" s="760" t="s">
        <v>593</v>
      </c>
      <c r="B486" s="459">
        <v>4703.8853070052101</v>
      </c>
      <c r="C486" s="459">
        <v>4703.8853070052101</v>
      </c>
      <c r="D486" s="459">
        <v>0</v>
      </c>
      <c r="E486" s="459">
        <v>121.68746772470001</v>
      </c>
      <c r="F486" s="459">
        <v>29.143637228184453</v>
      </c>
      <c r="G486" s="459">
        <v>1.022583762392437</v>
      </c>
      <c r="H486" s="459">
        <v>57.775982575172691</v>
      </c>
      <c r="I486" s="459">
        <v>515.38221624578819</v>
      </c>
      <c r="J486" s="752">
        <v>1748.539895302584</v>
      </c>
    </row>
    <row r="487" spans="1:10" x14ac:dyDescent="0.25">
      <c r="A487" s="760" t="s">
        <v>594</v>
      </c>
      <c r="B487" s="459">
        <v>4983.5619660195416</v>
      </c>
      <c r="C487" s="459">
        <v>4983.5619660195416</v>
      </c>
      <c r="D487" s="459">
        <v>0</v>
      </c>
      <c r="E487" s="459">
        <v>145.20689425972606</v>
      </c>
      <c r="F487" s="459">
        <v>26.587177822203362</v>
      </c>
      <c r="G487" s="459">
        <v>2.5564594059810926</v>
      </c>
      <c r="H487" s="459">
        <v>65.956652674312195</v>
      </c>
      <c r="I487" s="459">
        <v>519.47255129535802</v>
      </c>
      <c r="J487" s="752">
        <v>1870.9691097847601</v>
      </c>
    </row>
    <row r="488" spans="1:10" x14ac:dyDescent="0.25">
      <c r="A488" s="760" t="s">
        <v>595</v>
      </c>
      <c r="B488" s="459">
        <v>3258.4631588635007</v>
      </c>
      <c r="C488" s="459">
        <v>3258.4631588635007</v>
      </c>
      <c r="D488" s="459">
        <v>0</v>
      </c>
      <c r="E488" s="459">
        <v>30.677512871773111</v>
      </c>
      <c r="F488" s="459">
        <v>43.97110178287479</v>
      </c>
      <c r="G488" s="459">
        <v>0</v>
      </c>
      <c r="H488" s="459">
        <v>75.671198417040344</v>
      </c>
      <c r="I488" s="459">
        <v>456.58364990822309</v>
      </c>
      <c r="J488" s="752">
        <v>1236.8787859750369</v>
      </c>
    </row>
    <row r="489" spans="1:10" x14ac:dyDescent="0.25">
      <c r="A489" s="760" t="s">
        <v>598</v>
      </c>
      <c r="B489" s="459">
        <v>3304</v>
      </c>
      <c r="C489" s="459">
        <v>3304</v>
      </c>
      <c r="D489" s="459">
        <v>0</v>
      </c>
      <c r="E489" s="459">
        <v>30</v>
      </c>
      <c r="F489" s="459">
        <v>40</v>
      </c>
      <c r="G489" s="776" t="s">
        <v>635</v>
      </c>
      <c r="H489" s="459">
        <v>92</v>
      </c>
      <c r="I489" s="459">
        <v>458</v>
      </c>
      <c r="J489" s="752">
        <v>1270.8420597949653</v>
      </c>
    </row>
    <row r="490" spans="1:10" x14ac:dyDescent="0.25">
      <c r="A490" s="760" t="s">
        <v>599</v>
      </c>
      <c r="B490" s="459">
        <v>3339</v>
      </c>
      <c r="C490" s="459">
        <v>3339</v>
      </c>
      <c r="D490" s="459">
        <v>0</v>
      </c>
      <c r="E490" s="459">
        <v>26</v>
      </c>
      <c r="F490" s="459">
        <v>326</v>
      </c>
      <c r="G490" s="776" t="s">
        <v>635</v>
      </c>
      <c r="H490" s="459">
        <v>132</v>
      </c>
      <c r="I490" s="459">
        <v>455</v>
      </c>
      <c r="J490" s="752">
        <v>1301</v>
      </c>
    </row>
    <row r="491" spans="1:10" x14ac:dyDescent="0.25">
      <c r="A491" s="760" t="s">
        <v>600</v>
      </c>
      <c r="B491" s="459">
        <v>3376</v>
      </c>
      <c r="C491" s="459">
        <v>3376</v>
      </c>
      <c r="D491" s="459">
        <v>0</v>
      </c>
      <c r="E491" s="459">
        <v>25</v>
      </c>
      <c r="F491" s="459">
        <v>35</v>
      </c>
      <c r="G491" s="776" t="s">
        <v>635</v>
      </c>
      <c r="H491" s="459">
        <v>272</v>
      </c>
      <c r="I491" s="459">
        <v>399</v>
      </c>
      <c r="J491" s="752">
        <v>1332</v>
      </c>
    </row>
    <row r="492" spans="1:10" x14ac:dyDescent="0.25">
      <c r="A492" s="760" t="s">
        <v>601</v>
      </c>
      <c r="B492" s="459">
        <v>3389</v>
      </c>
      <c r="C492" s="459">
        <v>3389</v>
      </c>
      <c r="D492" s="459">
        <v>0</v>
      </c>
      <c r="E492" s="459">
        <v>24</v>
      </c>
      <c r="F492" s="459">
        <v>34</v>
      </c>
      <c r="G492" s="459">
        <v>0</v>
      </c>
      <c r="H492" s="459">
        <v>549</v>
      </c>
      <c r="I492" s="459">
        <v>390</v>
      </c>
      <c r="J492" s="752">
        <v>1349.8808249209749</v>
      </c>
    </row>
    <row r="493" spans="1:10" x14ac:dyDescent="0.25">
      <c r="A493" s="759">
        <v>38717</v>
      </c>
      <c r="B493" s="459">
        <v>3293</v>
      </c>
      <c r="C493" s="459">
        <v>3293</v>
      </c>
      <c r="D493" s="459">
        <v>0</v>
      </c>
      <c r="E493" s="459">
        <v>23</v>
      </c>
      <c r="F493" s="459">
        <v>41</v>
      </c>
      <c r="G493" s="776" t="s">
        <v>635</v>
      </c>
      <c r="H493" s="459">
        <v>801</v>
      </c>
      <c r="I493" s="459">
        <v>391</v>
      </c>
      <c r="J493" s="752">
        <v>1325.9309903854903</v>
      </c>
    </row>
    <row r="494" spans="1:10" x14ac:dyDescent="0.25">
      <c r="A494" s="759">
        <v>39082</v>
      </c>
      <c r="B494" s="459">
        <v>3184.5120000000002</v>
      </c>
      <c r="C494" s="459">
        <v>3184.5120000000002</v>
      </c>
      <c r="D494" s="459">
        <v>0</v>
      </c>
      <c r="E494" s="459">
        <v>22.094000000000001</v>
      </c>
      <c r="F494" s="459">
        <v>55.225999999999999</v>
      </c>
      <c r="G494" s="459">
        <v>0.65200000000000002</v>
      </c>
      <c r="H494" s="459">
        <v>958.26400000000001</v>
      </c>
      <c r="I494" s="459">
        <v>355.78500000000003</v>
      </c>
      <c r="J494" s="752">
        <v>1296.2628125000001</v>
      </c>
    </row>
    <row r="495" spans="1:10" x14ac:dyDescent="0.25">
      <c r="A495" s="759">
        <v>39447</v>
      </c>
      <c r="B495" s="459">
        <v>3035.4279999999999</v>
      </c>
      <c r="C495" s="459">
        <v>3035.4279999999999</v>
      </c>
      <c r="D495" s="459">
        <v>0</v>
      </c>
      <c r="E495" s="459">
        <v>19.224</v>
      </c>
      <c r="F495" s="459">
        <v>114.164</v>
      </c>
      <c r="G495" s="459">
        <v>0.61</v>
      </c>
      <c r="H495" s="459">
        <v>974.40800000000002</v>
      </c>
      <c r="I495" s="459">
        <v>331.95600000000002</v>
      </c>
      <c r="J495" s="752">
        <v>1249.909101</v>
      </c>
    </row>
    <row r="496" spans="1:10" x14ac:dyDescent="0.25">
      <c r="A496" s="759">
        <v>39813</v>
      </c>
      <c r="B496" s="459">
        <v>2898.5529999999999</v>
      </c>
      <c r="C496" s="459">
        <v>2898.5529999999999</v>
      </c>
      <c r="D496" s="459">
        <v>0</v>
      </c>
      <c r="E496" s="459">
        <v>27.808</v>
      </c>
      <c r="F496" s="459">
        <v>33.636000000000003</v>
      </c>
      <c r="G496" s="776">
        <v>0.49299999999999999</v>
      </c>
      <c r="H496" s="459">
        <v>977.42899999999997</v>
      </c>
      <c r="I496" s="459">
        <v>284.44299999999998</v>
      </c>
      <c r="J496" s="752">
        <v>1208.5628142999999</v>
      </c>
    </row>
    <row r="497" spans="1:10" x14ac:dyDescent="0.25">
      <c r="A497" s="759">
        <v>40178</v>
      </c>
      <c r="B497" s="459">
        <v>2784.886</v>
      </c>
      <c r="C497" s="459">
        <v>2784.886</v>
      </c>
      <c r="D497" s="459">
        <v>0</v>
      </c>
      <c r="E497" s="459">
        <v>20.616</v>
      </c>
      <c r="F497" s="459">
        <v>30.741</v>
      </c>
      <c r="G497" s="776">
        <v>0.04</v>
      </c>
      <c r="H497" s="459">
        <v>982.26099999999997</v>
      </c>
      <c r="I497" s="459">
        <v>265.625</v>
      </c>
      <c r="J497" s="752">
        <v>1176.2713753999999</v>
      </c>
    </row>
    <row r="498" spans="1:10" x14ac:dyDescent="0.25">
      <c r="A498" s="802"/>
      <c r="B498" s="459"/>
      <c r="C498" s="459"/>
      <c r="D498" s="459"/>
      <c r="E498" s="459"/>
      <c r="F498" s="459"/>
      <c r="G498" s="776"/>
      <c r="H498" s="459"/>
      <c r="I498" s="459"/>
      <c r="J498" s="752"/>
    </row>
    <row r="499" spans="1:10" ht="24.9" customHeight="1" x14ac:dyDescent="0.25">
      <c r="A499" s="768"/>
      <c r="B499" s="769" t="s">
        <v>2</v>
      </c>
      <c r="C499" s="784"/>
      <c r="D499" s="784"/>
      <c r="E499" s="784"/>
      <c r="F499" s="784"/>
      <c r="G499" s="784"/>
      <c r="H499" s="784"/>
      <c r="I499" s="784"/>
      <c r="J499" s="785"/>
    </row>
    <row r="500" spans="1:10" x14ac:dyDescent="0.25">
      <c r="A500" s="760" t="s">
        <v>628</v>
      </c>
      <c r="B500" s="775">
        <v>4.0903350495697479</v>
      </c>
      <c r="C500" s="798">
        <v>4.0903350495697479</v>
      </c>
      <c r="D500" s="459">
        <v>0</v>
      </c>
      <c r="E500" s="459">
        <v>14.827464554690337</v>
      </c>
      <c r="F500" s="459">
        <v>0</v>
      </c>
      <c r="G500" s="459">
        <v>0</v>
      </c>
      <c r="H500" s="459">
        <v>0</v>
      </c>
      <c r="I500" s="459">
        <v>0</v>
      </c>
      <c r="J500" s="752">
        <v>1.608341872274988</v>
      </c>
    </row>
    <row r="501" spans="1:10" x14ac:dyDescent="0.25">
      <c r="A501" s="759">
        <v>20179</v>
      </c>
      <c r="B501" s="775">
        <v>75.159906535844115</v>
      </c>
      <c r="C501" s="798">
        <v>75.159906535844115</v>
      </c>
      <c r="D501" s="459">
        <v>0</v>
      </c>
      <c r="E501" s="459">
        <v>55.730815050387818</v>
      </c>
      <c r="F501" s="459">
        <v>1.5338756435886556</v>
      </c>
      <c r="G501" s="459">
        <v>0</v>
      </c>
      <c r="H501" s="459">
        <v>0</v>
      </c>
      <c r="I501" s="459">
        <v>0</v>
      </c>
      <c r="J501" s="752">
        <v>33.293424822079324</v>
      </c>
    </row>
    <row r="502" spans="1:10" x14ac:dyDescent="0.25">
      <c r="A502" s="760" t="s">
        <v>552</v>
      </c>
      <c r="B502" s="775">
        <v>92.543830496515554</v>
      </c>
      <c r="C502" s="798">
        <v>92.543830496515554</v>
      </c>
      <c r="D502" s="459">
        <v>0</v>
      </c>
      <c r="E502" s="459">
        <v>61.355025743546221</v>
      </c>
      <c r="F502" s="459">
        <v>2.045167524784874</v>
      </c>
      <c r="G502" s="459">
        <v>0</v>
      </c>
      <c r="H502" s="459">
        <v>0</v>
      </c>
      <c r="I502" s="459">
        <v>0</v>
      </c>
      <c r="J502" s="752">
        <v>41.110492868604481</v>
      </c>
    </row>
    <row r="503" spans="1:10" x14ac:dyDescent="0.25">
      <c r="A503" s="760" t="s">
        <v>553</v>
      </c>
      <c r="B503" s="775">
        <v>116.0632570315416</v>
      </c>
      <c r="C503" s="798">
        <v>116.0632570315416</v>
      </c>
      <c r="D503" s="459">
        <v>0</v>
      </c>
      <c r="E503" s="459">
        <v>66.979236436704625</v>
      </c>
      <c r="F503" s="459">
        <v>1.5338756435886556</v>
      </c>
      <c r="G503" s="459">
        <v>0</v>
      </c>
      <c r="H503" s="459">
        <v>0</v>
      </c>
      <c r="I503" s="459">
        <v>0</v>
      </c>
      <c r="J503" s="752">
        <v>51.291876008282415</v>
      </c>
    </row>
    <row r="504" spans="1:10" x14ac:dyDescent="0.25">
      <c r="A504" s="760" t="s">
        <v>489</v>
      </c>
      <c r="B504" s="775">
        <v>146.74076990331471</v>
      </c>
      <c r="C504" s="798">
        <v>146.74076990331471</v>
      </c>
      <c r="D504" s="459">
        <v>0</v>
      </c>
      <c r="E504" s="459">
        <v>74.137322773451686</v>
      </c>
      <c r="F504" s="459">
        <v>1.022583762392437</v>
      </c>
      <c r="G504" s="459">
        <v>0</v>
      </c>
      <c r="H504" s="459">
        <v>0</v>
      </c>
      <c r="I504" s="459">
        <v>0</v>
      </c>
      <c r="J504" s="752">
        <v>64.558191774445632</v>
      </c>
    </row>
    <row r="505" spans="1:10" x14ac:dyDescent="0.25">
      <c r="A505" s="760" t="s">
        <v>554</v>
      </c>
      <c r="B505" s="775">
        <v>173.8392396067143</v>
      </c>
      <c r="C505" s="798">
        <v>173.8392396067143</v>
      </c>
      <c r="D505" s="459">
        <v>0</v>
      </c>
      <c r="E505" s="459">
        <v>80.784117229002518</v>
      </c>
      <c r="F505" s="459">
        <v>2.045167524784874</v>
      </c>
      <c r="G505" s="459">
        <v>0</v>
      </c>
      <c r="H505" s="459">
        <v>0</v>
      </c>
      <c r="I505" s="459">
        <v>0</v>
      </c>
      <c r="J505" s="752">
        <v>76.051815384860646</v>
      </c>
    </row>
    <row r="506" spans="1:10" x14ac:dyDescent="0.25">
      <c r="A506" s="759">
        <v>22281</v>
      </c>
      <c r="B506" s="775">
        <v>230.08134653829833</v>
      </c>
      <c r="C506" s="798">
        <v>230.08134653829833</v>
      </c>
      <c r="D506" s="459">
        <v>0</v>
      </c>
      <c r="E506" s="459">
        <v>85.385744159768493</v>
      </c>
      <c r="F506" s="459">
        <v>1.5338756435886556</v>
      </c>
      <c r="G506" s="459">
        <v>8.691961980335714</v>
      </c>
      <c r="H506" s="459">
        <v>0</v>
      </c>
      <c r="I506" s="459">
        <v>11.759713267513025</v>
      </c>
      <c r="J506" s="752">
        <v>99.701916833262601</v>
      </c>
    </row>
    <row r="507" spans="1:10" x14ac:dyDescent="0.25">
      <c r="A507" s="760" t="s">
        <v>556</v>
      </c>
      <c r="B507" s="775">
        <v>272.00728079638822</v>
      </c>
      <c r="C507" s="798">
        <v>272.00728079638822</v>
      </c>
      <c r="D507" s="459">
        <v>0</v>
      </c>
      <c r="E507" s="459">
        <v>91.52124673412311</v>
      </c>
      <c r="F507" s="459">
        <v>2.045167524784874</v>
      </c>
      <c r="G507" s="459">
        <v>11.759713267513025</v>
      </c>
      <c r="H507" s="459">
        <v>0</v>
      </c>
      <c r="I507" s="459">
        <v>11.248421386316807</v>
      </c>
      <c r="J507" s="752">
        <v>116.78141885470926</v>
      </c>
    </row>
    <row r="508" spans="1:10" x14ac:dyDescent="0.25">
      <c r="A508" s="760" t="s">
        <v>557</v>
      </c>
      <c r="B508" s="775">
        <v>315.46709069806684</v>
      </c>
      <c r="C508" s="798">
        <v>315.46709069806684</v>
      </c>
      <c r="D508" s="459">
        <v>0</v>
      </c>
      <c r="E508" s="459">
        <v>97.145457427281514</v>
      </c>
      <c r="F508" s="459">
        <v>2.045167524784874</v>
      </c>
      <c r="G508" s="459">
        <v>27.09846970339958</v>
      </c>
      <c r="H508" s="459">
        <v>0.51129188119621849</v>
      </c>
      <c r="I508" s="459">
        <v>10.737129505120588</v>
      </c>
      <c r="J508" s="752">
        <v>134.46976475460548</v>
      </c>
    </row>
    <row r="509" spans="1:10" x14ac:dyDescent="0.25">
      <c r="A509" s="760" t="s">
        <v>558</v>
      </c>
      <c r="B509" s="775">
        <v>346.65589545103614</v>
      </c>
      <c r="C509" s="798">
        <v>346.65589545103614</v>
      </c>
      <c r="D509" s="459">
        <v>0</v>
      </c>
      <c r="E509" s="459">
        <v>132.42459722982059</v>
      </c>
      <c r="F509" s="459">
        <v>2.5564594059810926</v>
      </c>
      <c r="G509" s="459">
        <v>28.121053465792016</v>
      </c>
      <c r="H509" s="459">
        <v>0</v>
      </c>
      <c r="I509" s="459">
        <v>10.22583762392437</v>
      </c>
      <c r="J509" s="752">
        <v>146.74076990331471</v>
      </c>
    </row>
    <row r="510" spans="1:10" x14ac:dyDescent="0.25">
      <c r="A510" s="760" t="s">
        <v>559</v>
      </c>
      <c r="B510" s="775">
        <v>408.52221307577855</v>
      </c>
      <c r="C510" s="798">
        <v>408.52221307577855</v>
      </c>
      <c r="D510" s="459">
        <v>0</v>
      </c>
      <c r="E510" s="459">
        <v>146.74076990331471</v>
      </c>
      <c r="F510" s="459">
        <v>2.045167524784874</v>
      </c>
      <c r="G510" s="459">
        <v>20.45167524784874</v>
      </c>
      <c r="H510" s="459">
        <v>0.51129188119621849</v>
      </c>
      <c r="I510" s="459">
        <v>10.22583762392437</v>
      </c>
      <c r="J510" s="752">
        <v>170.77148831953699</v>
      </c>
    </row>
    <row r="511" spans="1:10" x14ac:dyDescent="0.25">
      <c r="A511" s="760" t="s">
        <v>560</v>
      </c>
      <c r="B511" s="775">
        <v>474.47886575009079</v>
      </c>
      <c r="C511" s="798">
        <v>474.47886575009079</v>
      </c>
      <c r="D511" s="459">
        <v>0</v>
      </c>
      <c r="E511" s="459">
        <v>157.98919128963152</v>
      </c>
      <c r="F511" s="459">
        <v>2.5564594059810926</v>
      </c>
      <c r="G511" s="459">
        <v>17.383923960671428</v>
      </c>
      <c r="H511" s="459">
        <v>3.0677512871773112</v>
      </c>
      <c r="I511" s="459">
        <v>14.316172673494117</v>
      </c>
      <c r="J511" s="752">
        <v>195.83905636044696</v>
      </c>
    </row>
    <row r="512" spans="1:10" x14ac:dyDescent="0.25">
      <c r="A512" s="760" t="s">
        <v>561</v>
      </c>
      <c r="B512" s="775">
        <v>512.82575683980713</v>
      </c>
      <c r="C512" s="798">
        <v>512.82575683980713</v>
      </c>
      <c r="D512" s="459">
        <v>0</v>
      </c>
      <c r="E512" s="459">
        <v>159.52306693322018</v>
      </c>
      <c r="F512" s="459">
        <v>5.1129188119621851</v>
      </c>
      <c r="G512" s="459">
        <v>19.429091485456304</v>
      </c>
      <c r="H512" s="459">
        <v>5.1129188119621851</v>
      </c>
      <c r="I512" s="459">
        <v>20.45167524784874</v>
      </c>
      <c r="J512" s="752">
        <v>208.60708752805715</v>
      </c>
    </row>
    <row r="513" spans="1:10" x14ac:dyDescent="0.25">
      <c r="A513" s="760" t="s">
        <v>562</v>
      </c>
      <c r="B513" s="775">
        <v>564.97752872182139</v>
      </c>
      <c r="C513" s="798">
        <v>564.97752872182139</v>
      </c>
      <c r="D513" s="459">
        <v>0</v>
      </c>
      <c r="E513" s="459">
        <v>161.56823445800504</v>
      </c>
      <c r="F513" s="459">
        <v>4.0903350495697479</v>
      </c>
      <c r="G513" s="459">
        <v>18.406507723063864</v>
      </c>
      <c r="H513" s="459">
        <v>0.51129188119621849</v>
      </c>
      <c r="I513" s="459">
        <v>28.632345346988235</v>
      </c>
      <c r="J513" s="752">
        <v>227.01359525112102</v>
      </c>
    </row>
    <row r="514" spans="1:10" x14ac:dyDescent="0.25">
      <c r="A514" s="760" t="s">
        <v>563</v>
      </c>
      <c r="B514" s="459">
        <v>573.66949070215719</v>
      </c>
      <c r="C514" s="459">
        <v>573.66949070215719</v>
      </c>
      <c r="D514" s="459">
        <v>0</v>
      </c>
      <c r="E514" s="459">
        <v>170.26019643834076</v>
      </c>
      <c r="F514" s="459">
        <v>3.5790431683735293</v>
      </c>
      <c r="G514" s="459">
        <v>16.361340198278992</v>
      </c>
      <c r="H514" s="459">
        <v>0.51129188119621849</v>
      </c>
      <c r="I514" s="459">
        <v>63.400193268331094</v>
      </c>
      <c r="J514" s="752">
        <v>228.03617901351345</v>
      </c>
    </row>
    <row r="515" spans="1:10" x14ac:dyDescent="0.25">
      <c r="A515" s="760" t="s">
        <v>564</v>
      </c>
      <c r="B515" s="459">
        <v>630.93418139613368</v>
      </c>
      <c r="C515" s="459">
        <v>630.93418139613368</v>
      </c>
      <c r="D515" s="459">
        <v>0</v>
      </c>
      <c r="E515" s="459">
        <v>173.8392396067143</v>
      </c>
      <c r="F515" s="459">
        <v>3.0677512871773112</v>
      </c>
      <c r="G515" s="459">
        <v>16.361340198278992</v>
      </c>
      <c r="H515" s="459">
        <v>1.022583762392437</v>
      </c>
      <c r="I515" s="459">
        <v>74.648614654647901</v>
      </c>
      <c r="J515" s="752">
        <v>247.97656238016597</v>
      </c>
    </row>
    <row r="516" spans="1:10" x14ac:dyDescent="0.25">
      <c r="A516" s="760" t="s">
        <v>565</v>
      </c>
      <c r="B516" s="459">
        <v>709.16183921915501</v>
      </c>
      <c r="C516" s="459">
        <v>709.16183921915501</v>
      </c>
      <c r="D516" s="459">
        <v>0</v>
      </c>
      <c r="E516" s="459">
        <v>174.3505314879105</v>
      </c>
      <c r="F516" s="459">
        <v>3.0677512871773112</v>
      </c>
      <c r="G516" s="459">
        <v>23.519426535026049</v>
      </c>
      <c r="H516" s="459">
        <v>1.022583762392437</v>
      </c>
      <c r="I516" s="459">
        <v>85.385744159768493</v>
      </c>
      <c r="J516" s="752">
        <v>276.09761584595799</v>
      </c>
    </row>
    <row r="517" spans="1:10" x14ac:dyDescent="0.25">
      <c r="A517" s="760" t="s">
        <v>566</v>
      </c>
      <c r="B517" s="459">
        <v>840.56385268658323</v>
      </c>
      <c r="C517" s="459">
        <v>840.56385268658323</v>
      </c>
      <c r="D517" s="459">
        <v>0</v>
      </c>
      <c r="E517" s="459">
        <v>174.86182336910673</v>
      </c>
      <c r="F517" s="459">
        <v>3.5790431683735293</v>
      </c>
      <c r="G517" s="459">
        <v>27.09846970339958</v>
      </c>
      <c r="H517" s="459">
        <v>1.022583762392437</v>
      </c>
      <c r="I517" s="459">
        <v>100.72450059565504</v>
      </c>
      <c r="J517" s="752">
        <v>332.30434974761152</v>
      </c>
    </row>
    <row r="518" spans="1:10" x14ac:dyDescent="0.25">
      <c r="A518" s="760" t="s">
        <v>567</v>
      </c>
      <c r="B518" s="459">
        <v>980.65782813434703</v>
      </c>
      <c r="C518" s="459">
        <v>980.65782813434703</v>
      </c>
      <c r="D518" s="459">
        <v>0</v>
      </c>
      <c r="E518" s="459">
        <v>185.08766099303111</v>
      </c>
      <c r="F518" s="459">
        <v>3.5790431683735293</v>
      </c>
      <c r="G518" s="459">
        <v>26.075885941007144</v>
      </c>
      <c r="H518" s="459">
        <v>2.045167524784874</v>
      </c>
      <c r="I518" s="459">
        <v>114.52938138795294</v>
      </c>
      <c r="J518" s="752">
        <v>383.95435892656775</v>
      </c>
    </row>
    <row r="519" spans="1:10" x14ac:dyDescent="0.25">
      <c r="A519" s="760" t="s">
        <v>568</v>
      </c>
      <c r="B519" s="459">
        <v>1123.8195548692884</v>
      </c>
      <c r="C519" s="459">
        <v>1123.8195548692884</v>
      </c>
      <c r="D519" s="459">
        <v>0</v>
      </c>
      <c r="E519" s="459">
        <v>182.01990970585379</v>
      </c>
      <c r="F519" s="459">
        <v>3.5790431683735293</v>
      </c>
      <c r="G519" s="459">
        <v>21.474259010241177</v>
      </c>
      <c r="H519" s="459">
        <v>0.51129188119621849</v>
      </c>
      <c r="I519" s="459">
        <v>117.59713267513025</v>
      </c>
      <c r="J519" s="752">
        <v>436.70612997174499</v>
      </c>
    </row>
    <row r="520" spans="1:10" x14ac:dyDescent="0.25">
      <c r="A520" s="760" t="s">
        <v>569</v>
      </c>
      <c r="B520" s="459">
        <v>1004.6885465505693</v>
      </c>
      <c r="C520" s="459">
        <v>1004.6885465505693</v>
      </c>
      <c r="D520" s="459">
        <v>0</v>
      </c>
      <c r="E520" s="459">
        <v>286.32345346988234</v>
      </c>
      <c r="F520" s="459">
        <v>2.5564594059810926</v>
      </c>
      <c r="G520" s="459">
        <v>5.1129188119621851</v>
      </c>
      <c r="H520" s="459">
        <v>0.51129188119621849</v>
      </c>
      <c r="I520" s="459">
        <v>131.40201346742816</v>
      </c>
      <c r="J520" s="752">
        <v>389.06506237642168</v>
      </c>
    </row>
    <row r="521" spans="1:10" x14ac:dyDescent="0.25">
      <c r="A521" s="760" t="s">
        <v>570</v>
      </c>
      <c r="B521" s="459">
        <v>1044.0580214026782</v>
      </c>
      <c r="C521" s="459">
        <v>1044.0580214026782</v>
      </c>
      <c r="D521" s="459">
        <v>0</v>
      </c>
      <c r="E521" s="459">
        <v>282.74441030150882</v>
      </c>
      <c r="F521" s="459">
        <v>3.0677512871773112</v>
      </c>
      <c r="G521" s="459">
        <v>3.5790431683735293</v>
      </c>
      <c r="H521" s="459">
        <v>1.5338756435886556</v>
      </c>
      <c r="I521" s="459">
        <v>150.31981307168823</v>
      </c>
      <c r="J521" s="752">
        <v>404.07020887127794</v>
      </c>
    </row>
    <row r="522" spans="1:10" x14ac:dyDescent="0.25">
      <c r="A522" s="760" t="s">
        <v>571</v>
      </c>
      <c r="B522" s="459">
        <v>1087.5178313043568</v>
      </c>
      <c r="C522" s="459">
        <v>1087.5178313043568</v>
      </c>
      <c r="D522" s="459">
        <v>0</v>
      </c>
      <c r="E522" s="459">
        <v>288.8799128758634</v>
      </c>
      <c r="F522" s="459">
        <v>3.0677512871773112</v>
      </c>
      <c r="G522" s="459">
        <v>1.5338756435886556</v>
      </c>
      <c r="H522" s="459">
        <v>1.5338756435886556</v>
      </c>
      <c r="I522" s="459">
        <v>145.20689425972606</v>
      </c>
      <c r="J522" s="752">
        <v>420.99621024626299</v>
      </c>
    </row>
    <row r="523" spans="1:10" x14ac:dyDescent="0.25">
      <c r="A523" s="760" t="s">
        <v>572</v>
      </c>
      <c r="B523" s="459">
        <v>1094.6759176411038</v>
      </c>
      <c r="C523" s="459">
        <v>1094.6759176411038</v>
      </c>
      <c r="D523" s="459">
        <v>0</v>
      </c>
      <c r="E523" s="459">
        <v>298.5944586185916</v>
      </c>
      <c r="F523" s="459">
        <v>2.5564594059810926</v>
      </c>
      <c r="G523" s="459">
        <v>2.5564594059810926</v>
      </c>
      <c r="H523" s="459">
        <v>5.6242106931584033</v>
      </c>
      <c r="I523" s="459">
        <v>151.34239683408069</v>
      </c>
      <c r="J523" s="752">
        <v>423.18205642362267</v>
      </c>
    </row>
    <row r="524" spans="1:10" x14ac:dyDescent="0.25">
      <c r="A524" s="760" t="s">
        <v>573</v>
      </c>
      <c r="B524" s="459">
        <v>1118.1953441761298</v>
      </c>
      <c r="C524" s="459">
        <v>1118.1953441761298</v>
      </c>
      <c r="D524" s="459">
        <v>0</v>
      </c>
      <c r="E524" s="459">
        <v>294.50412356902183</v>
      </c>
      <c r="F524" s="459">
        <v>2.045167524784874</v>
      </c>
      <c r="G524" s="459">
        <v>1.5338756435886556</v>
      </c>
      <c r="H524" s="459">
        <v>6.1355025743546214</v>
      </c>
      <c r="I524" s="459">
        <v>142.65043485374497</v>
      </c>
      <c r="J524" s="752">
        <v>431.83319173486285</v>
      </c>
    </row>
    <row r="525" spans="1:10" x14ac:dyDescent="0.25">
      <c r="A525" s="760" t="s">
        <v>574</v>
      </c>
      <c r="B525" s="459">
        <v>1139.1583113051747</v>
      </c>
      <c r="C525" s="459">
        <v>1139.1583113051747</v>
      </c>
      <c r="D525" s="459">
        <v>0</v>
      </c>
      <c r="E525" s="459">
        <v>296.54929109380669</v>
      </c>
      <c r="F525" s="459">
        <v>2.045167524784874</v>
      </c>
      <c r="G525" s="459">
        <v>1.022583762392437</v>
      </c>
      <c r="H525" s="459">
        <v>5.1129188119621842</v>
      </c>
      <c r="I525" s="459">
        <v>147.76335366570714</v>
      </c>
      <c r="J525" s="752">
        <v>439.1273686762496</v>
      </c>
    </row>
    <row r="526" spans="1:10" x14ac:dyDescent="0.25">
      <c r="A526" s="760" t="s">
        <v>575</v>
      </c>
      <c r="B526" s="459">
        <v>1159.0986946718274</v>
      </c>
      <c r="C526" s="459">
        <v>1159.0986946718274</v>
      </c>
      <c r="D526" s="459">
        <v>0</v>
      </c>
      <c r="E526" s="459">
        <v>340.00910099548526</v>
      </c>
      <c r="F526" s="459">
        <v>2.045167524784874</v>
      </c>
      <c r="G526" s="459">
        <v>1.022583762392437</v>
      </c>
      <c r="H526" s="459">
        <v>9.2032538615319321</v>
      </c>
      <c r="I526" s="459">
        <v>187.13282851781597</v>
      </c>
      <c r="J526" s="752">
        <v>444.91616008702084</v>
      </c>
    </row>
    <row r="527" spans="1:10" x14ac:dyDescent="0.25">
      <c r="A527" s="760" t="s">
        <v>576</v>
      </c>
      <c r="B527" s="459">
        <v>1187.7310400188157</v>
      </c>
      <c r="C527" s="459">
        <v>1187.7310400188157</v>
      </c>
      <c r="D527" s="459">
        <v>0</v>
      </c>
      <c r="E527" s="459">
        <v>346.65589545103614</v>
      </c>
      <c r="F527" s="459">
        <v>2.045167524784874</v>
      </c>
      <c r="G527" s="459">
        <v>1.022583762392437</v>
      </c>
      <c r="H527" s="459">
        <v>27.609761584595798</v>
      </c>
      <c r="I527" s="459">
        <v>208.09579564686092</v>
      </c>
      <c r="J527" s="752">
        <v>454.075096109024</v>
      </c>
    </row>
    <row r="528" spans="1:10" x14ac:dyDescent="0.25">
      <c r="A528" s="760" t="s">
        <v>577</v>
      </c>
      <c r="B528" s="459">
        <v>1238.8602281384374</v>
      </c>
      <c r="C528" s="459">
        <v>1238.8602281384374</v>
      </c>
      <c r="D528" s="459">
        <v>0</v>
      </c>
      <c r="E528" s="459">
        <v>358.92690059974535</v>
      </c>
      <c r="F528" s="459">
        <v>2.5564594059810926</v>
      </c>
      <c r="G528" s="459">
        <v>2.5564594059810926</v>
      </c>
      <c r="H528" s="459">
        <v>43.459809901678575</v>
      </c>
      <c r="I528" s="459">
        <v>156.96660752723909</v>
      </c>
      <c r="J528" s="752">
        <v>472.96385107724507</v>
      </c>
    </row>
    <row r="529" spans="1:10" x14ac:dyDescent="0.25">
      <c r="A529" s="760" t="s">
        <v>578</v>
      </c>
      <c r="B529" s="459">
        <v>1271.5829085349953</v>
      </c>
      <c r="C529" s="459">
        <v>1271.5829085349953</v>
      </c>
      <c r="D529" s="459">
        <v>0</v>
      </c>
      <c r="E529" s="459">
        <v>377.84470020400545</v>
      </c>
      <c r="F529" s="459">
        <v>1.5338756435886556</v>
      </c>
      <c r="G529" s="459">
        <v>1.5338756435886554</v>
      </c>
      <c r="H529" s="459">
        <v>38.346891089716387</v>
      </c>
      <c r="I529" s="459">
        <v>150.83110495288446</v>
      </c>
      <c r="J529" s="752">
        <v>485.88091498421528</v>
      </c>
    </row>
    <row r="530" spans="1:10" x14ac:dyDescent="0.25">
      <c r="A530" s="760" t="s">
        <v>579</v>
      </c>
      <c r="B530" s="459">
        <v>1286.3615651667067</v>
      </c>
      <c r="C530" s="459">
        <v>1286.3615651667067</v>
      </c>
      <c r="D530" s="459">
        <v>0</v>
      </c>
      <c r="E530" s="459">
        <v>388.32527366897943</v>
      </c>
      <c r="F530" s="459">
        <v>1.5338756435886556</v>
      </c>
      <c r="G530" s="459">
        <v>2.0225837623924372</v>
      </c>
      <c r="H530" s="459">
        <v>42.437226139286132</v>
      </c>
      <c r="I530" s="459">
        <v>142.13914297254874</v>
      </c>
      <c r="J530" s="752">
        <v>491.90518197162078</v>
      </c>
    </row>
    <row r="531" spans="1:10" x14ac:dyDescent="0.25">
      <c r="A531" s="760" t="s">
        <v>580</v>
      </c>
      <c r="B531" s="459">
        <v>1302.7717132879648</v>
      </c>
      <c r="C531" s="459">
        <v>1302.7717132879648</v>
      </c>
      <c r="D531" s="459">
        <v>0</v>
      </c>
      <c r="E531" s="459">
        <v>391.64958099630337</v>
      </c>
      <c r="F531" s="459">
        <v>1.5338756435886556</v>
      </c>
      <c r="G531" s="459">
        <v>2.045167524784874</v>
      </c>
      <c r="H531" s="459">
        <v>55.730815050387818</v>
      </c>
      <c r="I531" s="459">
        <v>140.60526732896008</v>
      </c>
      <c r="J531" s="752">
        <v>498.43354762001798</v>
      </c>
    </row>
    <row r="532" spans="1:10" x14ac:dyDescent="0.25">
      <c r="A532" s="760" t="s">
        <v>581</v>
      </c>
      <c r="B532" s="459">
        <v>1383.0445386357712</v>
      </c>
      <c r="C532" s="459">
        <v>1383.0445386357712</v>
      </c>
      <c r="D532" s="459">
        <v>0</v>
      </c>
      <c r="E532" s="459">
        <v>393.18345663989197</v>
      </c>
      <c r="F532" s="459">
        <v>1.5338756435886556</v>
      </c>
      <c r="G532" s="459">
        <v>2.045167524784874</v>
      </c>
      <c r="H532" s="459">
        <v>75.159906535844115</v>
      </c>
      <c r="I532" s="459">
        <v>176.90699089389159</v>
      </c>
      <c r="J532" s="752">
        <v>529.35957921891213</v>
      </c>
    </row>
    <row r="533" spans="1:10" x14ac:dyDescent="0.25">
      <c r="A533" s="760" t="s">
        <v>582</v>
      </c>
      <c r="B533" s="459">
        <v>1527.2288491331046</v>
      </c>
      <c r="C533" s="459">
        <v>1527.2288491331046</v>
      </c>
      <c r="D533" s="459">
        <v>0</v>
      </c>
      <c r="E533" s="459">
        <v>403.92058614501258</v>
      </c>
      <c r="F533" s="459">
        <v>1.022583762392437</v>
      </c>
      <c r="G533" s="459">
        <v>2.5564594059810926</v>
      </c>
      <c r="H533" s="459">
        <v>97.145457427281514</v>
      </c>
      <c r="I533" s="459">
        <v>361.99465188692267</v>
      </c>
      <c r="J533" s="752">
        <v>597.85729407082727</v>
      </c>
    </row>
    <row r="534" spans="1:10" x14ac:dyDescent="0.25">
      <c r="A534" s="760" t="s">
        <v>583</v>
      </c>
      <c r="B534" s="459">
        <v>1644.3146899270387</v>
      </c>
      <c r="C534" s="459">
        <v>1644.3146899270387</v>
      </c>
      <c r="D534" s="459">
        <v>0</v>
      </c>
      <c r="E534" s="459">
        <v>414.65771565013318</v>
      </c>
      <c r="F534" s="459">
        <v>1.022583762392437</v>
      </c>
      <c r="G534" s="459">
        <v>1.5338756435886554</v>
      </c>
      <c r="H534" s="459">
        <v>37.32430732732395</v>
      </c>
      <c r="I534" s="459">
        <v>216.78775762719664</v>
      </c>
      <c r="J534" s="752">
        <v>642.48535242878188</v>
      </c>
    </row>
    <row r="535" spans="1:10" x14ac:dyDescent="0.25">
      <c r="A535" s="760" t="s">
        <v>584</v>
      </c>
      <c r="B535" s="459">
        <v>1722.0310558688639</v>
      </c>
      <c r="C535" s="459">
        <v>1722.0310558688639</v>
      </c>
      <c r="D535" s="459">
        <v>0</v>
      </c>
      <c r="E535" s="459">
        <v>413.63513188774078</v>
      </c>
      <c r="F535" s="459">
        <v>2.045167524784874</v>
      </c>
      <c r="G535" s="459">
        <v>1.5338756435886554</v>
      </c>
      <c r="H535" s="459">
        <v>12.271005148709245</v>
      </c>
      <c r="I535" s="459">
        <v>207.58450376566469</v>
      </c>
      <c r="J535" s="752">
        <v>669.83127941646524</v>
      </c>
    </row>
    <row r="536" spans="1:10" x14ac:dyDescent="0.25">
      <c r="A536" s="760" t="s">
        <v>585</v>
      </c>
      <c r="B536" s="459">
        <v>1781.8522059688214</v>
      </c>
      <c r="C536" s="459">
        <v>1781.8522059688214</v>
      </c>
      <c r="D536" s="459">
        <v>0</v>
      </c>
      <c r="E536" s="459">
        <v>449.42556357147606</v>
      </c>
      <c r="F536" s="459">
        <v>1.5338756435886556</v>
      </c>
      <c r="G536" s="459">
        <v>0.51129188119621849</v>
      </c>
      <c r="H536" s="459">
        <v>34.767847921342856</v>
      </c>
      <c r="I536" s="459">
        <v>1164.7229053649858</v>
      </c>
      <c r="J536" s="752">
        <v>681.66904402287776</v>
      </c>
    </row>
    <row r="537" spans="1:10" x14ac:dyDescent="0.25">
      <c r="A537" s="760" t="s">
        <v>586</v>
      </c>
      <c r="B537" s="459">
        <v>1904.5622574559138</v>
      </c>
      <c r="C537" s="459">
        <v>1904.5622574559138</v>
      </c>
      <c r="D537" s="459">
        <v>0</v>
      </c>
      <c r="E537" s="459">
        <v>466.29819565095124</v>
      </c>
      <c r="F537" s="459">
        <v>1.5338756435886556</v>
      </c>
      <c r="G537" s="459">
        <v>2.045167524784874</v>
      </c>
      <c r="H537" s="459">
        <v>48.061436832444535</v>
      </c>
      <c r="I537" s="459">
        <v>264.84919445964118</v>
      </c>
      <c r="J537" s="752">
        <v>723.04592547077641</v>
      </c>
    </row>
    <row r="538" spans="1:10" ht="14.4" x14ac:dyDescent="0.25">
      <c r="A538" s="759" t="s">
        <v>679</v>
      </c>
      <c r="B538" s="459">
        <v>1987.9028340908974</v>
      </c>
      <c r="C538" s="459">
        <v>1987.9028340908974</v>
      </c>
      <c r="D538" s="459">
        <v>0</v>
      </c>
      <c r="E538" s="459">
        <v>478.05790891846431</v>
      </c>
      <c r="F538" s="459">
        <v>3.0677512871773112</v>
      </c>
      <c r="G538" s="459">
        <v>3.0677512871773112</v>
      </c>
      <c r="H538" s="459">
        <v>87.430911684553365</v>
      </c>
      <c r="I538" s="459">
        <v>272.00728079638822</v>
      </c>
      <c r="J538" s="752">
        <v>747.16785265599481</v>
      </c>
    </row>
    <row r="539" spans="1:10" ht="14.4" x14ac:dyDescent="0.25">
      <c r="A539" s="759" t="s">
        <v>680</v>
      </c>
      <c r="B539" s="459">
        <v>1968.9850344866375</v>
      </c>
      <c r="C539" s="459">
        <v>1968.9850344866375</v>
      </c>
      <c r="D539" s="459">
        <v>0</v>
      </c>
      <c r="E539" s="459">
        <v>476.01274139367945</v>
      </c>
      <c r="F539" s="459">
        <v>3.0677512871773112</v>
      </c>
      <c r="G539" s="459">
        <v>3.0677512871773112</v>
      </c>
      <c r="H539" s="459">
        <v>87.430911684553365</v>
      </c>
      <c r="I539" s="459">
        <v>272.00728079638822</v>
      </c>
      <c r="J539" s="752">
        <v>740.0574589964599</v>
      </c>
    </row>
    <row r="540" spans="1:10" x14ac:dyDescent="0.25">
      <c r="A540" s="760" t="s">
        <v>588</v>
      </c>
      <c r="B540" s="459">
        <v>2101.9209235976541</v>
      </c>
      <c r="C540" s="459">
        <v>2101.9209235976541</v>
      </c>
      <c r="D540" s="459">
        <v>0</v>
      </c>
      <c r="E540" s="459">
        <v>508.22412990904121</v>
      </c>
      <c r="F540" s="459">
        <v>2.5564594059810926</v>
      </c>
      <c r="G540" s="459">
        <v>11.759713267513025</v>
      </c>
      <c r="H540" s="459">
        <v>59.821150099957563</v>
      </c>
      <c r="I540" s="459">
        <v>281.21053465792016</v>
      </c>
      <c r="J540" s="752">
        <v>782.76486661127308</v>
      </c>
    </row>
    <row r="541" spans="1:10" x14ac:dyDescent="0.25">
      <c r="A541" s="760" t="s">
        <v>589</v>
      </c>
      <c r="B541" s="459">
        <v>2181.6824570642643</v>
      </c>
      <c r="C541" s="459">
        <v>2181.6824570642643</v>
      </c>
      <c r="D541" s="459">
        <v>0</v>
      </c>
      <c r="E541" s="459">
        <v>515.38221624578819</v>
      </c>
      <c r="F541" s="459">
        <v>232.12651406308319</v>
      </c>
      <c r="G541" s="459">
        <v>12.271005148709245</v>
      </c>
      <c r="H541" s="459">
        <v>63.400193268331094</v>
      </c>
      <c r="I541" s="459">
        <v>248.9991461425584</v>
      </c>
      <c r="J541" s="752">
        <v>808.27990897349605</v>
      </c>
    </row>
    <row r="542" spans="1:10" x14ac:dyDescent="0.25">
      <c r="A542" s="760" t="s">
        <v>590</v>
      </c>
      <c r="B542" s="459">
        <v>2248.1504016197728</v>
      </c>
      <c r="C542" s="459">
        <v>2248.1504016197728</v>
      </c>
      <c r="D542" s="459">
        <v>0</v>
      </c>
      <c r="E542" s="459">
        <v>586.4517877320626</v>
      </c>
      <c r="F542" s="459">
        <v>3.0677512871773112</v>
      </c>
      <c r="G542" s="459">
        <v>20.962967129044959</v>
      </c>
      <c r="H542" s="459">
        <v>24.542010297418489</v>
      </c>
      <c r="I542" s="459">
        <v>402.38671050142398</v>
      </c>
      <c r="J542" s="752">
        <v>827.86507645447523</v>
      </c>
    </row>
    <row r="543" spans="1:10" x14ac:dyDescent="0.25">
      <c r="A543" s="760" t="s">
        <v>591</v>
      </c>
      <c r="B543" s="459">
        <v>2328.9345188487755</v>
      </c>
      <c r="C543" s="459">
        <v>2328.9345188487755</v>
      </c>
      <c r="D543" s="459">
        <v>0</v>
      </c>
      <c r="E543" s="459">
        <v>605.8808792175189</v>
      </c>
      <c r="F543" s="459">
        <v>2.045167524784874</v>
      </c>
      <c r="G543" s="459">
        <v>20.45167524784874</v>
      </c>
      <c r="H543" s="459">
        <v>55.730815050387818</v>
      </c>
      <c r="I543" s="459">
        <v>423.34967763046893</v>
      </c>
      <c r="J543" s="752">
        <v>852.90367808070232</v>
      </c>
    </row>
    <row r="544" spans="1:10" x14ac:dyDescent="0.25">
      <c r="A544" s="760" t="s">
        <v>592</v>
      </c>
      <c r="B544" s="459">
        <v>2403.5831335034227</v>
      </c>
      <c r="C544" s="459">
        <v>2403.5831335034227</v>
      </c>
      <c r="D544" s="459">
        <v>0</v>
      </c>
      <c r="E544" s="459">
        <v>622.75351129699413</v>
      </c>
      <c r="F544" s="459">
        <v>6.1355025743546223</v>
      </c>
      <c r="G544" s="459">
        <v>38.346891089716387</v>
      </c>
      <c r="H544" s="459">
        <v>42.948518020482354</v>
      </c>
      <c r="I544" s="459">
        <v>509.24671367143361</v>
      </c>
      <c r="J544" s="752">
        <v>874.16660035453629</v>
      </c>
    </row>
    <row r="545" spans="1:10" x14ac:dyDescent="0.25">
      <c r="A545" s="760" t="s">
        <v>593</v>
      </c>
      <c r="B545" s="459">
        <v>2351.431361621409</v>
      </c>
      <c r="C545" s="459">
        <v>2351.431361621409</v>
      </c>
      <c r="D545" s="459">
        <v>0</v>
      </c>
      <c r="E545" s="459">
        <v>641.67131090125417</v>
      </c>
      <c r="F545" s="459">
        <v>4.0903350495697479</v>
      </c>
      <c r="G545" s="459">
        <v>44.482393664071012</v>
      </c>
      <c r="H545" s="459">
        <v>42.948518020482354</v>
      </c>
      <c r="I545" s="459">
        <v>552.19523169191598</v>
      </c>
      <c r="J545" s="752">
        <v>851.80678205839649</v>
      </c>
    </row>
    <row r="546" spans="1:10" x14ac:dyDescent="0.25">
      <c r="A546" s="760" t="s">
        <v>594</v>
      </c>
      <c r="B546" s="459">
        <v>2463.4042836033805</v>
      </c>
      <c r="C546" s="459">
        <v>2463.4042836033805</v>
      </c>
      <c r="D546" s="459">
        <v>0</v>
      </c>
      <c r="E546" s="459">
        <v>531.74355644406728</v>
      </c>
      <c r="F546" s="459">
        <v>3.5790431683735293</v>
      </c>
      <c r="G546" s="459">
        <v>36.301723564931514</v>
      </c>
      <c r="H546" s="459">
        <v>32.211388515361769</v>
      </c>
      <c r="I546" s="459">
        <v>585.94049585086634</v>
      </c>
      <c r="J546" s="752">
        <v>889.30535228595943</v>
      </c>
    </row>
    <row r="547" spans="1:10" x14ac:dyDescent="0.25">
      <c r="A547" s="760" t="s">
        <v>595</v>
      </c>
      <c r="B547" s="459">
        <v>2335.0700214231297</v>
      </c>
      <c r="C547" s="459">
        <v>2335.0700214231297</v>
      </c>
      <c r="D547" s="459">
        <v>0</v>
      </c>
      <c r="E547" s="459">
        <v>516.4048000081807</v>
      </c>
      <c r="F547" s="459">
        <v>27.09846970339958</v>
      </c>
      <c r="G547" s="459">
        <v>42.437226139286132</v>
      </c>
      <c r="H547" s="459">
        <v>18.406507723063864</v>
      </c>
      <c r="I547" s="459">
        <v>604.34700357393024</v>
      </c>
      <c r="J547" s="752">
        <v>839.65483541213757</v>
      </c>
    </row>
    <row r="548" spans="1:10" x14ac:dyDescent="0.25">
      <c r="A548" s="760" t="s">
        <v>598</v>
      </c>
      <c r="B548" s="459">
        <v>2371</v>
      </c>
      <c r="C548" s="459">
        <v>2371</v>
      </c>
      <c r="D548" s="459">
        <v>0</v>
      </c>
      <c r="E548" s="459">
        <v>509</v>
      </c>
      <c r="F548" s="459">
        <v>4</v>
      </c>
      <c r="G548" s="459">
        <v>30</v>
      </c>
      <c r="H548" s="459">
        <v>48</v>
      </c>
      <c r="I548" s="459">
        <v>706</v>
      </c>
      <c r="J548" s="752">
        <v>848.33999434678537</v>
      </c>
    </row>
    <row r="549" spans="1:10" x14ac:dyDescent="0.25">
      <c r="A549" s="760" t="s">
        <v>599</v>
      </c>
      <c r="B549" s="459">
        <v>2318</v>
      </c>
      <c r="C549" s="459">
        <v>2318</v>
      </c>
      <c r="D549" s="459">
        <v>0</v>
      </c>
      <c r="E549" s="459">
        <v>517</v>
      </c>
      <c r="F549" s="459">
        <v>2</v>
      </c>
      <c r="G549" s="459">
        <v>26</v>
      </c>
      <c r="H549" s="459">
        <v>96</v>
      </c>
      <c r="I549" s="459">
        <v>707</v>
      </c>
      <c r="J549" s="752">
        <v>825.04756125123913</v>
      </c>
    </row>
    <row r="550" spans="1:10" x14ac:dyDescent="0.25">
      <c r="A550" s="760" t="s">
        <v>600</v>
      </c>
      <c r="B550" s="459">
        <v>2375</v>
      </c>
      <c r="C550" s="459">
        <v>2375</v>
      </c>
      <c r="D550" s="459">
        <v>0</v>
      </c>
      <c r="E550" s="459">
        <v>501</v>
      </c>
      <c r="F550" s="459">
        <v>4</v>
      </c>
      <c r="G550" s="459">
        <v>23</v>
      </c>
      <c r="H550" s="459">
        <v>267</v>
      </c>
      <c r="I550" s="459">
        <v>695</v>
      </c>
      <c r="J550" s="752">
        <v>842.95993580017125</v>
      </c>
    </row>
    <row r="551" spans="1:10" x14ac:dyDescent="0.25">
      <c r="A551" s="760" t="s">
        <v>601</v>
      </c>
      <c r="B551" s="459">
        <v>2422</v>
      </c>
      <c r="C551" s="459">
        <v>2422</v>
      </c>
      <c r="D551" s="459">
        <v>0</v>
      </c>
      <c r="E551" s="459">
        <v>479</v>
      </c>
      <c r="F551" s="459">
        <v>5</v>
      </c>
      <c r="G551" s="459">
        <v>26</v>
      </c>
      <c r="H551" s="459">
        <v>436</v>
      </c>
      <c r="I551" s="459">
        <v>424</v>
      </c>
      <c r="J551" s="752">
        <v>857.19432722809472</v>
      </c>
    </row>
    <row r="552" spans="1:10" x14ac:dyDescent="0.25">
      <c r="A552" s="759">
        <v>38717</v>
      </c>
      <c r="B552" s="459">
        <v>2505</v>
      </c>
      <c r="C552" s="459">
        <v>2505</v>
      </c>
      <c r="D552" s="459">
        <v>0</v>
      </c>
      <c r="E552" s="459">
        <v>428</v>
      </c>
      <c r="F552" s="459">
        <v>12</v>
      </c>
      <c r="G552" s="459">
        <v>29</v>
      </c>
      <c r="H552" s="459">
        <v>550</v>
      </c>
      <c r="I552" s="459">
        <v>374</v>
      </c>
      <c r="J552" s="752">
        <v>885.47628019368074</v>
      </c>
    </row>
    <row r="553" spans="1:10" x14ac:dyDescent="0.25">
      <c r="A553" s="759">
        <v>39082</v>
      </c>
      <c r="B553" s="459">
        <v>2497.223</v>
      </c>
      <c r="C553" s="459">
        <v>2497.223</v>
      </c>
      <c r="D553" s="459">
        <v>0</v>
      </c>
      <c r="E553" s="459">
        <v>445.18799999999999</v>
      </c>
      <c r="F553" s="459">
        <v>14.654999999999999</v>
      </c>
      <c r="G553" s="459">
        <v>44.7</v>
      </c>
      <c r="H553" s="459">
        <v>521.42200000000003</v>
      </c>
      <c r="I553" s="459">
        <v>350.13900000000001</v>
      </c>
      <c r="J553" s="752">
        <v>881.84694594999996</v>
      </c>
    </row>
    <row r="554" spans="1:10" x14ac:dyDescent="0.25">
      <c r="A554" s="759">
        <v>39447</v>
      </c>
      <c r="B554" s="459">
        <v>2360.5010000000002</v>
      </c>
      <c r="C554" s="459">
        <v>2360.5010000000002</v>
      </c>
      <c r="D554" s="459">
        <v>0</v>
      </c>
      <c r="E554" s="459">
        <v>470.6</v>
      </c>
      <c r="F554" s="459">
        <v>23.832999999999998</v>
      </c>
      <c r="G554" s="459">
        <v>85.828999999999994</v>
      </c>
      <c r="H554" s="459">
        <v>495.50900000000001</v>
      </c>
      <c r="I554" s="459">
        <v>329.404</v>
      </c>
      <c r="J554" s="752">
        <v>832.73366892000001</v>
      </c>
    </row>
    <row r="555" spans="1:10" x14ac:dyDescent="0.25">
      <c r="A555" s="759">
        <v>39813</v>
      </c>
      <c r="B555" s="459">
        <v>2229.1239999999998</v>
      </c>
      <c r="C555" s="459">
        <v>2229.1239999999998</v>
      </c>
      <c r="D555" s="459">
        <v>0</v>
      </c>
      <c r="E555" s="459">
        <v>457.75299999999999</v>
      </c>
      <c r="F555" s="459">
        <v>21.434000000000001</v>
      </c>
      <c r="G555" s="459">
        <v>31.542999999999999</v>
      </c>
      <c r="H555" s="459">
        <v>447.34300000000002</v>
      </c>
      <c r="I555" s="459">
        <v>616.20299999999997</v>
      </c>
      <c r="J555" s="752">
        <v>786.21391165</v>
      </c>
    </row>
    <row r="556" spans="1:10" x14ac:dyDescent="0.25">
      <c r="A556" s="759">
        <v>40178</v>
      </c>
      <c r="B556" s="459">
        <v>2334.6550000000002</v>
      </c>
      <c r="C556" s="459">
        <v>2334.6550000000002</v>
      </c>
      <c r="D556" s="459">
        <v>0</v>
      </c>
      <c r="E556" s="459">
        <v>440.065</v>
      </c>
      <c r="F556" s="459">
        <v>11.465999999999999</v>
      </c>
      <c r="G556" s="459">
        <v>28.408999999999999</v>
      </c>
      <c r="H556" s="459">
        <v>519.75</v>
      </c>
      <c r="I556" s="459">
        <v>533.77700000000004</v>
      </c>
      <c r="J556" s="752">
        <v>824.93203463999998</v>
      </c>
    </row>
    <row r="557" spans="1:10" ht="24.9" customHeight="1" x14ac:dyDescent="0.25">
      <c r="A557" s="768"/>
      <c r="B557" s="423" t="s">
        <v>252</v>
      </c>
      <c r="C557" s="799"/>
      <c r="D557" s="799"/>
      <c r="E557" s="799"/>
      <c r="F557" s="799"/>
      <c r="G557" s="799"/>
      <c r="H557" s="799"/>
      <c r="I557" s="799"/>
      <c r="J557" s="799"/>
    </row>
    <row r="558" spans="1:10" x14ac:dyDescent="0.25">
      <c r="A558" s="760" t="s">
        <v>586</v>
      </c>
      <c r="B558" s="798">
        <v>450.44814733386852</v>
      </c>
      <c r="C558" s="798">
        <v>450.44814733386852</v>
      </c>
      <c r="D558" s="798">
        <v>0</v>
      </c>
      <c r="E558" s="798">
        <v>208.09579564686092</v>
      </c>
      <c r="F558" s="798">
        <v>0.51129188119621849</v>
      </c>
      <c r="G558" s="798">
        <v>0</v>
      </c>
      <c r="H558" s="798">
        <v>247.97656238016597</v>
      </c>
      <c r="I558" s="798">
        <v>96.12287366488907</v>
      </c>
      <c r="J558" s="752">
        <v>173.80593436512572</v>
      </c>
    </row>
    <row r="559" spans="1:10" ht="14.4" x14ac:dyDescent="0.25">
      <c r="A559" s="759" t="s">
        <v>679</v>
      </c>
      <c r="B559" s="798">
        <v>1253.6876926931277</v>
      </c>
      <c r="C559" s="798">
        <v>1253.6876926931277</v>
      </c>
      <c r="D559" s="798">
        <v>0</v>
      </c>
      <c r="E559" s="798">
        <v>195.82479049815169</v>
      </c>
      <c r="F559" s="798">
        <v>0.51129188119621849</v>
      </c>
      <c r="G559" s="798">
        <v>0</v>
      </c>
      <c r="H559" s="798">
        <v>77.205074060628988</v>
      </c>
      <c r="I559" s="798">
        <v>298.0831667373954</v>
      </c>
      <c r="J559" s="752">
        <v>491.42927974078981</v>
      </c>
    </row>
    <row r="560" spans="1:10" ht="14.4" x14ac:dyDescent="0.25">
      <c r="A560" s="759" t="s">
        <v>680</v>
      </c>
      <c r="B560" s="798">
        <v>1251.1312332871466</v>
      </c>
      <c r="C560" s="798">
        <v>1251.1312332871466</v>
      </c>
      <c r="D560" s="798">
        <v>0</v>
      </c>
      <c r="E560" s="798">
        <v>192.75703921097437</v>
      </c>
      <c r="F560" s="798">
        <v>2.5564594059810926</v>
      </c>
      <c r="G560" s="798">
        <v>0</v>
      </c>
      <c r="H560" s="798">
        <v>51.640480000818066</v>
      </c>
      <c r="I560" s="798">
        <v>297.57187485619914</v>
      </c>
      <c r="J560" s="752">
        <v>490.42718088324335</v>
      </c>
    </row>
    <row r="561" spans="1:10" x14ac:dyDescent="0.25">
      <c r="A561" s="760" t="s">
        <v>588</v>
      </c>
      <c r="B561" s="798">
        <v>2498.6834234059197</v>
      </c>
      <c r="C561" s="798">
        <v>2498.6834234059197</v>
      </c>
      <c r="D561" s="798">
        <v>0</v>
      </c>
      <c r="E561" s="798">
        <v>302.68479366816138</v>
      </c>
      <c r="F561" s="798">
        <v>0</v>
      </c>
      <c r="G561" s="798">
        <v>0</v>
      </c>
      <c r="H561" s="798">
        <v>57.775982575172691</v>
      </c>
      <c r="I561" s="798">
        <v>326.71551208438365</v>
      </c>
      <c r="J561" s="752">
        <v>984.75754649063049</v>
      </c>
    </row>
    <row r="562" spans="1:10" x14ac:dyDescent="0.25">
      <c r="A562" s="760" t="s">
        <v>589</v>
      </c>
      <c r="B562" s="798">
        <v>3741.1226947127307</v>
      </c>
      <c r="C562" s="798">
        <v>3741.1226947127307</v>
      </c>
      <c r="D562" s="798">
        <v>0</v>
      </c>
      <c r="E562" s="798">
        <v>59.309858218761342</v>
      </c>
      <c r="F562" s="798">
        <v>26.075885941007144</v>
      </c>
      <c r="G562" s="798">
        <v>0.51129188119621849</v>
      </c>
      <c r="H562" s="798">
        <v>61.355025743546221</v>
      </c>
      <c r="I562" s="798">
        <v>434.08680713558948</v>
      </c>
      <c r="J562" s="752">
        <v>1481.7284025514246</v>
      </c>
    </row>
    <row r="563" spans="1:10" x14ac:dyDescent="0.25">
      <c r="A563" s="760" t="s">
        <v>590</v>
      </c>
      <c r="B563" s="798">
        <v>4132.2609838278377</v>
      </c>
      <c r="C563" s="798">
        <v>4132.2609838278377</v>
      </c>
      <c r="D563" s="798">
        <v>0</v>
      </c>
      <c r="E563" s="798">
        <v>30.677512871773111</v>
      </c>
      <c r="F563" s="798">
        <v>27.609761584595798</v>
      </c>
      <c r="G563" s="798">
        <v>1.5338756435886554</v>
      </c>
      <c r="H563" s="798">
        <v>79.250241585413875</v>
      </c>
      <c r="I563" s="798">
        <v>388.58182970912605</v>
      </c>
      <c r="J563" s="752">
        <v>1645.9741838275474</v>
      </c>
    </row>
    <row r="564" spans="1:10" x14ac:dyDescent="0.25">
      <c r="A564" s="760" t="s">
        <v>591</v>
      </c>
      <c r="B564" s="798">
        <v>4381.2601299703965</v>
      </c>
      <c r="C564" s="798">
        <v>4381.2601299703965</v>
      </c>
      <c r="D564" s="798">
        <v>0</v>
      </c>
      <c r="E564" s="798">
        <v>36.301723564931514</v>
      </c>
      <c r="F564" s="798">
        <v>57.775982575172691</v>
      </c>
      <c r="G564" s="798">
        <v>2.5564594059810926</v>
      </c>
      <c r="H564" s="798">
        <v>68.001820199097068</v>
      </c>
      <c r="I564" s="798">
        <v>434.08680713558948</v>
      </c>
      <c r="J564" s="752">
        <v>1754.8309578382523</v>
      </c>
    </row>
    <row r="565" spans="1:10" x14ac:dyDescent="0.25">
      <c r="A565" s="760" t="s">
        <v>592</v>
      </c>
      <c r="B565" s="798">
        <v>3095.8723406431031</v>
      </c>
      <c r="C565" s="798">
        <v>3095.8723406431031</v>
      </c>
      <c r="D565" s="798">
        <v>0</v>
      </c>
      <c r="E565" s="798">
        <v>20.962967129044959</v>
      </c>
      <c r="F565" s="798">
        <v>69.024403961489497</v>
      </c>
      <c r="G565" s="798">
        <v>2.045167524784874</v>
      </c>
      <c r="H565" s="798">
        <v>54.19693940679916</v>
      </c>
      <c r="I565" s="798">
        <v>330.29455525275716</v>
      </c>
      <c r="J565" s="752">
        <v>1245.8945721439741</v>
      </c>
    </row>
    <row r="566" spans="1:10" x14ac:dyDescent="0.25">
      <c r="A566" s="760" t="s">
        <v>593</v>
      </c>
      <c r="B566" s="798">
        <v>3170.0096634165548</v>
      </c>
      <c r="C566" s="798">
        <v>3170.0096634165548</v>
      </c>
      <c r="D566" s="798">
        <v>0</v>
      </c>
      <c r="E566" s="798">
        <v>15.338756435886555</v>
      </c>
      <c r="F566" s="798">
        <v>73.626030892255457</v>
      </c>
      <c r="G566" s="798">
        <v>1.022583762392437</v>
      </c>
      <c r="H566" s="798">
        <v>26.075885941007144</v>
      </c>
      <c r="I566" s="798">
        <v>307.79771248012355</v>
      </c>
      <c r="J566" s="752">
        <v>1283.1595190783603</v>
      </c>
    </row>
    <row r="567" spans="1:10" x14ac:dyDescent="0.25">
      <c r="A567" s="760" t="s">
        <v>594</v>
      </c>
      <c r="B567" s="798">
        <v>3164.8967446045926</v>
      </c>
      <c r="C567" s="798">
        <v>3164.8967446045926</v>
      </c>
      <c r="D567" s="798">
        <v>0</v>
      </c>
      <c r="E567" s="798">
        <v>14.827464554690335</v>
      </c>
      <c r="F567" s="798">
        <v>81.806700991394962</v>
      </c>
      <c r="G567" s="798">
        <v>0</v>
      </c>
      <c r="H567" s="798">
        <v>40.392058614501259</v>
      </c>
      <c r="I567" s="798">
        <v>323.13646891601007</v>
      </c>
      <c r="J567" s="752">
        <v>1288.6623511442974</v>
      </c>
    </row>
    <row r="568" spans="1:10" x14ac:dyDescent="0.25">
      <c r="A568" s="760" t="s">
        <v>595</v>
      </c>
      <c r="B568" s="798">
        <v>3107.1207620294199</v>
      </c>
      <c r="C568" s="798">
        <v>3107.1207620294199</v>
      </c>
      <c r="D568" s="798">
        <v>0</v>
      </c>
      <c r="E568" s="798">
        <v>13.293588911101681</v>
      </c>
      <c r="F568" s="798">
        <v>108.39387881359832</v>
      </c>
      <c r="G568" s="776" t="s">
        <v>635</v>
      </c>
      <c r="H568" s="798">
        <v>63.911485149527309</v>
      </c>
      <c r="I568" s="798">
        <v>365.57369505529624</v>
      </c>
      <c r="J568" s="752">
        <v>1272.7763683368405</v>
      </c>
    </row>
    <row r="569" spans="1:10" x14ac:dyDescent="0.25">
      <c r="A569" s="760" t="s">
        <v>598</v>
      </c>
      <c r="B569" s="798">
        <v>3045</v>
      </c>
      <c r="C569" s="798">
        <v>3045</v>
      </c>
      <c r="D569" s="798">
        <v>0</v>
      </c>
      <c r="E569" s="798">
        <v>13</v>
      </c>
      <c r="F569" s="798">
        <v>103</v>
      </c>
      <c r="G569" s="776" t="s">
        <v>635</v>
      </c>
      <c r="H569" s="798">
        <v>83</v>
      </c>
      <c r="I569" s="798">
        <v>361</v>
      </c>
      <c r="J569" s="752">
        <v>1257.2923991409948</v>
      </c>
    </row>
    <row r="570" spans="1:10" x14ac:dyDescent="0.25">
      <c r="A570" s="760" t="s">
        <v>599</v>
      </c>
      <c r="B570" s="798">
        <v>3019</v>
      </c>
      <c r="C570" s="798">
        <v>3019</v>
      </c>
      <c r="D570" s="798">
        <v>0</v>
      </c>
      <c r="E570" s="798">
        <v>17</v>
      </c>
      <c r="F570" s="798">
        <v>121</v>
      </c>
      <c r="G570" s="776" t="s">
        <v>635</v>
      </c>
      <c r="H570" s="798">
        <v>74</v>
      </c>
      <c r="I570" s="798">
        <v>341</v>
      </c>
      <c r="J570" s="752">
        <v>1256.7285345646137</v>
      </c>
    </row>
    <row r="571" spans="1:10" x14ac:dyDescent="0.25">
      <c r="A571" s="760" t="s">
        <v>600</v>
      </c>
      <c r="B571" s="798">
        <v>2955</v>
      </c>
      <c r="C571" s="798">
        <v>2955</v>
      </c>
      <c r="D571" s="798">
        <v>0</v>
      </c>
      <c r="E571" s="798">
        <v>17</v>
      </c>
      <c r="F571" s="798">
        <v>116</v>
      </c>
      <c r="G571" s="798">
        <v>8</v>
      </c>
      <c r="H571" s="798">
        <v>99</v>
      </c>
      <c r="I571" s="798">
        <v>358</v>
      </c>
      <c r="J571" s="752">
        <v>1240.0200417452431</v>
      </c>
    </row>
    <row r="572" spans="1:10" x14ac:dyDescent="0.25">
      <c r="A572" s="760" t="s">
        <v>601</v>
      </c>
      <c r="B572" s="798">
        <v>2944</v>
      </c>
      <c r="C572" s="459">
        <v>2944</v>
      </c>
      <c r="D572" s="459">
        <v>0</v>
      </c>
      <c r="E572" s="459">
        <v>17</v>
      </c>
      <c r="F572" s="459">
        <v>109</v>
      </c>
      <c r="G572" s="459">
        <v>1</v>
      </c>
      <c r="H572" s="459">
        <v>79</v>
      </c>
      <c r="I572" s="459">
        <v>301</v>
      </c>
      <c r="J572" s="752">
        <v>1244.8434558613353</v>
      </c>
    </row>
    <row r="573" spans="1:10" x14ac:dyDescent="0.25">
      <c r="A573" s="759">
        <v>38717</v>
      </c>
      <c r="B573" s="798">
        <v>2832</v>
      </c>
      <c r="C573" s="459">
        <v>2832</v>
      </c>
      <c r="D573" s="459">
        <v>0</v>
      </c>
      <c r="E573" s="459">
        <v>16</v>
      </c>
      <c r="F573" s="459">
        <v>100</v>
      </c>
      <c r="G573" s="459">
        <v>7</v>
      </c>
      <c r="H573" s="459">
        <v>82</v>
      </c>
      <c r="I573" s="459">
        <v>289</v>
      </c>
      <c r="J573" s="752">
        <v>1207.6105046762925</v>
      </c>
    </row>
    <row r="574" spans="1:10" x14ac:dyDescent="0.25">
      <c r="A574" s="759">
        <v>39082</v>
      </c>
      <c r="B574" s="798">
        <v>2729.8139999999999</v>
      </c>
      <c r="C574" s="459">
        <v>2729.8139999999999</v>
      </c>
      <c r="D574" s="459">
        <v>0</v>
      </c>
      <c r="E574" s="459">
        <v>13.439</v>
      </c>
      <c r="F574" s="459">
        <v>105.306</v>
      </c>
      <c r="G574" s="459">
        <v>0.995</v>
      </c>
      <c r="H574" s="459">
        <v>102.923</v>
      </c>
      <c r="I574" s="459">
        <v>210.54599999999999</v>
      </c>
      <c r="J574" s="752">
        <v>1175.018186</v>
      </c>
    </row>
    <row r="575" spans="1:10" x14ac:dyDescent="0.25">
      <c r="A575" s="759">
        <v>39447</v>
      </c>
      <c r="B575" s="798">
        <v>2611.1979999999999</v>
      </c>
      <c r="C575" s="459">
        <v>2611.1979999999999</v>
      </c>
      <c r="D575" s="459">
        <v>0</v>
      </c>
      <c r="E575" s="459">
        <v>4.641</v>
      </c>
      <c r="F575" s="459">
        <v>115.642</v>
      </c>
      <c r="G575" s="776">
        <v>0.13500000000000001</v>
      </c>
      <c r="H575" s="459">
        <v>109.71899999999999</v>
      </c>
      <c r="I575" s="459">
        <v>206.947</v>
      </c>
      <c r="J575" s="752">
        <v>1135.0379780999999</v>
      </c>
    </row>
    <row r="576" spans="1:10" x14ac:dyDescent="0.25">
      <c r="A576" s="759">
        <v>39813</v>
      </c>
      <c r="B576" s="798">
        <v>2457.616</v>
      </c>
      <c r="C576" s="459">
        <v>2457.616</v>
      </c>
      <c r="D576" s="459">
        <v>0</v>
      </c>
      <c r="E576" s="459">
        <v>13.122999999999999</v>
      </c>
      <c r="F576" s="459">
        <v>109.639</v>
      </c>
      <c r="G576" s="776">
        <v>0.88</v>
      </c>
      <c r="H576" s="459">
        <v>99.259</v>
      </c>
      <c r="I576" s="459">
        <v>194.33699999999999</v>
      </c>
      <c r="J576" s="752">
        <v>1078.7837073999999</v>
      </c>
    </row>
    <row r="577" spans="1:10" x14ac:dyDescent="0.25">
      <c r="A577" s="759">
        <v>40178</v>
      </c>
      <c r="B577" s="798">
        <v>2274.5770000000002</v>
      </c>
      <c r="C577" s="459">
        <v>2274.5770000000002</v>
      </c>
      <c r="D577" s="459">
        <v>0</v>
      </c>
      <c r="E577" s="459">
        <v>84.35</v>
      </c>
      <c r="F577" s="459">
        <v>107.61499999999999</v>
      </c>
      <c r="G577" s="776">
        <v>0.19800000000000001</v>
      </c>
      <c r="H577" s="459">
        <v>99.326999999999998</v>
      </c>
      <c r="I577" s="459">
        <v>159.69499999999999</v>
      </c>
      <c r="J577" s="752">
        <v>1007.7596416</v>
      </c>
    </row>
    <row r="578" spans="1:10" ht="24.9" customHeight="1" x14ac:dyDescent="0.25">
      <c r="A578" s="768"/>
      <c r="B578" s="423" t="s">
        <v>256</v>
      </c>
      <c r="C578" s="444"/>
      <c r="D578" s="444"/>
      <c r="E578" s="444"/>
      <c r="F578" s="444"/>
      <c r="G578" s="444"/>
      <c r="H578" s="444"/>
      <c r="I578" s="444"/>
      <c r="J578" s="803"/>
    </row>
    <row r="579" spans="1:10" x14ac:dyDescent="0.25">
      <c r="A579" s="760" t="s">
        <v>628</v>
      </c>
      <c r="B579" s="337">
        <v>105.83741940761723</v>
      </c>
      <c r="C579" s="459">
        <v>105.83741940761723</v>
      </c>
      <c r="D579" s="459">
        <v>0</v>
      </c>
      <c r="E579" s="459">
        <v>55.730815050387818</v>
      </c>
      <c r="F579" s="459">
        <v>5.6242106931584033</v>
      </c>
      <c r="G579" s="459">
        <v>0</v>
      </c>
      <c r="H579" s="459">
        <v>0</v>
      </c>
      <c r="I579" s="459">
        <v>0</v>
      </c>
      <c r="J579" s="752">
        <v>2.2985449015019359</v>
      </c>
    </row>
    <row r="580" spans="1:10" x14ac:dyDescent="0.25">
      <c r="A580" s="759">
        <v>20179</v>
      </c>
      <c r="B580" s="337">
        <v>2015.5125956754932</v>
      </c>
      <c r="C580" s="459">
        <v>2015.5125956754932</v>
      </c>
      <c r="D580" s="459">
        <v>0</v>
      </c>
      <c r="E580" s="459">
        <v>508.73542179023741</v>
      </c>
      <c r="F580" s="459">
        <v>36.301723564931514</v>
      </c>
      <c r="G580" s="459">
        <v>0</v>
      </c>
      <c r="H580" s="459">
        <v>0</v>
      </c>
      <c r="I580" s="459">
        <v>0</v>
      </c>
      <c r="J580" s="752">
        <v>41.86773152628777</v>
      </c>
    </row>
    <row r="581" spans="1:10" x14ac:dyDescent="0.25">
      <c r="A581" s="760" t="s">
        <v>552</v>
      </c>
      <c r="B581" s="337">
        <v>2625.995101823778</v>
      </c>
      <c r="C581" s="459">
        <v>2625.995101823778</v>
      </c>
      <c r="D581" s="459">
        <v>0</v>
      </c>
      <c r="E581" s="459">
        <v>607.41475486110755</v>
      </c>
      <c r="F581" s="459">
        <v>28.632345346988235</v>
      </c>
      <c r="G581" s="459">
        <v>0</v>
      </c>
      <c r="H581" s="459">
        <v>0</v>
      </c>
      <c r="I581" s="459">
        <v>0</v>
      </c>
      <c r="J581" s="752">
        <v>53.930840690623654</v>
      </c>
    </row>
    <row r="582" spans="1:10" x14ac:dyDescent="0.25">
      <c r="A582" s="760" t="s">
        <v>553</v>
      </c>
      <c r="B582" s="337">
        <v>3151.0918638122944</v>
      </c>
      <c r="C582" s="459">
        <v>3151.0918638122944</v>
      </c>
      <c r="D582" s="459">
        <v>0</v>
      </c>
      <c r="E582" s="459">
        <v>735.2377251601622</v>
      </c>
      <c r="F582" s="459">
        <v>26.075885941007144</v>
      </c>
      <c r="G582" s="459">
        <v>0</v>
      </c>
      <c r="H582" s="459">
        <v>0</v>
      </c>
      <c r="I582" s="459">
        <v>0</v>
      </c>
      <c r="J582" s="752">
        <v>63.89204695578367</v>
      </c>
    </row>
    <row r="583" spans="1:10" x14ac:dyDescent="0.25">
      <c r="A583" s="760" t="s">
        <v>489</v>
      </c>
      <c r="B583" s="337">
        <v>3995.2347596672512</v>
      </c>
      <c r="C583" s="459">
        <v>3995.2347596672512</v>
      </c>
      <c r="D583" s="459">
        <v>0</v>
      </c>
      <c r="E583" s="459">
        <v>857.43648476605847</v>
      </c>
      <c r="F583" s="459">
        <v>28.632345346988235</v>
      </c>
      <c r="G583" s="459">
        <v>0</v>
      </c>
      <c r="H583" s="459">
        <v>0</v>
      </c>
      <c r="I583" s="459">
        <v>0</v>
      </c>
      <c r="J583" s="752">
        <v>80.060172047461194</v>
      </c>
    </row>
    <row r="584" spans="1:10" x14ac:dyDescent="0.25">
      <c r="A584" s="760" t="s">
        <v>554</v>
      </c>
      <c r="B584" s="337">
        <v>4607.762433340321</v>
      </c>
      <c r="C584" s="459">
        <v>4607.762433340321</v>
      </c>
      <c r="D584" s="459">
        <v>0</v>
      </c>
      <c r="E584" s="459">
        <v>970.94328239161894</v>
      </c>
      <c r="F584" s="459">
        <v>29.143637228184453</v>
      </c>
      <c r="G584" s="459">
        <v>0</v>
      </c>
      <c r="H584" s="459">
        <v>0</v>
      </c>
      <c r="I584" s="459">
        <v>0</v>
      </c>
      <c r="J584" s="752">
        <v>91.402458022532841</v>
      </c>
    </row>
    <row r="585" spans="1:10" ht="14.4" x14ac:dyDescent="0.25">
      <c r="A585" s="759" t="s">
        <v>681</v>
      </c>
      <c r="B585" s="337">
        <v>5903.8873521727346</v>
      </c>
      <c r="C585" s="459">
        <v>5903.8873521727346</v>
      </c>
      <c r="D585" s="459">
        <v>0</v>
      </c>
      <c r="E585" s="459">
        <v>1138.1357275427824</v>
      </c>
      <c r="F585" s="459">
        <v>33.233972277754205</v>
      </c>
      <c r="G585" s="459">
        <v>549.63877228593492</v>
      </c>
      <c r="H585" s="459">
        <v>0</v>
      </c>
      <c r="I585" s="459">
        <v>1090.5855825915341</v>
      </c>
      <c r="J585" s="752">
        <v>115.63484530161281</v>
      </c>
    </row>
    <row r="586" spans="1:10" x14ac:dyDescent="0.25">
      <c r="A586" s="760" t="s">
        <v>556</v>
      </c>
      <c r="B586" s="337">
        <v>6717.3527351559187</v>
      </c>
      <c r="C586" s="459">
        <v>6717.3527351559187</v>
      </c>
      <c r="D586" s="459">
        <v>0</v>
      </c>
      <c r="E586" s="459">
        <v>1210.2278827914492</v>
      </c>
      <c r="F586" s="459">
        <v>46.527561188855884</v>
      </c>
      <c r="G586" s="459">
        <v>654.45360793115969</v>
      </c>
      <c r="H586" s="459">
        <v>18.406507723063864</v>
      </c>
      <c r="I586" s="459">
        <v>1216.8746772469999</v>
      </c>
      <c r="J586" s="752">
        <v>129.55881983949047</v>
      </c>
    </row>
    <row r="587" spans="1:10" x14ac:dyDescent="0.25">
      <c r="A587" s="760" t="s">
        <v>557</v>
      </c>
      <c r="B587" s="337">
        <v>7872.8723866593728</v>
      </c>
      <c r="C587" s="459">
        <v>7872.8723866593728</v>
      </c>
      <c r="D587" s="459">
        <v>0</v>
      </c>
      <c r="E587" s="459">
        <v>1293.5684594264328</v>
      </c>
      <c r="F587" s="459">
        <v>51.129188119621851</v>
      </c>
      <c r="G587" s="459">
        <v>804.2621291216517</v>
      </c>
      <c r="H587" s="459">
        <v>18.917799604260086</v>
      </c>
      <c r="I587" s="459">
        <v>1417.3010946759177</v>
      </c>
      <c r="J587" s="752">
        <v>149.93833986560699</v>
      </c>
    </row>
    <row r="588" spans="1:10" x14ac:dyDescent="0.25">
      <c r="A588" s="760" t="s">
        <v>558</v>
      </c>
      <c r="B588" s="337">
        <v>8944.540169646647</v>
      </c>
      <c r="C588" s="459">
        <v>8944.540169646647</v>
      </c>
      <c r="D588" s="459">
        <v>0</v>
      </c>
      <c r="E588" s="459">
        <v>1684.1954566603438</v>
      </c>
      <c r="F588" s="459">
        <v>76.693782179432773</v>
      </c>
      <c r="G588" s="459">
        <v>838.51868516179832</v>
      </c>
      <c r="H588" s="459">
        <v>21.474259010241177</v>
      </c>
      <c r="I588" s="459">
        <v>1696.9777536902493</v>
      </c>
      <c r="J588" s="752">
        <v>168.4508909739325</v>
      </c>
    </row>
    <row r="589" spans="1:10" x14ac:dyDescent="0.25">
      <c r="A589" s="760" t="s">
        <v>559</v>
      </c>
      <c r="B589" s="337">
        <v>10747.866634625709</v>
      </c>
      <c r="C589" s="459">
        <v>10747.866634625709</v>
      </c>
      <c r="D589" s="459">
        <v>0</v>
      </c>
      <c r="E589" s="459">
        <v>1857.0121125046655</v>
      </c>
      <c r="F589" s="459">
        <v>83.34057663498362</v>
      </c>
      <c r="G589" s="459">
        <v>804.2621291216517</v>
      </c>
      <c r="H589" s="459">
        <v>40.903350495697481</v>
      </c>
      <c r="I589" s="459">
        <v>1898.4267548815592</v>
      </c>
      <c r="J589" s="752">
        <v>199.78524185552212</v>
      </c>
    </row>
    <row r="590" spans="1:10" x14ac:dyDescent="0.25">
      <c r="A590" s="760" t="s">
        <v>560</v>
      </c>
      <c r="B590" s="337">
        <v>13065.552732088168</v>
      </c>
      <c r="C590" s="459">
        <v>13065.552732088168</v>
      </c>
      <c r="D590" s="459">
        <v>0</v>
      </c>
      <c r="E590" s="459">
        <v>2000.1738392396067</v>
      </c>
      <c r="F590" s="459">
        <v>89.476079209338238</v>
      </c>
      <c r="G590" s="459">
        <v>856.92519288486221</v>
      </c>
      <c r="H590" s="459">
        <v>58.287274456368905</v>
      </c>
      <c r="I590" s="459">
        <v>2113.6806368651673</v>
      </c>
      <c r="J590" s="752">
        <v>239.7243558464979</v>
      </c>
    </row>
    <row r="591" spans="1:10" x14ac:dyDescent="0.25">
      <c r="A591" s="760" t="s">
        <v>561</v>
      </c>
      <c r="B591" s="337">
        <v>14893.421207364649</v>
      </c>
      <c r="C591" s="459">
        <v>14893.421207364649</v>
      </c>
      <c r="D591" s="459">
        <v>0</v>
      </c>
      <c r="E591" s="459">
        <v>2085.5595833993752</v>
      </c>
      <c r="F591" s="459">
        <v>100.21320871445883</v>
      </c>
      <c r="G591" s="459">
        <v>900.38500278654078</v>
      </c>
      <c r="H591" s="459">
        <v>72.092155248666813</v>
      </c>
      <c r="I591" s="459">
        <v>2426.5912681572531</v>
      </c>
      <c r="J591" s="752">
        <v>270.7372980364629</v>
      </c>
    </row>
    <row r="592" spans="1:10" x14ac:dyDescent="0.25">
      <c r="A592" s="760" t="s">
        <v>562</v>
      </c>
      <c r="B592" s="337">
        <v>16176.25253728596</v>
      </c>
      <c r="C592" s="459">
        <v>16176.25253728596</v>
      </c>
      <c r="D592" s="459">
        <v>0</v>
      </c>
      <c r="E592" s="459">
        <v>2193.4421703317776</v>
      </c>
      <c r="F592" s="459">
        <v>109.92775445718698</v>
      </c>
      <c r="G592" s="459">
        <v>899.36241902414838</v>
      </c>
      <c r="H592" s="459">
        <v>67.490528317900839</v>
      </c>
      <c r="I592" s="459">
        <v>2614.7466804374612</v>
      </c>
      <c r="J592" s="752">
        <v>293.04380620001814</v>
      </c>
    </row>
    <row r="593" spans="1:10" x14ac:dyDescent="0.25">
      <c r="A593" s="760" t="s">
        <v>563</v>
      </c>
      <c r="B593" s="337">
        <v>17315.922140472332</v>
      </c>
      <c r="C593" s="459">
        <v>17315.922140472332</v>
      </c>
      <c r="D593" s="459">
        <v>0</v>
      </c>
      <c r="E593" s="459">
        <v>2357.5668641957636</v>
      </c>
      <c r="F593" s="459">
        <v>107.37129505120589</v>
      </c>
      <c r="G593" s="459">
        <v>935.15285070788366</v>
      </c>
      <c r="H593" s="459">
        <v>51.129188119621851</v>
      </c>
      <c r="I593" s="459">
        <v>2738.9906075681424</v>
      </c>
      <c r="J593" s="752">
        <v>310.63014540398302</v>
      </c>
    </row>
    <row r="594" spans="1:10" x14ac:dyDescent="0.25">
      <c r="A594" s="760" t="s">
        <v>564</v>
      </c>
      <c r="B594" s="337">
        <v>18583.414713957758</v>
      </c>
      <c r="C594" s="459">
        <v>18583.414713957758</v>
      </c>
      <c r="D594" s="459">
        <v>0</v>
      </c>
      <c r="E594" s="459">
        <v>2612.1902210314802</v>
      </c>
      <c r="F594" s="459">
        <v>112.48421386316807</v>
      </c>
      <c r="G594" s="459">
        <v>999.57562773860718</v>
      </c>
      <c r="H594" s="459">
        <v>47.038853070052099</v>
      </c>
      <c r="I594" s="459">
        <v>2855.0538645996839</v>
      </c>
      <c r="J594" s="752">
        <v>328.98394354054381</v>
      </c>
    </row>
    <row r="595" spans="1:10" x14ac:dyDescent="0.25">
      <c r="A595" s="760" t="s">
        <v>565</v>
      </c>
      <c r="B595" s="337">
        <v>20393.899265273569</v>
      </c>
      <c r="C595" s="459">
        <v>20393.899265273569</v>
      </c>
      <c r="D595" s="459">
        <v>0</v>
      </c>
      <c r="E595" s="459">
        <v>2796.2552982621191</v>
      </c>
      <c r="F595" s="459">
        <v>119.64230019991513</v>
      </c>
      <c r="G595" s="459">
        <v>1081.3823287300022</v>
      </c>
      <c r="H595" s="459">
        <v>85.897036040964707</v>
      </c>
      <c r="I595" s="459">
        <v>2958.8461164825167</v>
      </c>
      <c r="J595" s="752">
        <v>361.87177860438192</v>
      </c>
    </row>
    <row r="596" spans="1:10" x14ac:dyDescent="0.25">
      <c r="A596" s="760" t="s">
        <v>566</v>
      </c>
      <c r="B596" s="337">
        <v>24234.212584938363</v>
      </c>
      <c r="C596" s="459">
        <v>24234.212584938363</v>
      </c>
      <c r="D596" s="459">
        <v>0</v>
      </c>
      <c r="E596" s="459">
        <v>2846.3619026193483</v>
      </c>
      <c r="F596" s="459">
        <v>127.3116784178584</v>
      </c>
      <c r="G596" s="459">
        <v>1187.2197481376193</v>
      </c>
      <c r="H596" s="459">
        <v>139.07139168537142</v>
      </c>
      <c r="I596" s="459">
        <v>3286.5842123292923</v>
      </c>
      <c r="J596" s="752">
        <v>425.9253008892851</v>
      </c>
    </row>
    <row r="597" spans="1:10" x14ac:dyDescent="0.25">
      <c r="A597" s="760" t="s">
        <v>567</v>
      </c>
      <c r="B597" s="337">
        <v>28350.112228567923</v>
      </c>
      <c r="C597" s="459">
        <v>28350.112228567923</v>
      </c>
      <c r="D597" s="459">
        <v>0</v>
      </c>
      <c r="E597" s="459">
        <v>2924.0782685611734</v>
      </c>
      <c r="F597" s="459">
        <v>133.95847287340925</v>
      </c>
      <c r="G597" s="459">
        <v>1220.4537204153735</v>
      </c>
      <c r="H597" s="459">
        <v>136.51493227939034</v>
      </c>
      <c r="I597" s="459">
        <v>3871.5021244177665</v>
      </c>
      <c r="J597" s="752">
        <v>495.22960795033271</v>
      </c>
    </row>
    <row r="598" spans="1:10" x14ac:dyDescent="0.25">
      <c r="A598" s="760" t="s">
        <v>568</v>
      </c>
      <c r="B598" s="337">
        <v>31927.621521297864</v>
      </c>
      <c r="C598" s="459">
        <v>31927.621521297864</v>
      </c>
      <c r="D598" s="459">
        <v>0</v>
      </c>
      <c r="E598" s="459">
        <v>2966.5154947004598</v>
      </c>
      <c r="F598" s="459">
        <v>125.77780277426974</v>
      </c>
      <c r="G598" s="459">
        <v>1178.5277861572836</v>
      </c>
      <c r="H598" s="459">
        <v>156.96660752723909</v>
      </c>
      <c r="I598" s="459">
        <v>4480.4507549224627</v>
      </c>
      <c r="J598" s="752">
        <v>554.55893424518194</v>
      </c>
    </row>
    <row r="599" spans="1:10" x14ac:dyDescent="0.25">
      <c r="A599" s="760" t="s">
        <v>569</v>
      </c>
      <c r="B599" s="337">
        <v>33458.42941359934</v>
      </c>
      <c r="C599" s="459">
        <v>33458.42941359934</v>
      </c>
      <c r="D599" s="459">
        <v>0</v>
      </c>
      <c r="E599" s="459">
        <v>3689.4822147119125</v>
      </c>
      <c r="F599" s="459">
        <v>137.53751604178277</v>
      </c>
      <c r="G599" s="459">
        <v>322.62517703481387</v>
      </c>
      <c r="H599" s="459">
        <v>340.00910099548531</v>
      </c>
      <c r="I599" s="459">
        <v>4765.7516246299529</v>
      </c>
      <c r="J599" s="752">
        <v>581.48093729810728</v>
      </c>
    </row>
    <row r="600" spans="1:10" x14ac:dyDescent="0.25">
      <c r="A600" s="760" t="s">
        <v>570</v>
      </c>
      <c r="B600" s="337">
        <v>37297.720149501751</v>
      </c>
      <c r="C600" s="459">
        <v>37297.720149501751</v>
      </c>
      <c r="D600" s="459">
        <v>0</v>
      </c>
      <c r="E600" s="459">
        <v>3881.7279620416912</v>
      </c>
      <c r="F600" s="459">
        <v>150.83110495288446</v>
      </c>
      <c r="G600" s="459">
        <v>287.857329113471</v>
      </c>
      <c r="H600" s="459">
        <v>597.1889172371832</v>
      </c>
      <c r="I600" s="459">
        <v>4817.3921046307705</v>
      </c>
      <c r="J600" s="752">
        <v>649.9984019082915</v>
      </c>
    </row>
    <row r="601" spans="1:10" x14ac:dyDescent="0.25">
      <c r="A601" s="760" t="s">
        <v>571</v>
      </c>
      <c r="B601" s="337">
        <v>40019.326833109219</v>
      </c>
      <c r="C601" s="459">
        <v>40019.326833109219</v>
      </c>
      <c r="D601" s="459">
        <v>0</v>
      </c>
      <c r="E601" s="459">
        <v>4335.2438606627366</v>
      </c>
      <c r="F601" s="459">
        <v>162.59081822039749</v>
      </c>
      <c r="G601" s="459">
        <v>280.18795089552776</v>
      </c>
      <c r="H601" s="459">
        <v>634.00193268331088</v>
      </c>
      <c r="I601" s="459">
        <v>5308.2323105791402</v>
      </c>
      <c r="J601" s="752">
        <v>700.55108552950492</v>
      </c>
    </row>
    <row r="602" spans="1:10" x14ac:dyDescent="0.25">
      <c r="A602" s="760" t="s">
        <v>572</v>
      </c>
      <c r="B602" s="337">
        <v>41858.443729772014</v>
      </c>
      <c r="C602" s="459">
        <v>41858.443729772014</v>
      </c>
      <c r="D602" s="459">
        <v>0</v>
      </c>
      <c r="E602" s="459">
        <v>4431.3667343276256</v>
      </c>
      <c r="F602" s="459">
        <v>152.36498059647312</v>
      </c>
      <c r="G602" s="459">
        <v>240.81847604341891</v>
      </c>
      <c r="H602" s="459">
        <v>602.30183604914544</v>
      </c>
      <c r="I602" s="459">
        <v>5414.5810218679544</v>
      </c>
      <c r="J602" s="752">
        <v>733.53661189609329</v>
      </c>
    </row>
    <row r="603" spans="1:10" x14ac:dyDescent="0.25">
      <c r="A603" s="760" t="s">
        <v>573</v>
      </c>
      <c r="B603" s="337">
        <v>43499.690668411873</v>
      </c>
      <c r="C603" s="459">
        <v>43499.690668411873</v>
      </c>
      <c r="D603" s="459">
        <v>0</v>
      </c>
      <c r="E603" s="459">
        <v>4466.1345822489684</v>
      </c>
      <c r="F603" s="459">
        <v>156.45531564604286</v>
      </c>
      <c r="G603" s="459">
        <v>192.75703921097437</v>
      </c>
      <c r="H603" s="459">
        <v>613.55025743546219</v>
      </c>
      <c r="I603" s="459">
        <v>5242.7869497860247</v>
      </c>
      <c r="J603" s="752">
        <v>762.89467638684187</v>
      </c>
    </row>
    <row r="604" spans="1:10" x14ac:dyDescent="0.25">
      <c r="A604" s="760" t="s">
        <v>574</v>
      </c>
      <c r="B604" s="337">
        <v>45482.480583690813</v>
      </c>
      <c r="C604" s="459">
        <v>45482.480583690813</v>
      </c>
      <c r="D604" s="459">
        <v>0</v>
      </c>
      <c r="E604" s="459">
        <v>4543.850948190794</v>
      </c>
      <c r="F604" s="459">
        <v>149.2972293092958</v>
      </c>
      <c r="G604" s="459">
        <v>161.56823445800507</v>
      </c>
      <c r="H604" s="459">
        <v>516.4048000081807</v>
      </c>
      <c r="I604" s="459">
        <v>5475.4247557303033</v>
      </c>
      <c r="J604" s="752">
        <v>796.85326324696405</v>
      </c>
    </row>
    <row r="605" spans="1:10" x14ac:dyDescent="0.25">
      <c r="A605" s="760" t="s">
        <v>575</v>
      </c>
      <c r="B605" s="337">
        <v>47917.252521947201</v>
      </c>
      <c r="C605" s="459">
        <v>47917.252521947201</v>
      </c>
      <c r="D605" s="459">
        <v>0</v>
      </c>
      <c r="E605" s="459">
        <v>4717.6901877975079</v>
      </c>
      <c r="F605" s="459">
        <v>147.25206178451094</v>
      </c>
      <c r="G605" s="459">
        <v>168.2150289135559</v>
      </c>
      <c r="H605" s="459">
        <v>613.55025743546219</v>
      </c>
      <c r="I605" s="459">
        <v>5341.4662828568944</v>
      </c>
      <c r="J605" s="752">
        <v>835.98527921977859</v>
      </c>
    </row>
    <row r="606" spans="1:10" x14ac:dyDescent="0.25">
      <c r="A606" s="760" t="s">
        <v>576</v>
      </c>
      <c r="B606" s="337">
        <v>51159.865632493624</v>
      </c>
      <c r="C606" s="459">
        <v>51159.865632493624</v>
      </c>
      <c r="D606" s="459">
        <v>0</v>
      </c>
      <c r="E606" s="459">
        <v>4763.1951652239713</v>
      </c>
      <c r="F606" s="459">
        <v>143.6730186161374</v>
      </c>
      <c r="G606" s="459">
        <v>188.15541228020842</v>
      </c>
      <c r="H606" s="459">
        <v>1175.9713267513025</v>
      </c>
      <c r="I606" s="459">
        <v>5737.2061989027679</v>
      </c>
      <c r="J606" s="752">
        <v>890.61283136735528</v>
      </c>
    </row>
    <row r="607" spans="1:10" x14ac:dyDescent="0.25">
      <c r="A607" s="760" t="s">
        <v>577</v>
      </c>
      <c r="B607" s="337">
        <v>54703.118369183423</v>
      </c>
      <c r="C607" s="459">
        <v>54703.118369183423</v>
      </c>
      <c r="D607" s="459">
        <v>0</v>
      </c>
      <c r="E607" s="459">
        <v>4852.1599525521133</v>
      </c>
      <c r="F607" s="459">
        <v>147.25206178451091</v>
      </c>
      <c r="G607" s="459">
        <v>203.49416871609498</v>
      </c>
      <c r="H607" s="459">
        <v>1319.1330534862436</v>
      </c>
      <c r="I607" s="459">
        <v>5826.1709862309099</v>
      </c>
      <c r="J607" s="752">
        <v>952.36134229443394</v>
      </c>
    </row>
    <row r="608" spans="1:10" x14ac:dyDescent="0.25">
      <c r="A608" s="760" t="s">
        <v>578</v>
      </c>
      <c r="B608" s="337">
        <v>56187.909992177229</v>
      </c>
      <c r="C608" s="459">
        <v>56187.909992177229</v>
      </c>
      <c r="D608" s="459">
        <v>0</v>
      </c>
      <c r="E608" s="459">
        <v>4829.1518178982833</v>
      </c>
      <c r="F608" s="459">
        <v>139.58268356656765</v>
      </c>
      <c r="G608" s="459">
        <v>307.28642059892729</v>
      </c>
      <c r="H608" s="459">
        <v>1168.3019485333593</v>
      </c>
      <c r="I608" s="459">
        <v>6475.511675350107</v>
      </c>
      <c r="J608" s="752">
        <v>981.27418542135626</v>
      </c>
    </row>
    <row r="609" spans="1:10" x14ac:dyDescent="0.25">
      <c r="A609" s="760" t="s">
        <v>579</v>
      </c>
      <c r="B609" s="337">
        <v>56779.98599060245</v>
      </c>
      <c r="C609" s="459">
        <v>56779.98599060245</v>
      </c>
      <c r="D609" s="459">
        <v>0</v>
      </c>
      <c r="E609" s="459">
        <v>4845.5131580965626</v>
      </c>
      <c r="F609" s="459">
        <v>138.56009980417522</v>
      </c>
      <c r="G609" s="459">
        <v>165.14727762637858</v>
      </c>
      <c r="H609" s="459">
        <v>916.74634298481976</v>
      </c>
      <c r="I609" s="459">
        <v>6063.9217109871515</v>
      </c>
      <c r="J609" s="752">
        <v>995.13843715629901</v>
      </c>
    </row>
    <row r="610" spans="1:10" x14ac:dyDescent="0.25">
      <c r="A610" s="760" t="s">
        <v>580</v>
      </c>
      <c r="B610" s="337">
        <v>57116.416048429564</v>
      </c>
      <c r="C610" s="459">
        <v>57116.416048429564</v>
      </c>
      <c r="D610" s="459">
        <v>0</v>
      </c>
      <c r="E610" s="459">
        <v>4967.2006258212632</v>
      </c>
      <c r="F610" s="459">
        <v>137.02622416058654</v>
      </c>
      <c r="G610" s="459">
        <v>171.28278020073319</v>
      </c>
      <c r="H610" s="459">
        <v>899.36241902414827</v>
      </c>
      <c r="I610" s="459">
        <v>6214.2415240588398</v>
      </c>
      <c r="J610" s="752">
        <v>1003.5693616144501</v>
      </c>
    </row>
    <row r="611" spans="1:10" x14ac:dyDescent="0.25">
      <c r="A611" s="760" t="s">
        <v>581</v>
      </c>
      <c r="B611" s="337">
        <v>57616.970800120667</v>
      </c>
      <c r="C611" s="459">
        <v>57616.970800120667</v>
      </c>
      <c r="D611" s="459">
        <v>0</v>
      </c>
      <c r="E611" s="459">
        <v>5219.7788151321947</v>
      </c>
      <c r="F611" s="459">
        <v>142.65043485374497</v>
      </c>
      <c r="G611" s="459">
        <v>164.63598574518238</v>
      </c>
      <c r="H611" s="459">
        <v>942.31093704463069</v>
      </c>
      <c r="I611" s="459">
        <v>7020.0375288240803</v>
      </c>
      <c r="J611" s="752">
        <v>1011.7863289262823</v>
      </c>
    </row>
    <row r="612" spans="1:10" x14ac:dyDescent="0.25">
      <c r="A612" s="760" t="s">
        <v>582</v>
      </c>
      <c r="B612" s="337">
        <v>59209.645010046886</v>
      </c>
      <c r="C612" s="459">
        <v>59209.645010046886</v>
      </c>
      <c r="D612" s="459">
        <v>0</v>
      </c>
      <c r="E612" s="459">
        <v>5292.8935541432538</v>
      </c>
      <c r="F612" s="459">
        <v>167.19244515116344</v>
      </c>
      <c r="G612" s="459">
        <v>158.50048317082772</v>
      </c>
      <c r="H612" s="459">
        <v>863.06069545921673</v>
      </c>
      <c r="I612" s="459">
        <v>7716.9283628945259</v>
      </c>
      <c r="J612" s="752">
        <v>1041.9467654054299</v>
      </c>
    </row>
    <row r="613" spans="1:10" x14ac:dyDescent="0.25">
      <c r="A613" s="760" t="s">
        <v>583</v>
      </c>
      <c r="B613" s="337">
        <v>60093.668672635147</v>
      </c>
      <c r="C613" s="459">
        <v>60093.668672635147</v>
      </c>
      <c r="D613" s="459">
        <v>0</v>
      </c>
      <c r="E613" s="459">
        <v>5605.8041854353396</v>
      </c>
      <c r="F613" s="459">
        <v>146.22947802211849</v>
      </c>
      <c r="G613" s="459">
        <v>159.01177505202395</v>
      </c>
      <c r="H613" s="459">
        <v>764.89265426954285</v>
      </c>
      <c r="I613" s="459">
        <v>7008.2778155565666</v>
      </c>
      <c r="J613" s="752">
        <v>1052.1290809621792</v>
      </c>
    </row>
    <row r="614" spans="1:10" x14ac:dyDescent="0.25">
      <c r="A614" s="760" t="s">
        <v>584</v>
      </c>
      <c r="B614" s="337">
        <v>61295.204593446259</v>
      </c>
      <c r="C614" s="459">
        <v>61295.204593446259</v>
      </c>
      <c r="D614" s="459">
        <v>0</v>
      </c>
      <c r="E614" s="459">
        <v>5864.0065854394306</v>
      </c>
      <c r="F614" s="459">
        <v>148.27464554690337</v>
      </c>
      <c r="G614" s="459">
        <v>164.63598574518235</v>
      </c>
      <c r="H614" s="459">
        <v>614.06154931665844</v>
      </c>
      <c r="I614" s="459">
        <v>7544.1117070502041</v>
      </c>
      <c r="J614" s="752">
        <v>1063.5994165231637</v>
      </c>
    </row>
    <row r="615" spans="1:10" x14ac:dyDescent="0.25">
      <c r="A615" s="760" t="s">
        <v>585</v>
      </c>
      <c r="B615" s="337">
        <v>63104.155269118484</v>
      </c>
      <c r="C615" s="459">
        <v>63104.155269118484</v>
      </c>
      <c r="D615" s="459">
        <v>0</v>
      </c>
      <c r="E615" s="459">
        <v>5926.8954868265646</v>
      </c>
      <c r="F615" s="459">
        <v>202.47158495370252</v>
      </c>
      <c r="G615" s="459">
        <v>190.71187168618951</v>
      </c>
      <c r="H615" s="459">
        <v>912.65600793524993</v>
      </c>
      <c r="I615" s="459">
        <v>8799.8445672681155</v>
      </c>
      <c r="J615" s="752">
        <v>1073.7988363223558</v>
      </c>
    </row>
    <row r="616" spans="1:10" x14ac:dyDescent="0.25">
      <c r="A616" s="760" t="s">
        <v>586</v>
      </c>
      <c r="B616" s="337">
        <v>70053.123226456286</v>
      </c>
      <c r="C616" s="459">
        <v>70053.123226456286</v>
      </c>
      <c r="D616" s="459">
        <v>0</v>
      </c>
      <c r="E616" s="459">
        <v>6078.7491755418423</v>
      </c>
      <c r="F616" s="459">
        <v>322.11388515361767</v>
      </c>
      <c r="G616" s="459">
        <v>214.23129822121555</v>
      </c>
      <c r="H616" s="459">
        <v>1565.0644483416247</v>
      </c>
      <c r="I616" s="459">
        <v>11293.92636374327</v>
      </c>
      <c r="J616" s="752">
        <v>944.50312332726457</v>
      </c>
    </row>
    <row r="617" spans="1:10" ht="14.4" x14ac:dyDescent="0.25">
      <c r="A617" s="759" t="s">
        <v>679</v>
      </c>
      <c r="B617" s="337">
        <v>76882.448883594174</v>
      </c>
      <c r="C617" s="459">
        <v>76882.448883594174</v>
      </c>
      <c r="D617" s="459">
        <v>0</v>
      </c>
      <c r="E617" s="459">
        <v>6040.402284452126</v>
      </c>
      <c r="F617" s="459">
        <v>241.32976792461514</v>
      </c>
      <c r="G617" s="459">
        <v>244.90881109298866</v>
      </c>
      <c r="H617" s="459">
        <v>1918.3671382482119</v>
      </c>
      <c r="I617" s="459">
        <v>12003.088202962426</v>
      </c>
      <c r="J617" s="752">
        <v>1028.4457575294323</v>
      </c>
    </row>
    <row r="618" spans="1:10" ht="14.4" x14ac:dyDescent="0.25">
      <c r="A618" s="759" t="s">
        <v>680</v>
      </c>
      <c r="B618" s="337">
        <v>75963.146081203391</v>
      </c>
      <c r="C618" s="459">
        <v>75963.146081203391</v>
      </c>
      <c r="D618" s="459">
        <v>0</v>
      </c>
      <c r="E618" s="459">
        <v>5891.1050551428298</v>
      </c>
      <c r="F618" s="459">
        <v>240.81847604341891</v>
      </c>
      <c r="G618" s="459">
        <v>219.34421703317776</v>
      </c>
      <c r="H618" s="459">
        <v>1440.8205212109438</v>
      </c>
      <c r="I618" s="459">
        <v>12001.04303543764</v>
      </c>
      <c r="J618" s="752">
        <v>1016.1483726160666</v>
      </c>
    </row>
    <row r="619" spans="1:10" x14ac:dyDescent="0.25">
      <c r="A619" s="760" t="s">
        <v>588</v>
      </c>
      <c r="B619" s="337">
        <v>85017.614005307216</v>
      </c>
      <c r="C619" s="459">
        <v>85017.614005307216</v>
      </c>
      <c r="D619" s="459">
        <v>0</v>
      </c>
      <c r="E619" s="459">
        <v>5381.8583414713958</v>
      </c>
      <c r="F619" s="459">
        <v>245.93139485538111</v>
      </c>
      <c r="G619" s="459">
        <v>286.8347453510786</v>
      </c>
      <c r="H619" s="459">
        <v>1731.2343097303958</v>
      </c>
      <c r="I619" s="459">
        <v>13012.889668324957</v>
      </c>
      <c r="J619" s="752">
        <v>1128.6048234927373</v>
      </c>
    </row>
    <row r="620" spans="1:10" x14ac:dyDescent="0.25">
      <c r="A620" s="760" t="s">
        <v>589</v>
      </c>
      <c r="B620" s="337">
        <v>91428.702903626603</v>
      </c>
      <c r="C620" s="459">
        <v>91428.702903626603</v>
      </c>
      <c r="D620" s="459">
        <v>0</v>
      </c>
      <c r="E620" s="459">
        <v>4940.6134479990596</v>
      </c>
      <c r="F620" s="459">
        <v>723.47801189264919</v>
      </c>
      <c r="G620" s="459">
        <v>324.67034455959873</v>
      </c>
      <c r="H620" s="459">
        <v>2745.1261101424975</v>
      </c>
      <c r="I620" s="459">
        <v>14240.501475077079</v>
      </c>
      <c r="J620" s="752">
        <v>1210.2442160496014</v>
      </c>
    </row>
    <row r="621" spans="1:10" x14ac:dyDescent="0.25">
      <c r="A621" s="760" t="s">
        <v>590</v>
      </c>
      <c r="B621" s="337">
        <v>94926.961954771119</v>
      </c>
      <c r="C621" s="459">
        <v>94926.961954771119</v>
      </c>
      <c r="D621" s="459">
        <v>0</v>
      </c>
      <c r="E621" s="459">
        <v>4714.6224365103308</v>
      </c>
      <c r="F621" s="459">
        <v>536.8564752560294</v>
      </c>
      <c r="G621" s="459">
        <v>360.97206812453027</v>
      </c>
      <c r="H621" s="459">
        <v>3778.4470020400545</v>
      </c>
      <c r="I621" s="459">
        <v>17056.69715670585</v>
      </c>
      <c r="J621" s="752">
        <v>1252.5727775565542</v>
      </c>
    </row>
    <row r="622" spans="1:10" x14ac:dyDescent="0.25">
      <c r="A622" s="760" t="s">
        <v>591</v>
      </c>
      <c r="B622" s="337">
        <v>96453.679512023038</v>
      </c>
      <c r="C622" s="459">
        <v>96453.679512023038</v>
      </c>
      <c r="D622" s="459">
        <v>0</v>
      </c>
      <c r="E622" s="459">
        <v>4777.0000460162692</v>
      </c>
      <c r="F622" s="459">
        <v>1196.9342938803477</v>
      </c>
      <c r="G622" s="459">
        <v>380.40115960998651</v>
      </c>
      <c r="H622" s="459">
        <v>4178.2772531354976</v>
      </c>
      <c r="I622" s="459">
        <v>18765.945915544809</v>
      </c>
      <c r="J622" s="752">
        <v>1268.6765144305434</v>
      </c>
    </row>
    <row r="623" spans="1:10" x14ac:dyDescent="0.25">
      <c r="A623" s="760" t="s">
        <v>592</v>
      </c>
      <c r="B623" s="337">
        <v>95927.048874390923</v>
      </c>
      <c r="C623" s="459">
        <v>95927.048874390923</v>
      </c>
      <c r="D623" s="459">
        <v>0</v>
      </c>
      <c r="E623" s="459">
        <v>4865.964833344412</v>
      </c>
      <c r="F623" s="459">
        <v>1233.7473093264753</v>
      </c>
      <c r="G623" s="459">
        <v>499.02087604750926</v>
      </c>
      <c r="H623" s="459">
        <v>5371.121211966275</v>
      </c>
      <c r="I623" s="459">
        <v>18810.939601090075</v>
      </c>
      <c r="J623" s="752">
        <v>1258.3619117744927</v>
      </c>
    </row>
    <row r="624" spans="1:10" x14ac:dyDescent="0.25">
      <c r="A624" s="760" t="s">
        <v>593</v>
      </c>
      <c r="B624" s="337">
        <v>95436.719960323739</v>
      </c>
      <c r="C624" s="459">
        <v>95436.719960323739</v>
      </c>
      <c r="D624" s="459">
        <v>0</v>
      </c>
      <c r="E624" s="459">
        <v>5065.8799588921329</v>
      </c>
      <c r="F624" s="459">
        <v>1308.9072158623194</v>
      </c>
      <c r="G624" s="459">
        <v>551.68393981071972</v>
      </c>
      <c r="H624" s="459">
        <v>5919.2261086086219</v>
      </c>
      <c r="I624" s="459">
        <v>21086.699764294444</v>
      </c>
      <c r="J624" s="752">
        <v>1251.8677818002332</v>
      </c>
    </row>
    <row r="625" spans="1:10" x14ac:dyDescent="0.25">
      <c r="A625" s="760" t="s">
        <v>594</v>
      </c>
      <c r="B625" s="337">
        <v>95814.564660527758</v>
      </c>
      <c r="C625" s="459">
        <v>95814.564660527758</v>
      </c>
      <c r="D625" s="459">
        <v>0</v>
      </c>
      <c r="E625" s="459">
        <v>4972.3135446332253</v>
      </c>
      <c r="F625" s="459">
        <v>970.43199051042268</v>
      </c>
      <c r="G625" s="459">
        <v>677.46174258498957</v>
      </c>
      <c r="H625" s="459">
        <v>6107.8928127700265</v>
      </c>
      <c r="I625" s="459">
        <v>25062.505432476239</v>
      </c>
      <c r="J625" s="752">
        <v>1255.3289609700221</v>
      </c>
    </row>
    <row r="626" spans="1:10" x14ac:dyDescent="0.25">
      <c r="A626" s="760" t="s">
        <v>595</v>
      </c>
      <c r="B626" s="337">
        <v>91061.084041046517</v>
      </c>
      <c r="C626" s="459">
        <v>91061.084041046517</v>
      </c>
      <c r="D626" s="459">
        <v>0</v>
      </c>
      <c r="E626" s="459">
        <v>4848.5809093837397</v>
      </c>
      <c r="F626" s="459">
        <v>1331.4040586349531</v>
      </c>
      <c r="G626" s="459">
        <v>676.95045070379331</v>
      </c>
      <c r="H626" s="459">
        <v>6949.9905411001982</v>
      </c>
      <c r="I626" s="459">
        <v>23214.185281951908</v>
      </c>
      <c r="J626" s="752">
        <v>1191.4384617852497</v>
      </c>
    </row>
    <row r="627" spans="1:10" x14ac:dyDescent="0.25">
      <c r="A627" s="760" t="s">
        <v>598</v>
      </c>
      <c r="B627" s="337">
        <v>89828.941999999995</v>
      </c>
      <c r="C627" s="459">
        <v>89829</v>
      </c>
      <c r="D627" s="459">
        <v>0</v>
      </c>
      <c r="E627" s="459">
        <v>4785</v>
      </c>
      <c r="F627" s="459">
        <v>1852</v>
      </c>
      <c r="G627" s="459">
        <v>654</v>
      </c>
      <c r="H627" s="459">
        <v>9015.4879999999994</v>
      </c>
      <c r="I627" s="459">
        <v>23621</v>
      </c>
      <c r="J627" s="752">
        <v>1173.1535477962855</v>
      </c>
    </row>
    <row r="628" spans="1:10" x14ac:dyDescent="0.25">
      <c r="A628" s="760" t="s">
        <v>599</v>
      </c>
      <c r="B628" s="337">
        <v>89814.66</v>
      </c>
      <c r="C628" s="459">
        <v>89815</v>
      </c>
      <c r="D628" s="459">
        <v>0</v>
      </c>
      <c r="E628" s="459">
        <v>4849</v>
      </c>
      <c r="F628" s="459">
        <v>1724</v>
      </c>
      <c r="G628" s="459">
        <v>630</v>
      </c>
      <c r="H628" s="459">
        <v>10719.053</v>
      </c>
      <c r="I628" s="459">
        <v>24230</v>
      </c>
      <c r="J628" s="752">
        <v>1171.0084104446237</v>
      </c>
    </row>
    <row r="629" spans="1:10" x14ac:dyDescent="0.25">
      <c r="A629" s="760" t="s">
        <v>600</v>
      </c>
      <c r="B629" s="337">
        <v>91498.095000000001</v>
      </c>
      <c r="C629" s="459">
        <v>91498</v>
      </c>
      <c r="D629" s="459">
        <v>0</v>
      </c>
      <c r="E629" s="459">
        <v>5065</v>
      </c>
      <c r="F629" s="459">
        <v>2445</v>
      </c>
      <c r="G629" s="459">
        <v>1074</v>
      </c>
      <c r="H629" s="459">
        <v>16032.678</v>
      </c>
      <c r="I629" s="459">
        <v>38837</v>
      </c>
      <c r="J629" s="752">
        <v>1192.4362390090766</v>
      </c>
    </row>
    <row r="630" spans="1:10" x14ac:dyDescent="0.25">
      <c r="A630" s="760" t="s">
        <v>601</v>
      </c>
      <c r="B630" s="337">
        <v>91788.415999999997</v>
      </c>
      <c r="C630" s="459">
        <v>91788</v>
      </c>
      <c r="D630" s="459">
        <v>0</v>
      </c>
      <c r="E630" s="459">
        <v>5076</v>
      </c>
      <c r="F630" s="459">
        <v>2295</v>
      </c>
      <c r="G630" s="459">
        <v>1137</v>
      </c>
      <c r="H630" s="459">
        <v>20007.447</v>
      </c>
      <c r="I630" s="459">
        <v>26222</v>
      </c>
      <c r="J630" s="752">
        <v>1196.5307284014002</v>
      </c>
    </row>
    <row r="631" spans="1:10" x14ac:dyDescent="0.25">
      <c r="A631" s="759">
        <v>38717</v>
      </c>
      <c r="B631" s="337">
        <v>91270.931000000011</v>
      </c>
      <c r="C631" s="459">
        <v>91271</v>
      </c>
      <c r="D631" s="459">
        <v>0</v>
      </c>
      <c r="E631" s="459">
        <v>5173</v>
      </c>
      <c r="F631" s="459">
        <v>2160</v>
      </c>
      <c r="G631" s="459">
        <v>1033</v>
      </c>
      <c r="H631" s="459">
        <v>23961.071</v>
      </c>
      <c r="I631" s="459">
        <v>27297</v>
      </c>
      <c r="J631" s="752">
        <v>1190.354869507293</v>
      </c>
    </row>
    <row r="632" spans="1:10" x14ac:dyDescent="0.25">
      <c r="A632" s="759">
        <v>39082</v>
      </c>
      <c r="B632" s="337">
        <v>84525.856</v>
      </c>
      <c r="C632" s="459">
        <v>84525.856</v>
      </c>
      <c r="D632" s="459">
        <v>0</v>
      </c>
      <c r="E632" s="459">
        <v>4820.2479999999996</v>
      </c>
      <c r="F632" s="459">
        <v>1513.846</v>
      </c>
      <c r="G632" s="459">
        <v>897.38099999999997</v>
      </c>
      <c r="H632" s="459">
        <v>27716.892</v>
      </c>
      <c r="I632" s="459">
        <v>28798.027999999998</v>
      </c>
      <c r="J632" s="752">
        <v>1104.0285853</v>
      </c>
    </row>
    <row r="633" spans="1:10" x14ac:dyDescent="0.25">
      <c r="A633" s="759">
        <v>39447</v>
      </c>
      <c r="B633" s="337">
        <v>81798.888000000006</v>
      </c>
      <c r="C633" s="459">
        <v>81798.888000000006</v>
      </c>
      <c r="D633" s="459">
        <v>0</v>
      </c>
      <c r="E633" s="459">
        <v>4767.5540000000001</v>
      </c>
      <c r="F633" s="459">
        <v>1439.9690000000001</v>
      </c>
      <c r="G633" s="459">
        <v>864.73699999999997</v>
      </c>
      <c r="H633" s="459">
        <v>28828.004000000001</v>
      </c>
      <c r="I633" s="459">
        <v>31980.007000000001</v>
      </c>
      <c r="J633" s="752">
        <v>1070.2165683000001</v>
      </c>
    </row>
    <row r="634" spans="1:10" x14ac:dyDescent="0.25">
      <c r="A634" s="759">
        <v>39813</v>
      </c>
      <c r="B634" s="337">
        <v>79006.903000000006</v>
      </c>
      <c r="C634" s="459">
        <v>79006.903000000006</v>
      </c>
      <c r="D634" s="459">
        <v>0</v>
      </c>
      <c r="E634" s="459">
        <v>4696.8280000000004</v>
      </c>
      <c r="F634" s="459">
        <v>1806.1079999999999</v>
      </c>
      <c r="G634" s="459">
        <v>638.62099999999998</v>
      </c>
      <c r="H634" s="459">
        <v>29856.670999999998</v>
      </c>
      <c r="I634" s="459">
        <v>25747.848000000002</v>
      </c>
      <c r="J634" s="752">
        <v>1035.8660895999999</v>
      </c>
    </row>
    <row r="635" spans="1:10" x14ac:dyDescent="0.25">
      <c r="A635" s="759">
        <v>40178</v>
      </c>
      <c r="B635" s="337">
        <v>79109.752999999997</v>
      </c>
      <c r="C635" s="459">
        <v>79109.752999999997</v>
      </c>
      <c r="D635" s="459">
        <v>0</v>
      </c>
      <c r="E635" s="459">
        <v>4492.3950000000004</v>
      </c>
      <c r="F635" s="459">
        <v>1702.615</v>
      </c>
      <c r="G635" s="459">
        <v>422.1</v>
      </c>
      <c r="H635" s="459">
        <v>34700.294000000002</v>
      </c>
      <c r="I635" s="459">
        <v>24731.913</v>
      </c>
      <c r="J635" s="752">
        <v>1041.0276858</v>
      </c>
    </row>
    <row r="636" spans="1:10" x14ac:dyDescent="0.25">
      <c r="A636" s="804"/>
      <c r="B636" s="337"/>
      <c r="C636" s="459"/>
      <c r="D636" s="459"/>
      <c r="E636" s="459"/>
      <c r="F636" s="459"/>
      <c r="G636" s="459"/>
      <c r="H636" s="459"/>
      <c r="I636" s="459"/>
      <c r="J636" s="752"/>
    </row>
    <row r="637" spans="1:10" x14ac:dyDescent="0.25">
      <c r="A637" s="804"/>
      <c r="B637" s="337"/>
      <c r="C637" s="459"/>
      <c r="D637" s="459"/>
      <c r="E637" s="459"/>
      <c r="F637" s="459"/>
      <c r="G637" s="459"/>
      <c r="H637" s="459"/>
      <c r="I637" s="459"/>
      <c r="J637" s="752"/>
    </row>
    <row r="638" spans="1:10" x14ac:dyDescent="0.25">
      <c r="A638" s="357" t="s">
        <v>495</v>
      </c>
      <c r="B638" s="442"/>
      <c r="C638" s="442"/>
      <c r="D638" s="442"/>
      <c r="E638" s="442"/>
      <c r="F638" s="442"/>
      <c r="G638" s="442"/>
      <c r="H638" s="442"/>
      <c r="I638" s="442"/>
      <c r="J638" s="442"/>
    </row>
    <row r="639" spans="1:10" ht="12.75" customHeight="1" x14ac:dyDescent="0.25">
      <c r="A639" s="360" t="s">
        <v>692</v>
      </c>
      <c r="B639" s="343"/>
      <c r="C639" s="343"/>
      <c r="D639" s="343"/>
      <c r="E639" s="343"/>
      <c r="F639" s="343"/>
      <c r="G639" s="343"/>
      <c r="H639" s="343"/>
      <c r="I639" s="343"/>
      <c r="J639" s="354"/>
    </row>
    <row r="640" spans="1:10" ht="12.75" customHeight="1" x14ac:dyDescent="0.25">
      <c r="A640" s="805" t="s">
        <v>616</v>
      </c>
      <c r="B640" s="343"/>
      <c r="C640" s="343"/>
      <c r="D640" s="343"/>
      <c r="E640" s="343"/>
      <c r="F640" s="343"/>
      <c r="G640" s="343"/>
      <c r="H640" s="343"/>
      <c r="I640" s="343"/>
      <c r="J640" s="354"/>
    </row>
    <row r="641" spans="1:10" ht="12.75" customHeight="1" x14ac:dyDescent="0.25">
      <c r="A641" s="360" t="s">
        <v>639</v>
      </c>
      <c r="B641" s="710"/>
      <c r="C641" s="710"/>
      <c r="D641" s="710"/>
      <c r="E641" s="710"/>
      <c r="F641" s="710"/>
      <c r="G641" s="710"/>
      <c r="H641" s="710"/>
      <c r="I641" s="710"/>
      <c r="J641" s="710"/>
    </row>
    <row r="642" spans="1:10" ht="12.75" customHeight="1" x14ac:dyDescent="0.25">
      <c r="A642" s="360" t="s">
        <v>640</v>
      </c>
      <c r="B642" s="710"/>
      <c r="C642" s="710"/>
      <c r="D642" s="710"/>
      <c r="E642" s="710"/>
      <c r="F642" s="710"/>
      <c r="G642" s="710"/>
      <c r="H642" s="710"/>
      <c r="I642" s="710"/>
      <c r="J642" s="710"/>
    </row>
    <row r="643" spans="1:10" ht="12.75" customHeight="1" x14ac:dyDescent="0.25">
      <c r="A643" s="360" t="s">
        <v>641</v>
      </c>
      <c r="B643" s="710"/>
      <c r="C643" s="710"/>
      <c r="D643" s="710"/>
      <c r="E643" s="710"/>
      <c r="F643" s="710"/>
      <c r="G643" s="710"/>
      <c r="H643" s="710"/>
      <c r="I643" s="710"/>
      <c r="J643" s="710"/>
    </row>
    <row r="644" spans="1:10" x14ac:dyDescent="0.25">
      <c r="A644" s="806"/>
      <c r="B644" s="442"/>
      <c r="C644" s="442"/>
      <c r="D644" s="442"/>
      <c r="E644" s="442"/>
      <c r="F644" s="442"/>
      <c r="G644" s="442"/>
      <c r="H644" s="442"/>
      <c r="I644" s="442"/>
      <c r="J644" s="442"/>
    </row>
    <row r="645" spans="1:10" x14ac:dyDescent="0.25">
      <c r="A645" s="442"/>
      <c r="B645" s="442"/>
      <c r="C645" s="442"/>
      <c r="D645" s="442"/>
      <c r="E645" s="442"/>
      <c r="F645" s="442"/>
      <c r="G645" s="442"/>
      <c r="H645" s="442"/>
      <c r="I645" s="442"/>
      <c r="J645" s="442"/>
    </row>
    <row r="646" spans="1:10" x14ac:dyDescent="0.25">
      <c r="A646" s="442"/>
      <c r="B646" s="442"/>
      <c r="C646" s="442"/>
      <c r="D646" s="442"/>
      <c r="E646" s="442"/>
      <c r="F646" s="442"/>
      <c r="G646" s="442"/>
      <c r="H646" s="442"/>
      <c r="I646" s="442"/>
      <c r="J646" s="442"/>
    </row>
    <row r="647" spans="1:10" x14ac:dyDescent="0.25">
      <c r="A647" s="442"/>
      <c r="B647" s="442"/>
      <c r="C647" s="442"/>
      <c r="D647" s="442"/>
      <c r="E647" s="442"/>
      <c r="F647" s="442"/>
      <c r="G647" s="442"/>
      <c r="H647" s="442"/>
      <c r="I647" s="442"/>
      <c r="J647" s="442"/>
    </row>
    <row r="648" spans="1:10" x14ac:dyDescent="0.25">
      <c r="A648" s="442"/>
      <c r="B648" s="442"/>
      <c r="C648" s="442"/>
      <c r="D648" s="442"/>
      <c r="E648" s="442"/>
      <c r="F648" s="442"/>
      <c r="G648" s="442"/>
      <c r="H648" s="442"/>
      <c r="I648" s="442"/>
      <c r="J648" s="442"/>
    </row>
    <row r="649" spans="1:10" x14ac:dyDescent="0.25">
      <c r="A649" s="442"/>
      <c r="B649" s="442"/>
      <c r="C649" s="442"/>
      <c r="D649" s="442"/>
      <c r="E649" s="442"/>
      <c r="F649" s="442"/>
      <c r="G649" s="442"/>
      <c r="H649" s="442"/>
      <c r="I649" s="442"/>
      <c r="J649" s="442"/>
    </row>
    <row r="650" spans="1:10" x14ac:dyDescent="0.25">
      <c r="A650" s="442"/>
      <c r="B650" s="807"/>
      <c r="C650" s="442"/>
      <c r="D650" s="442"/>
      <c r="E650" s="442"/>
      <c r="F650" s="442"/>
      <c r="G650" s="442"/>
      <c r="H650" s="442"/>
      <c r="I650" s="442"/>
      <c r="J650" s="442"/>
    </row>
    <row r="651" spans="1:10" x14ac:dyDescent="0.25">
      <c r="A651" s="442"/>
      <c r="B651" s="442"/>
      <c r="C651" s="442"/>
      <c r="D651" s="442"/>
      <c r="E651" s="442"/>
      <c r="F651" s="442"/>
      <c r="G651" s="442"/>
      <c r="H651" s="442"/>
      <c r="I651" s="442"/>
      <c r="J651" s="442"/>
    </row>
    <row r="652" spans="1:10" x14ac:dyDescent="0.25">
      <c r="A652" s="442"/>
      <c r="B652" s="442"/>
      <c r="C652" s="442"/>
      <c r="D652" s="442"/>
      <c r="E652" s="442"/>
      <c r="F652" s="442"/>
      <c r="G652" s="442"/>
      <c r="H652" s="442"/>
      <c r="I652" s="442"/>
      <c r="J652" s="442"/>
    </row>
    <row r="653" spans="1:10" x14ac:dyDescent="0.25">
      <c r="A653" s="442"/>
      <c r="B653" s="442"/>
      <c r="C653" s="442"/>
      <c r="D653" s="442"/>
      <c r="E653" s="442"/>
      <c r="F653" s="442"/>
      <c r="G653" s="442"/>
      <c r="H653" s="442"/>
      <c r="I653" s="442"/>
      <c r="J653" s="442"/>
    </row>
    <row r="654" spans="1:10" x14ac:dyDescent="0.25">
      <c r="A654" s="442"/>
      <c r="B654" s="442"/>
      <c r="C654" s="442"/>
      <c r="D654" s="442"/>
      <c r="E654" s="442"/>
      <c r="F654" s="442"/>
      <c r="G654" s="442"/>
      <c r="H654" s="442"/>
      <c r="I654" s="442"/>
      <c r="J654" s="442"/>
    </row>
    <row r="655" spans="1:10" x14ac:dyDescent="0.25">
      <c r="A655" s="442"/>
      <c r="B655" s="442"/>
      <c r="C655" s="442"/>
      <c r="D655" s="442"/>
      <c r="E655" s="442"/>
      <c r="F655" s="442"/>
      <c r="G655" s="442"/>
      <c r="H655" s="442"/>
      <c r="I655" s="442"/>
      <c r="J655" s="442"/>
    </row>
    <row r="656" spans="1:10" x14ac:dyDescent="0.25">
      <c r="A656" s="442"/>
      <c r="B656" s="442"/>
      <c r="C656" s="442"/>
      <c r="D656" s="442"/>
      <c r="E656" s="442"/>
      <c r="F656" s="442"/>
      <c r="G656" s="442"/>
      <c r="H656" s="442"/>
      <c r="I656" s="442"/>
      <c r="J656" s="442"/>
    </row>
    <row r="657" spans="1:10" x14ac:dyDescent="0.25">
      <c r="A657" s="442"/>
      <c r="B657" s="442"/>
      <c r="C657" s="442"/>
      <c r="D657" s="442"/>
      <c r="E657" s="442"/>
      <c r="F657" s="442"/>
      <c r="G657" s="442"/>
      <c r="H657" s="442"/>
      <c r="I657" s="442"/>
      <c r="J657" s="442"/>
    </row>
    <row r="658" spans="1:10" x14ac:dyDescent="0.25">
      <c r="A658" s="442"/>
      <c r="B658" s="442"/>
      <c r="C658" s="442"/>
      <c r="D658" s="442"/>
      <c r="E658" s="442"/>
      <c r="F658" s="442"/>
      <c r="G658" s="442"/>
      <c r="H658" s="442"/>
      <c r="I658" s="442"/>
      <c r="J658" s="442"/>
    </row>
    <row r="659" spans="1:10" x14ac:dyDescent="0.25">
      <c r="A659" s="442"/>
      <c r="B659" s="442"/>
      <c r="C659" s="442"/>
      <c r="D659" s="442"/>
      <c r="E659" s="442"/>
      <c r="F659" s="442"/>
      <c r="G659" s="442"/>
      <c r="H659" s="442"/>
      <c r="I659" s="442"/>
      <c r="J659" s="442"/>
    </row>
    <row r="660" spans="1:10" x14ac:dyDescent="0.25">
      <c r="A660" s="442"/>
      <c r="B660" s="442"/>
      <c r="C660" s="442"/>
      <c r="D660" s="442"/>
      <c r="E660" s="442"/>
      <c r="F660" s="442"/>
      <c r="G660" s="442"/>
      <c r="H660" s="442"/>
      <c r="I660" s="442"/>
      <c r="J660" s="442"/>
    </row>
    <row r="661" spans="1:10" x14ac:dyDescent="0.25">
      <c r="A661" s="442"/>
      <c r="B661" s="442"/>
      <c r="C661" s="442"/>
      <c r="D661" s="442"/>
      <c r="E661" s="442"/>
      <c r="F661" s="442"/>
      <c r="G661" s="442"/>
      <c r="H661" s="442"/>
      <c r="I661" s="442"/>
      <c r="J661" s="442"/>
    </row>
    <row r="662" spans="1:10" x14ac:dyDescent="0.25">
      <c r="A662" s="442"/>
      <c r="B662" s="442"/>
      <c r="C662" s="442"/>
      <c r="D662" s="442"/>
      <c r="E662" s="442"/>
      <c r="F662" s="442"/>
      <c r="G662" s="442"/>
      <c r="H662" s="442"/>
      <c r="I662" s="442"/>
      <c r="J662" s="442"/>
    </row>
    <row r="663" spans="1:10" x14ac:dyDescent="0.25">
      <c r="A663" s="442"/>
      <c r="B663" s="442"/>
      <c r="C663" s="442"/>
      <c r="D663" s="442"/>
      <c r="E663" s="442"/>
      <c r="F663" s="442"/>
      <c r="G663" s="442"/>
      <c r="H663" s="442"/>
      <c r="I663" s="442"/>
      <c r="J663" s="442"/>
    </row>
    <row r="664" spans="1:10" x14ac:dyDescent="0.25">
      <c r="A664" s="442"/>
      <c r="B664" s="442"/>
      <c r="C664" s="442"/>
      <c r="D664" s="442"/>
      <c r="E664" s="442"/>
      <c r="F664" s="442"/>
      <c r="G664" s="442"/>
      <c r="H664" s="442"/>
      <c r="I664" s="442"/>
      <c r="J664" s="442"/>
    </row>
    <row r="665" spans="1:10" x14ac:dyDescent="0.25">
      <c r="A665" s="442"/>
      <c r="B665" s="442"/>
      <c r="C665" s="442"/>
      <c r="D665" s="442"/>
      <c r="E665" s="442"/>
      <c r="F665" s="442"/>
      <c r="G665" s="442"/>
      <c r="H665" s="442"/>
      <c r="I665" s="442"/>
      <c r="J665" s="442"/>
    </row>
    <row r="666" spans="1:10" x14ac:dyDescent="0.25">
      <c r="A666" s="442"/>
      <c r="B666" s="442"/>
      <c r="C666" s="442"/>
      <c r="D666" s="442"/>
      <c r="E666" s="442"/>
      <c r="F666" s="442"/>
      <c r="G666" s="442"/>
      <c r="H666" s="442"/>
      <c r="I666" s="442"/>
      <c r="J666" s="442"/>
    </row>
    <row r="667" spans="1:10" x14ac:dyDescent="0.25">
      <c r="A667" s="442"/>
      <c r="B667" s="442"/>
      <c r="C667" s="442"/>
      <c r="D667" s="442"/>
      <c r="E667" s="442"/>
      <c r="F667" s="442"/>
      <c r="G667" s="442"/>
      <c r="H667" s="442"/>
      <c r="I667" s="442"/>
      <c r="J667" s="442"/>
    </row>
    <row r="668" spans="1:10" x14ac:dyDescent="0.25">
      <c r="A668" s="442"/>
      <c r="B668" s="442"/>
      <c r="C668" s="442"/>
      <c r="D668" s="442"/>
      <c r="E668" s="442"/>
      <c r="F668" s="442"/>
      <c r="G668" s="442"/>
      <c r="H668" s="442"/>
      <c r="I668" s="442"/>
      <c r="J668" s="442"/>
    </row>
    <row r="669" spans="1:10" x14ac:dyDescent="0.25">
      <c r="A669" s="442"/>
      <c r="B669" s="442"/>
      <c r="C669" s="442"/>
      <c r="D669" s="442"/>
      <c r="E669" s="442"/>
      <c r="F669" s="442"/>
      <c r="G669" s="442"/>
      <c r="H669" s="442"/>
      <c r="I669" s="442"/>
      <c r="J669" s="442"/>
    </row>
    <row r="670" spans="1:10" x14ac:dyDescent="0.25">
      <c r="A670" s="442"/>
      <c r="B670" s="442"/>
      <c r="C670" s="442"/>
      <c r="D670" s="442"/>
      <c r="E670" s="442"/>
      <c r="F670" s="442"/>
      <c r="G670" s="442"/>
      <c r="H670" s="442"/>
      <c r="I670" s="442"/>
      <c r="J670" s="442"/>
    </row>
    <row r="671" spans="1:10" x14ac:dyDescent="0.25">
      <c r="A671" s="442"/>
      <c r="B671" s="442"/>
      <c r="C671" s="442"/>
      <c r="D671" s="442"/>
      <c r="E671" s="442"/>
      <c r="F671" s="442"/>
      <c r="G671" s="442"/>
      <c r="H671" s="442"/>
      <c r="I671" s="442"/>
      <c r="J671" s="442"/>
    </row>
    <row r="672" spans="1:10" x14ac:dyDescent="0.25">
      <c r="A672" s="442"/>
      <c r="B672" s="442"/>
      <c r="C672" s="442"/>
      <c r="D672" s="442"/>
      <c r="E672" s="442"/>
      <c r="F672" s="442"/>
      <c r="G672" s="442"/>
      <c r="H672" s="442"/>
      <c r="I672" s="442"/>
      <c r="J672" s="442"/>
    </row>
    <row r="673" spans="1:10" x14ac:dyDescent="0.25">
      <c r="A673" s="442"/>
      <c r="B673" s="442"/>
      <c r="C673" s="442"/>
      <c r="D673" s="442"/>
      <c r="E673" s="442"/>
      <c r="F673" s="442"/>
      <c r="G673" s="442"/>
      <c r="H673" s="442"/>
      <c r="I673" s="442"/>
      <c r="J673" s="442"/>
    </row>
    <row r="674" spans="1:10" x14ac:dyDescent="0.25">
      <c r="A674" s="442"/>
      <c r="B674" s="442"/>
      <c r="C674" s="442"/>
      <c r="D674" s="442"/>
      <c r="E674" s="442"/>
      <c r="F674" s="442"/>
      <c r="G674" s="442"/>
      <c r="H674" s="442"/>
      <c r="I674" s="442"/>
      <c r="J674" s="442"/>
    </row>
    <row r="675" spans="1:10" x14ac:dyDescent="0.25">
      <c r="A675" s="442"/>
      <c r="B675" s="442"/>
      <c r="C675" s="442"/>
      <c r="D675" s="442"/>
      <c r="E675" s="442"/>
      <c r="F675" s="442"/>
      <c r="G675" s="442"/>
      <c r="H675" s="442"/>
      <c r="I675" s="442"/>
      <c r="J675" s="442"/>
    </row>
    <row r="676" spans="1:10" x14ac:dyDescent="0.25">
      <c r="A676" s="442"/>
      <c r="B676" s="442"/>
      <c r="C676" s="442"/>
      <c r="D676" s="442"/>
      <c r="E676" s="442"/>
      <c r="F676" s="442"/>
      <c r="G676" s="442"/>
      <c r="H676" s="442"/>
      <c r="I676" s="442"/>
      <c r="J676" s="442"/>
    </row>
    <row r="677" spans="1:10" x14ac:dyDescent="0.25">
      <c r="A677" s="442"/>
      <c r="B677" s="442"/>
      <c r="C677" s="442"/>
      <c r="D677" s="442"/>
      <c r="E677" s="442"/>
      <c r="F677" s="442"/>
      <c r="G677" s="442"/>
      <c r="H677" s="442"/>
      <c r="I677" s="442"/>
      <c r="J677" s="442"/>
    </row>
    <row r="678" spans="1:10" x14ac:dyDescent="0.25">
      <c r="A678" s="442"/>
      <c r="B678" s="442"/>
      <c r="C678" s="442"/>
      <c r="D678" s="442"/>
      <c r="E678" s="442"/>
      <c r="F678" s="442"/>
      <c r="G678" s="442"/>
      <c r="H678" s="442"/>
      <c r="I678" s="442"/>
      <c r="J678" s="442"/>
    </row>
    <row r="679" spans="1:10" x14ac:dyDescent="0.25">
      <c r="A679" s="442"/>
      <c r="B679" s="442"/>
      <c r="C679" s="442"/>
      <c r="D679" s="442"/>
      <c r="E679" s="442"/>
      <c r="F679" s="442"/>
      <c r="G679" s="442"/>
      <c r="H679" s="442"/>
      <c r="I679" s="442"/>
      <c r="J679" s="442"/>
    </row>
    <row r="680" spans="1:10" x14ac:dyDescent="0.25">
      <c r="A680" s="442"/>
      <c r="B680" s="442"/>
      <c r="C680" s="442"/>
      <c r="D680" s="442"/>
      <c r="E680" s="442"/>
      <c r="F680" s="442"/>
      <c r="G680" s="442"/>
      <c r="H680" s="442"/>
      <c r="I680" s="442"/>
      <c r="J680" s="442"/>
    </row>
    <row r="681" spans="1:10" x14ac:dyDescent="0.25">
      <c r="A681" s="442"/>
      <c r="B681" s="442"/>
      <c r="C681" s="442"/>
      <c r="D681" s="442"/>
      <c r="E681" s="442"/>
      <c r="F681" s="442"/>
      <c r="G681" s="442"/>
      <c r="H681" s="442"/>
      <c r="I681" s="442"/>
      <c r="J681" s="442"/>
    </row>
    <row r="682" spans="1:10" x14ac:dyDescent="0.25">
      <c r="A682" s="442"/>
      <c r="B682" s="442"/>
      <c r="C682" s="442"/>
      <c r="D682" s="442"/>
      <c r="E682" s="442"/>
      <c r="F682" s="442"/>
      <c r="G682" s="442"/>
      <c r="H682" s="442"/>
      <c r="I682" s="442"/>
      <c r="J682" s="442"/>
    </row>
    <row r="683" spans="1:10" x14ac:dyDescent="0.25">
      <c r="A683" s="442"/>
      <c r="B683" s="442"/>
      <c r="C683" s="442"/>
      <c r="D683" s="442"/>
      <c r="E683" s="442"/>
      <c r="F683" s="442"/>
      <c r="G683" s="442"/>
      <c r="H683" s="442"/>
      <c r="I683" s="442"/>
      <c r="J683" s="442"/>
    </row>
    <row r="684" spans="1:10" x14ac:dyDescent="0.25">
      <c r="A684" s="442"/>
      <c r="B684" s="442"/>
      <c r="C684" s="442"/>
      <c r="D684" s="442"/>
      <c r="E684" s="442"/>
      <c r="F684" s="442"/>
      <c r="G684" s="442"/>
      <c r="H684" s="442"/>
      <c r="I684" s="442"/>
      <c r="J684" s="442"/>
    </row>
    <row r="685" spans="1:10" x14ac:dyDescent="0.25">
      <c r="A685" s="442"/>
      <c r="B685" s="442"/>
      <c r="C685" s="442"/>
      <c r="D685" s="442"/>
      <c r="E685" s="442"/>
      <c r="F685" s="442"/>
      <c r="G685" s="442"/>
      <c r="H685" s="442"/>
      <c r="I685" s="442"/>
      <c r="J685" s="442"/>
    </row>
    <row r="686" spans="1:10" x14ac:dyDescent="0.25">
      <c r="A686" s="442"/>
      <c r="B686" s="442"/>
      <c r="C686" s="442"/>
      <c r="D686" s="442"/>
      <c r="E686" s="442"/>
      <c r="F686" s="442"/>
      <c r="G686" s="442"/>
      <c r="H686" s="442"/>
      <c r="I686" s="442"/>
      <c r="J686" s="442"/>
    </row>
    <row r="687" spans="1:10" x14ac:dyDescent="0.25">
      <c r="A687" s="442"/>
      <c r="B687" s="442"/>
      <c r="C687" s="442"/>
      <c r="D687" s="442"/>
      <c r="E687" s="442"/>
      <c r="F687" s="442"/>
      <c r="G687" s="442"/>
      <c r="H687" s="442"/>
      <c r="I687" s="442"/>
      <c r="J687" s="442"/>
    </row>
    <row r="688" spans="1:10" x14ac:dyDescent="0.25">
      <c r="A688" s="442"/>
      <c r="B688" s="442"/>
      <c r="C688" s="442"/>
      <c r="D688" s="442"/>
      <c r="E688" s="442"/>
      <c r="F688" s="442"/>
      <c r="G688" s="442"/>
      <c r="H688" s="442"/>
      <c r="I688" s="442"/>
      <c r="J688" s="442"/>
    </row>
    <row r="689" spans="1:10" x14ac:dyDescent="0.25">
      <c r="A689" s="442"/>
      <c r="B689" s="442"/>
      <c r="C689" s="442"/>
      <c r="D689" s="442"/>
      <c r="E689" s="442"/>
      <c r="F689" s="442"/>
      <c r="G689" s="442"/>
      <c r="H689" s="442"/>
      <c r="I689" s="442"/>
      <c r="J689" s="442"/>
    </row>
    <row r="690" spans="1:10" x14ac:dyDescent="0.25">
      <c r="A690" s="442"/>
      <c r="B690" s="442"/>
      <c r="C690" s="442"/>
      <c r="D690" s="442"/>
      <c r="E690" s="442"/>
      <c r="F690" s="442"/>
      <c r="G690" s="442"/>
      <c r="H690" s="442"/>
      <c r="I690" s="442"/>
      <c r="J690" s="442"/>
    </row>
    <row r="691" spans="1:10" x14ac:dyDescent="0.25">
      <c r="A691" s="442"/>
      <c r="B691" s="442"/>
      <c r="C691" s="442"/>
      <c r="D691" s="442"/>
      <c r="E691" s="442"/>
      <c r="F691" s="442"/>
      <c r="G691" s="442"/>
      <c r="H691" s="442"/>
      <c r="I691" s="442"/>
      <c r="J691" s="442"/>
    </row>
    <row r="692" spans="1:10" x14ac:dyDescent="0.25">
      <c r="A692" s="442"/>
      <c r="B692" s="442"/>
      <c r="C692" s="442"/>
      <c r="D692" s="442"/>
      <c r="E692" s="442"/>
      <c r="F692" s="442"/>
      <c r="G692" s="442"/>
      <c r="H692" s="442"/>
      <c r="I692" s="442"/>
      <c r="J692" s="442"/>
    </row>
    <row r="693" spans="1:10" x14ac:dyDescent="0.25">
      <c r="A693" s="442"/>
      <c r="B693" s="442"/>
      <c r="C693" s="442"/>
      <c r="D693" s="442"/>
      <c r="E693" s="442"/>
      <c r="F693" s="442"/>
      <c r="G693" s="442"/>
      <c r="H693" s="442"/>
      <c r="I693" s="442"/>
      <c r="J693" s="442"/>
    </row>
    <row r="694" spans="1:10" x14ac:dyDescent="0.25">
      <c r="A694" s="442"/>
      <c r="B694" s="442"/>
      <c r="C694" s="442"/>
      <c r="D694" s="442"/>
      <c r="E694" s="442"/>
      <c r="F694" s="442"/>
      <c r="G694" s="442"/>
      <c r="H694" s="442"/>
      <c r="I694" s="442"/>
      <c r="J694" s="442"/>
    </row>
    <row r="695" spans="1:10" x14ac:dyDescent="0.25">
      <c r="A695" s="442"/>
      <c r="B695" s="442"/>
      <c r="C695" s="442"/>
      <c r="D695" s="442"/>
      <c r="E695" s="442"/>
      <c r="F695" s="442"/>
      <c r="G695" s="442"/>
      <c r="H695" s="442"/>
      <c r="I695" s="442"/>
      <c r="J695" s="442"/>
    </row>
    <row r="696" spans="1:10" x14ac:dyDescent="0.25">
      <c r="A696" s="442"/>
      <c r="B696" s="442"/>
      <c r="C696" s="442"/>
      <c r="D696" s="442"/>
      <c r="E696" s="442"/>
      <c r="F696" s="442"/>
      <c r="G696" s="442"/>
      <c r="H696" s="442"/>
      <c r="I696" s="442"/>
      <c r="J696" s="442"/>
    </row>
    <row r="697" spans="1:10" x14ac:dyDescent="0.25">
      <c r="A697" s="442"/>
      <c r="B697" s="442"/>
      <c r="C697" s="442"/>
      <c r="D697" s="442"/>
      <c r="E697" s="442"/>
      <c r="F697" s="442"/>
      <c r="G697" s="442"/>
      <c r="H697" s="442"/>
      <c r="I697" s="442"/>
      <c r="J697" s="442"/>
    </row>
    <row r="698" spans="1:10" x14ac:dyDescent="0.25">
      <c r="A698" s="442"/>
      <c r="B698" s="442"/>
      <c r="C698" s="442"/>
      <c r="D698" s="442"/>
      <c r="E698" s="442"/>
      <c r="F698" s="442"/>
      <c r="G698" s="442"/>
      <c r="H698" s="442"/>
      <c r="I698" s="442"/>
      <c r="J698" s="442"/>
    </row>
    <row r="699" spans="1:10" x14ac:dyDescent="0.25">
      <c r="A699" s="442"/>
      <c r="B699" s="442"/>
      <c r="C699" s="442"/>
      <c r="D699" s="442"/>
      <c r="E699" s="442"/>
      <c r="F699" s="442"/>
      <c r="G699" s="442"/>
      <c r="H699" s="442"/>
      <c r="I699" s="442"/>
      <c r="J699" s="442"/>
    </row>
    <row r="700" spans="1:10" x14ac:dyDescent="0.25">
      <c r="A700" s="442"/>
      <c r="B700" s="442"/>
      <c r="C700" s="442"/>
      <c r="D700" s="442"/>
      <c r="E700" s="442"/>
      <c r="F700" s="442"/>
      <c r="G700" s="442"/>
      <c r="H700" s="442"/>
      <c r="I700" s="442"/>
      <c r="J700" s="442"/>
    </row>
    <row r="701" spans="1:10" x14ac:dyDescent="0.25">
      <c r="A701" s="442"/>
      <c r="B701" s="442"/>
      <c r="C701" s="442"/>
      <c r="D701" s="442"/>
      <c r="E701" s="442"/>
      <c r="F701" s="442"/>
      <c r="G701" s="442"/>
      <c r="H701" s="442"/>
      <c r="I701" s="442"/>
      <c r="J701" s="442"/>
    </row>
    <row r="702" spans="1:10" x14ac:dyDescent="0.25">
      <c r="A702" s="442"/>
      <c r="B702" s="442"/>
      <c r="C702" s="442"/>
      <c r="D702" s="442"/>
      <c r="E702" s="442"/>
      <c r="F702" s="442"/>
      <c r="G702" s="442"/>
      <c r="H702" s="442"/>
      <c r="I702" s="442"/>
      <c r="J702" s="442"/>
    </row>
    <row r="703" spans="1:10" x14ac:dyDescent="0.25">
      <c r="A703" s="442"/>
      <c r="B703" s="442"/>
      <c r="C703" s="442"/>
      <c r="D703" s="442"/>
      <c r="E703" s="442"/>
      <c r="F703" s="442"/>
      <c r="G703" s="442"/>
      <c r="H703" s="442"/>
      <c r="I703" s="442"/>
      <c r="J703" s="442"/>
    </row>
    <row r="704" spans="1:10" x14ac:dyDescent="0.25">
      <c r="A704" s="442"/>
      <c r="B704" s="442"/>
      <c r="C704" s="442"/>
      <c r="D704" s="442"/>
      <c r="E704" s="442"/>
      <c r="F704" s="442"/>
      <c r="G704" s="442"/>
      <c r="H704" s="442"/>
      <c r="I704" s="442"/>
      <c r="J704" s="442"/>
    </row>
    <row r="705" spans="1:10" x14ac:dyDescent="0.25">
      <c r="A705" s="442"/>
      <c r="B705" s="442"/>
      <c r="C705" s="442"/>
      <c r="D705" s="442"/>
      <c r="E705" s="442"/>
      <c r="F705" s="442"/>
      <c r="G705" s="442"/>
      <c r="H705" s="442"/>
      <c r="I705" s="442"/>
      <c r="J705" s="442"/>
    </row>
    <row r="706" spans="1:10" x14ac:dyDescent="0.25">
      <c r="A706" s="442"/>
      <c r="B706" s="442"/>
      <c r="C706" s="442"/>
      <c r="D706" s="442"/>
      <c r="E706" s="442"/>
      <c r="F706" s="442"/>
      <c r="G706" s="442"/>
      <c r="H706" s="442"/>
      <c r="I706" s="442"/>
      <c r="J706" s="442"/>
    </row>
    <row r="707" spans="1:10" x14ac:dyDescent="0.25">
      <c r="A707" s="442"/>
      <c r="B707" s="442"/>
      <c r="C707" s="442"/>
      <c r="D707" s="442"/>
      <c r="E707" s="442"/>
      <c r="F707" s="442"/>
      <c r="G707" s="442"/>
      <c r="H707" s="442"/>
      <c r="I707" s="442"/>
      <c r="J707" s="442"/>
    </row>
    <row r="708" spans="1:10" x14ac:dyDescent="0.25">
      <c r="A708" s="442"/>
      <c r="B708" s="442"/>
      <c r="C708" s="442"/>
      <c r="D708" s="442"/>
      <c r="E708" s="442"/>
      <c r="F708" s="442"/>
      <c r="G708" s="442"/>
      <c r="H708" s="442"/>
      <c r="I708" s="442"/>
      <c r="J708" s="442"/>
    </row>
    <row r="709" spans="1:10" x14ac:dyDescent="0.25">
      <c r="A709" s="442"/>
      <c r="B709" s="442"/>
      <c r="C709" s="442"/>
      <c r="D709" s="442"/>
      <c r="E709" s="442"/>
      <c r="F709" s="442"/>
      <c r="G709" s="442"/>
      <c r="H709" s="442"/>
      <c r="I709" s="442"/>
      <c r="J709" s="442"/>
    </row>
    <row r="710" spans="1:10" x14ac:dyDescent="0.25">
      <c r="A710" s="442"/>
      <c r="B710" s="442"/>
      <c r="C710" s="442"/>
      <c r="D710" s="442"/>
      <c r="E710" s="442"/>
      <c r="F710" s="442"/>
      <c r="G710" s="442"/>
      <c r="H710" s="442"/>
      <c r="I710" s="442"/>
      <c r="J710" s="442"/>
    </row>
    <row r="711" spans="1:10" x14ac:dyDescent="0.25">
      <c r="A711" s="442"/>
      <c r="B711" s="442"/>
      <c r="C711" s="442"/>
      <c r="D711" s="442"/>
      <c r="E711" s="442"/>
      <c r="F711" s="442"/>
      <c r="G711" s="442"/>
      <c r="H711" s="442"/>
      <c r="I711" s="442"/>
      <c r="J711" s="442"/>
    </row>
    <row r="712" spans="1:10" x14ac:dyDescent="0.25">
      <c r="A712" s="442"/>
      <c r="B712" s="442"/>
      <c r="C712" s="442"/>
      <c r="D712" s="442"/>
      <c r="E712" s="442"/>
      <c r="F712" s="442"/>
      <c r="G712" s="442"/>
      <c r="H712" s="442"/>
      <c r="I712" s="442"/>
      <c r="J712" s="442"/>
    </row>
    <row r="713" spans="1:10" x14ac:dyDescent="0.25">
      <c r="A713" s="442"/>
      <c r="B713" s="442"/>
      <c r="C713" s="442"/>
      <c r="D713" s="442"/>
      <c r="E713" s="442"/>
      <c r="F713" s="442"/>
      <c r="G713" s="442"/>
      <c r="H713" s="442"/>
      <c r="I713" s="442"/>
      <c r="J713" s="442"/>
    </row>
    <row r="714" spans="1:10" x14ac:dyDescent="0.25">
      <c r="A714" s="442"/>
      <c r="B714" s="442"/>
      <c r="C714" s="442"/>
      <c r="D714" s="442"/>
      <c r="E714" s="442"/>
      <c r="F714" s="442"/>
      <c r="G714" s="442"/>
      <c r="H714" s="442"/>
      <c r="I714" s="442"/>
      <c r="J714" s="442"/>
    </row>
    <row r="715" spans="1:10" x14ac:dyDescent="0.25">
      <c r="A715" s="442"/>
      <c r="B715" s="442"/>
      <c r="C715" s="442"/>
      <c r="D715" s="442"/>
      <c r="E715" s="442"/>
      <c r="F715" s="442"/>
      <c r="G715" s="442"/>
      <c r="H715" s="442"/>
      <c r="I715" s="442"/>
      <c r="J715" s="442"/>
    </row>
    <row r="716" spans="1:10" x14ac:dyDescent="0.25">
      <c r="A716" s="442"/>
      <c r="B716" s="442"/>
      <c r="C716" s="442"/>
      <c r="D716" s="442"/>
      <c r="E716" s="442"/>
      <c r="F716" s="442"/>
      <c r="G716" s="442"/>
      <c r="H716" s="442"/>
      <c r="I716" s="442"/>
      <c r="J716" s="442"/>
    </row>
    <row r="717" spans="1:10" x14ac:dyDescent="0.25">
      <c r="A717" s="442"/>
      <c r="B717" s="442"/>
      <c r="C717" s="442"/>
      <c r="D717" s="442"/>
      <c r="E717" s="442"/>
      <c r="F717" s="442"/>
      <c r="G717" s="442"/>
      <c r="H717" s="442"/>
      <c r="I717" s="442"/>
      <c r="J717" s="442"/>
    </row>
    <row r="718" spans="1:10" x14ac:dyDescent="0.25">
      <c r="A718" s="442"/>
      <c r="B718" s="442"/>
      <c r="C718" s="442"/>
      <c r="D718" s="442"/>
      <c r="E718" s="442"/>
      <c r="F718" s="442"/>
      <c r="G718" s="442"/>
      <c r="H718" s="442"/>
      <c r="I718" s="442"/>
      <c r="J718" s="442"/>
    </row>
    <row r="719" spans="1:10" x14ac:dyDescent="0.25">
      <c r="A719" s="442"/>
      <c r="B719" s="442"/>
      <c r="C719" s="442"/>
      <c r="D719" s="442"/>
      <c r="E719" s="442"/>
      <c r="F719" s="442"/>
      <c r="G719" s="442"/>
      <c r="H719" s="442"/>
      <c r="I719" s="442"/>
      <c r="J719" s="442"/>
    </row>
    <row r="720" spans="1:10" x14ac:dyDescent="0.25">
      <c r="A720" s="442"/>
      <c r="B720" s="442"/>
      <c r="C720" s="442"/>
      <c r="D720" s="442"/>
      <c r="E720" s="442"/>
      <c r="F720" s="442"/>
      <c r="G720" s="442"/>
      <c r="H720" s="442"/>
      <c r="I720" s="442"/>
      <c r="J720" s="442"/>
    </row>
    <row r="721" spans="1:10" x14ac:dyDescent="0.25">
      <c r="A721" s="442"/>
      <c r="B721" s="442"/>
      <c r="C721" s="442"/>
      <c r="D721" s="442"/>
      <c r="E721" s="442"/>
      <c r="F721" s="442"/>
      <c r="G721" s="442"/>
      <c r="H721" s="442"/>
      <c r="I721" s="442"/>
      <c r="J721" s="442"/>
    </row>
    <row r="722" spans="1:10" x14ac:dyDescent="0.25">
      <c r="A722" s="442"/>
      <c r="B722" s="442"/>
      <c r="C722" s="442"/>
      <c r="D722" s="442"/>
      <c r="E722" s="442"/>
      <c r="F722" s="442"/>
      <c r="G722" s="442"/>
      <c r="H722" s="442"/>
      <c r="I722" s="442"/>
      <c r="J722" s="442"/>
    </row>
    <row r="723" spans="1:10" x14ac:dyDescent="0.25">
      <c r="A723" s="442"/>
      <c r="B723" s="442"/>
      <c r="C723" s="442"/>
      <c r="D723" s="442"/>
      <c r="E723" s="442"/>
      <c r="F723" s="442"/>
      <c r="G723" s="442"/>
      <c r="H723" s="442"/>
      <c r="I723" s="442"/>
      <c r="J723" s="442"/>
    </row>
    <row r="724" spans="1:10" x14ac:dyDescent="0.25">
      <c r="A724" s="442"/>
      <c r="B724" s="442"/>
      <c r="C724" s="442"/>
      <c r="D724" s="442"/>
      <c r="E724" s="442"/>
      <c r="F724" s="442"/>
      <c r="G724" s="442"/>
      <c r="H724" s="442"/>
      <c r="I724" s="442"/>
      <c r="J724" s="442"/>
    </row>
    <row r="725" spans="1:10" x14ac:dyDescent="0.25">
      <c r="A725" s="442"/>
      <c r="B725" s="442"/>
      <c r="C725" s="442"/>
      <c r="D725" s="442"/>
      <c r="E725" s="442"/>
      <c r="F725" s="442"/>
      <c r="G725" s="442"/>
      <c r="H725" s="442"/>
      <c r="I725" s="442"/>
      <c r="J725" s="442"/>
    </row>
    <row r="726" spans="1:10" x14ac:dyDescent="0.25">
      <c r="A726" s="442"/>
      <c r="B726" s="442"/>
      <c r="C726" s="442"/>
      <c r="D726" s="442"/>
      <c r="E726" s="442"/>
      <c r="F726" s="442"/>
      <c r="G726" s="442"/>
      <c r="H726" s="442"/>
      <c r="I726" s="442"/>
      <c r="J726" s="442"/>
    </row>
    <row r="727" spans="1:10" x14ac:dyDescent="0.25">
      <c r="A727" s="442"/>
      <c r="B727" s="442"/>
      <c r="C727" s="442"/>
      <c r="D727" s="442"/>
      <c r="E727" s="442"/>
      <c r="F727" s="442"/>
      <c r="G727" s="442"/>
      <c r="H727" s="442"/>
      <c r="I727" s="442"/>
      <c r="J727" s="442"/>
    </row>
    <row r="728" spans="1:10" x14ac:dyDescent="0.25">
      <c r="A728" s="442"/>
      <c r="B728" s="442"/>
      <c r="C728" s="442"/>
      <c r="D728" s="442"/>
      <c r="E728" s="442"/>
      <c r="F728" s="442"/>
      <c r="G728" s="442"/>
      <c r="H728" s="442"/>
      <c r="I728" s="442"/>
      <c r="J728" s="442"/>
    </row>
    <row r="729" spans="1:10" x14ac:dyDescent="0.25">
      <c r="A729" s="442"/>
      <c r="B729" s="442"/>
      <c r="C729" s="442"/>
      <c r="D729" s="442"/>
      <c r="E729" s="442"/>
      <c r="F729" s="442"/>
      <c r="G729" s="442"/>
      <c r="H729" s="442"/>
      <c r="I729" s="442"/>
      <c r="J729" s="442"/>
    </row>
    <row r="730" spans="1:10" x14ac:dyDescent="0.25">
      <c r="A730" s="442"/>
      <c r="B730" s="442"/>
      <c r="C730" s="442"/>
      <c r="D730" s="442"/>
      <c r="E730" s="442"/>
      <c r="F730" s="442"/>
      <c r="G730" s="442"/>
      <c r="H730" s="442"/>
      <c r="I730" s="442"/>
      <c r="J730" s="442"/>
    </row>
    <row r="731" spans="1:10" x14ac:dyDescent="0.25">
      <c r="A731" s="442"/>
      <c r="B731" s="442"/>
      <c r="C731" s="442"/>
      <c r="D731" s="442"/>
      <c r="E731" s="442"/>
      <c r="F731" s="442"/>
      <c r="G731" s="442"/>
      <c r="H731" s="442"/>
      <c r="I731" s="442"/>
      <c r="J731" s="442"/>
    </row>
    <row r="732" spans="1:10" x14ac:dyDescent="0.25">
      <c r="A732" s="442"/>
      <c r="B732" s="442"/>
      <c r="C732" s="442"/>
      <c r="D732" s="442"/>
      <c r="E732" s="442"/>
      <c r="F732" s="442"/>
      <c r="G732" s="442"/>
      <c r="H732" s="442"/>
      <c r="I732" s="442"/>
      <c r="J732" s="442"/>
    </row>
    <row r="733" spans="1:10" x14ac:dyDescent="0.25">
      <c r="A733" s="442"/>
      <c r="B733" s="442"/>
      <c r="C733" s="442"/>
      <c r="D733" s="442"/>
      <c r="E733" s="442"/>
      <c r="F733" s="442"/>
      <c r="G733" s="442"/>
      <c r="H733" s="442"/>
      <c r="I733" s="442"/>
      <c r="J733" s="442"/>
    </row>
    <row r="734" spans="1:10" x14ac:dyDescent="0.25">
      <c r="A734" s="442"/>
      <c r="B734" s="442"/>
      <c r="C734" s="442"/>
      <c r="D734" s="442"/>
      <c r="E734" s="442"/>
      <c r="F734" s="442"/>
      <c r="G734" s="442"/>
      <c r="H734" s="442"/>
      <c r="I734" s="442"/>
      <c r="J734" s="442"/>
    </row>
    <row r="735" spans="1:10" x14ac:dyDescent="0.25">
      <c r="A735" s="442"/>
      <c r="B735" s="442"/>
      <c r="C735" s="442"/>
      <c r="D735" s="442"/>
      <c r="E735" s="442"/>
      <c r="F735" s="442"/>
      <c r="G735" s="442"/>
      <c r="H735" s="442"/>
      <c r="I735" s="442"/>
      <c r="J735" s="442"/>
    </row>
    <row r="736" spans="1:10" x14ac:dyDescent="0.25">
      <c r="A736" s="442"/>
      <c r="B736" s="442"/>
      <c r="C736" s="442"/>
      <c r="D736" s="442"/>
      <c r="E736" s="442"/>
      <c r="F736" s="442"/>
      <c r="G736" s="442"/>
      <c r="H736" s="442"/>
      <c r="I736" s="442"/>
      <c r="J736" s="442"/>
    </row>
    <row r="737" spans="1:10" x14ac:dyDescent="0.25">
      <c r="A737" s="442"/>
      <c r="B737" s="442"/>
      <c r="C737" s="442"/>
      <c r="D737" s="442"/>
      <c r="E737" s="442"/>
      <c r="F737" s="442"/>
      <c r="G737" s="442"/>
      <c r="H737" s="442"/>
      <c r="I737" s="442"/>
      <c r="J737" s="442"/>
    </row>
    <row r="738" spans="1:10" x14ac:dyDescent="0.25">
      <c r="A738" s="442"/>
      <c r="B738" s="442"/>
      <c r="C738" s="442"/>
      <c r="D738" s="442"/>
      <c r="E738" s="442"/>
      <c r="F738" s="442"/>
      <c r="G738" s="442"/>
      <c r="H738" s="442"/>
      <c r="I738" s="442"/>
      <c r="J738" s="442"/>
    </row>
    <row r="739" spans="1:10" x14ac:dyDescent="0.25">
      <c r="A739" s="442"/>
      <c r="B739" s="442"/>
      <c r="C739" s="442"/>
      <c r="D739" s="442"/>
      <c r="E739" s="442"/>
      <c r="F739" s="442"/>
      <c r="G739" s="442"/>
      <c r="H739" s="442"/>
      <c r="I739" s="442"/>
      <c r="J739" s="442"/>
    </row>
    <row r="740" spans="1:10" x14ac:dyDescent="0.25">
      <c r="A740" s="442"/>
      <c r="B740" s="442"/>
      <c r="C740" s="442"/>
      <c r="D740" s="442"/>
      <c r="E740" s="442"/>
      <c r="F740" s="442"/>
      <c r="G740" s="442"/>
      <c r="H740" s="442"/>
      <c r="I740" s="442"/>
      <c r="J740" s="442"/>
    </row>
    <row r="741" spans="1:10" x14ac:dyDescent="0.25">
      <c r="A741" s="442"/>
      <c r="B741" s="442"/>
      <c r="C741" s="442"/>
      <c r="D741" s="442"/>
      <c r="E741" s="442"/>
      <c r="F741" s="442"/>
      <c r="G741" s="442"/>
      <c r="H741" s="442"/>
      <c r="I741" s="442"/>
      <c r="J741" s="442"/>
    </row>
    <row r="742" spans="1:10" x14ac:dyDescent="0.25">
      <c r="A742" s="442"/>
      <c r="B742" s="442"/>
      <c r="C742" s="442"/>
      <c r="D742" s="442"/>
      <c r="E742" s="442"/>
      <c r="F742" s="442"/>
      <c r="G742" s="442"/>
      <c r="H742" s="442"/>
      <c r="I742" s="442"/>
      <c r="J742" s="442"/>
    </row>
    <row r="743" spans="1:10" x14ac:dyDescent="0.25">
      <c r="A743" s="442"/>
      <c r="B743" s="442"/>
      <c r="C743" s="442"/>
      <c r="D743" s="442"/>
      <c r="E743" s="442"/>
      <c r="F743" s="442"/>
      <c r="G743" s="442"/>
      <c r="H743" s="442"/>
      <c r="I743" s="442"/>
      <c r="J743" s="442"/>
    </row>
    <row r="744" spans="1:10" x14ac:dyDescent="0.25">
      <c r="A744" s="442"/>
      <c r="B744" s="442"/>
      <c r="C744" s="442"/>
      <c r="D744" s="442"/>
      <c r="E744" s="442"/>
      <c r="F744" s="442"/>
      <c r="G744" s="442"/>
      <c r="H744" s="442"/>
      <c r="I744" s="442"/>
      <c r="J744" s="442"/>
    </row>
    <row r="745" spans="1:10" x14ac:dyDescent="0.25">
      <c r="A745" s="442"/>
      <c r="B745" s="442"/>
      <c r="C745" s="442"/>
      <c r="D745" s="442"/>
      <c r="E745" s="442"/>
      <c r="F745" s="442"/>
      <c r="G745" s="442"/>
      <c r="H745" s="442"/>
      <c r="I745" s="442"/>
      <c r="J745" s="442"/>
    </row>
    <row r="746" spans="1:10" x14ac:dyDescent="0.25">
      <c r="A746" s="442"/>
      <c r="B746" s="442"/>
      <c r="C746" s="442"/>
      <c r="D746" s="442"/>
      <c r="E746" s="442"/>
      <c r="F746" s="442"/>
      <c r="G746" s="442"/>
      <c r="H746" s="442"/>
      <c r="I746" s="442"/>
      <c r="J746" s="442"/>
    </row>
    <row r="747" spans="1:10" x14ac:dyDescent="0.25">
      <c r="A747" s="442"/>
      <c r="B747" s="442"/>
      <c r="C747" s="442"/>
      <c r="D747" s="442"/>
      <c r="E747" s="442"/>
      <c r="F747" s="442"/>
      <c r="G747" s="442"/>
      <c r="H747" s="442"/>
      <c r="I747" s="442"/>
      <c r="J747" s="442"/>
    </row>
    <row r="748" spans="1:10" x14ac:dyDescent="0.25">
      <c r="A748" s="442"/>
      <c r="B748" s="442"/>
      <c r="C748" s="442"/>
      <c r="D748" s="442"/>
      <c r="E748" s="442"/>
      <c r="F748" s="442"/>
      <c r="G748" s="442"/>
      <c r="H748" s="442"/>
      <c r="I748" s="442"/>
      <c r="J748" s="442"/>
    </row>
    <row r="749" spans="1:10" x14ac:dyDescent="0.25">
      <c r="A749" s="442"/>
      <c r="B749" s="442"/>
      <c r="C749" s="442"/>
      <c r="D749" s="442"/>
      <c r="E749" s="442"/>
      <c r="F749" s="442"/>
      <c r="G749" s="442"/>
      <c r="H749" s="442"/>
      <c r="I749" s="442"/>
      <c r="J749" s="442"/>
    </row>
    <row r="750" spans="1:10" x14ac:dyDescent="0.25">
      <c r="A750" s="442"/>
      <c r="B750" s="442"/>
      <c r="C750" s="442"/>
      <c r="D750" s="442"/>
      <c r="E750" s="442"/>
      <c r="F750" s="442"/>
      <c r="G750" s="442"/>
      <c r="H750" s="442"/>
      <c r="I750" s="442"/>
      <c r="J750" s="442"/>
    </row>
    <row r="751" spans="1:10" x14ac:dyDescent="0.25">
      <c r="A751" s="442"/>
      <c r="B751" s="442"/>
      <c r="C751" s="442"/>
      <c r="D751" s="442"/>
      <c r="E751" s="442"/>
      <c r="F751" s="442"/>
      <c r="G751" s="442"/>
      <c r="H751" s="442"/>
      <c r="I751" s="442"/>
      <c r="J751" s="442"/>
    </row>
    <row r="752" spans="1:10" x14ac:dyDescent="0.25">
      <c r="A752" s="442"/>
      <c r="B752" s="442"/>
      <c r="C752" s="442"/>
      <c r="D752" s="442"/>
      <c r="E752" s="442"/>
      <c r="F752" s="442"/>
      <c r="G752" s="442"/>
      <c r="H752" s="442"/>
      <c r="I752" s="442"/>
      <c r="J752" s="442"/>
    </row>
    <row r="753" spans="1:10" x14ac:dyDescent="0.25">
      <c r="A753" s="442"/>
      <c r="B753" s="442"/>
      <c r="C753" s="442"/>
      <c r="D753" s="442"/>
      <c r="E753" s="442"/>
      <c r="F753" s="442"/>
      <c r="G753" s="442"/>
      <c r="H753" s="442"/>
      <c r="I753" s="442"/>
      <c r="J753" s="442"/>
    </row>
    <row r="754" spans="1:10" x14ac:dyDescent="0.25">
      <c r="A754" s="442"/>
      <c r="B754" s="442"/>
      <c r="C754" s="442"/>
      <c r="D754" s="442"/>
      <c r="E754" s="442"/>
      <c r="F754" s="442"/>
      <c r="G754" s="442"/>
      <c r="H754" s="442"/>
      <c r="I754" s="442"/>
      <c r="J754" s="442"/>
    </row>
    <row r="755" spans="1:10" x14ac:dyDescent="0.25">
      <c r="A755" s="442"/>
      <c r="B755" s="442"/>
      <c r="C755" s="442"/>
      <c r="D755" s="442"/>
      <c r="E755" s="442"/>
      <c r="F755" s="442"/>
      <c r="G755" s="442"/>
      <c r="H755" s="442"/>
      <c r="I755" s="442"/>
      <c r="J755" s="442"/>
    </row>
    <row r="756" spans="1:10" x14ac:dyDescent="0.25">
      <c r="A756" s="442"/>
      <c r="B756" s="442"/>
      <c r="C756" s="442"/>
      <c r="D756" s="442"/>
      <c r="E756" s="442"/>
      <c r="F756" s="442"/>
      <c r="G756" s="442"/>
      <c r="H756" s="442"/>
      <c r="I756" s="442"/>
      <c r="J756" s="442"/>
    </row>
    <row r="757" spans="1:10" x14ac:dyDescent="0.25">
      <c r="A757" s="442"/>
      <c r="B757" s="442"/>
      <c r="C757" s="442"/>
      <c r="D757" s="442"/>
      <c r="E757" s="442"/>
      <c r="F757" s="442"/>
      <c r="G757" s="442"/>
      <c r="H757" s="442"/>
      <c r="I757" s="442"/>
      <c r="J757" s="442"/>
    </row>
    <row r="758" spans="1:10" x14ac:dyDescent="0.25">
      <c r="A758" s="442"/>
      <c r="B758" s="442"/>
      <c r="C758" s="442"/>
      <c r="D758" s="442"/>
      <c r="E758" s="442"/>
      <c r="F758" s="442"/>
      <c r="G758" s="442"/>
      <c r="H758" s="442"/>
      <c r="I758" s="442"/>
      <c r="J758" s="442"/>
    </row>
    <row r="759" spans="1:10" x14ac:dyDescent="0.25">
      <c r="A759" s="442"/>
      <c r="B759" s="442"/>
      <c r="C759" s="442"/>
      <c r="D759" s="442"/>
      <c r="E759" s="442"/>
      <c r="F759" s="442"/>
      <c r="G759" s="442"/>
      <c r="H759" s="442"/>
      <c r="I759" s="442"/>
      <c r="J759" s="442"/>
    </row>
    <row r="760" spans="1:10" x14ac:dyDescent="0.25">
      <c r="A760" s="442"/>
      <c r="B760" s="442"/>
      <c r="C760" s="442"/>
      <c r="D760" s="442"/>
      <c r="E760" s="442"/>
      <c r="F760" s="442"/>
      <c r="G760" s="442"/>
      <c r="H760" s="442"/>
      <c r="I760" s="442"/>
      <c r="J760" s="442"/>
    </row>
    <row r="761" spans="1:10" x14ac:dyDescent="0.25">
      <c r="A761" s="442"/>
      <c r="B761" s="442"/>
      <c r="C761" s="442"/>
      <c r="D761" s="442"/>
      <c r="E761" s="442"/>
      <c r="F761" s="442"/>
      <c r="G761" s="442"/>
      <c r="H761" s="442"/>
      <c r="I761" s="442"/>
      <c r="J761" s="442"/>
    </row>
    <row r="762" spans="1:10" x14ac:dyDescent="0.25">
      <c r="A762" s="442"/>
      <c r="B762" s="442"/>
      <c r="C762" s="442"/>
      <c r="D762" s="442"/>
      <c r="E762" s="442"/>
      <c r="F762" s="442"/>
      <c r="G762" s="442"/>
      <c r="H762" s="442"/>
      <c r="I762" s="442"/>
      <c r="J762" s="442"/>
    </row>
    <row r="763" spans="1:10" x14ac:dyDescent="0.25">
      <c r="A763" s="442"/>
      <c r="B763" s="442"/>
      <c r="C763" s="442"/>
      <c r="D763" s="442"/>
      <c r="E763" s="442"/>
      <c r="F763" s="442"/>
      <c r="G763" s="442"/>
      <c r="H763" s="442"/>
      <c r="I763" s="442"/>
      <c r="J763" s="442"/>
    </row>
    <row r="764" spans="1:10" x14ac:dyDescent="0.25">
      <c r="A764" s="442"/>
      <c r="B764" s="442"/>
      <c r="C764" s="442"/>
      <c r="D764" s="442"/>
      <c r="E764" s="442"/>
      <c r="F764" s="442"/>
      <c r="G764" s="442"/>
      <c r="H764" s="442"/>
      <c r="I764" s="442"/>
      <c r="J764" s="442"/>
    </row>
    <row r="765" spans="1:10" x14ac:dyDescent="0.25">
      <c r="A765" s="442"/>
      <c r="B765" s="442"/>
      <c r="C765" s="442"/>
      <c r="D765" s="442"/>
      <c r="E765" s="442"/>
      <c r="F765" s="442"/>
      <c r="G765" s="442"/>
      <c r="H765" s="442"/>
      <c r="I765" s="442"/>
      <c r="J765" s="442"/>
    </row>
    <row r="766" spans="1:10" x14ac:dyDescent="0.25">
      <c r="A766" s="442"/>
      <c r="B766" s="442"/>
      <c r="C766" s="442"/>
      <c r="D766" s="442"/>
      <c r="E766" s="442"/>
      <c r="F766" s="442"/>
      <c r="G766" s="442"/>
      <c r="H766" s="442"/>
      <c r="I766" s="442"/>
      <c r="J766" s="442"/>
    </row>
    <row r="767" spans="1:10" x14ac:dyDescent="0.25">
      <c r="A767" s="442"/>
      <c r="B767" s="442"/>
      <c r="C767" s="442"/>
      <c r="D767" s="442"/>
      <c r="E767" s="442"/>
      <c r="F767" s="442"/>
      <c r="G767" s="442"/>
      <c r="H767" s="442"/>
      <c r="I767" s="442"/>
      <c r="J767" s="442"/>
    </row>
    <row r="768" spans="1:10" x14ac:dyDescent="0.25">
      <c r="A768" s="442"/>
      <c r="B768" s="442"/>
      <c r="C768" s="442"/>
      <c r="D768" s="442"/>
      <c r="E768" s="442"/>
      <c r="F768" s="442"/>
      <c r="G768" s="442"/>
      <c r="H768" s="442"/>
      <c r="I768" s="442"/>
      <c r="J768" s="442"/>
    </row>
    <row r="769" spans="1:10" x14ac:dyDescent="0.25">
      <c r="A769" s="442"/>
      <c r="B769" s="442"/>
      <c r="C769" s="442"/>
      <c r="D769" s="442"/>
      <c r="E769" s="442"/>
      <c r="F769" s="442"/>
      <c r="G769" s="442"/>
      <c r="H769" s="442"/>
      <c r="I769" s="442"/>
      <c r="J769" s="442"/>
    </row>
    <row r="770" spans="1:10" x14ac:dyDescent="0.25">
      <c r="A770" s="442"/>
      <c r="B770" s="442"/>
      <c r="C770" s="442"/>
      <c r="D770" s="442"/>
      <c r="E770" s="442"/>
      <c r="F770" s="442"/>
      <c r="G770" s="442"/>
      <c r="H770" s="442"/>
      <c r="I770" s="442"/>
      <c r="J770" s="442"/>
    </row>
    <row r="771" spans="1:10" x14ac:dyDescent="0.25">
      <c r="A771" s="442"/>
      <c r="B771" s="442"/>
      <c r="C771" s="442"/>
      <c r="D771" s="442"/>
      <c r="E771" s="442"/>
      <c r="F771" s="442"/>
      <c r="G771" s="442"/>
      <c r="H771" s="442"/>
      <c r="I771" s="442"/>
      <c r="J771" s="442"/>
    </row>
    <row r="772" spans="1:10" x14ac:dyDescent="0.25">
      <c r="A772" s="442"/>
      <c r="B772" s="442"/>
      <c r="C772" s="442"/>
      <c r="D772" s="442"/>
      <c r="E772" s="442"/>
      <c r="F772" s="442"/>
      <c r="G772" s="442"/>
      <c r="H772" s="442"/>
      <c r="I772" s="442"/>
      <c r="J772" s="442"/>
    </row>
    <row r="773" spans="1:10" x14ac:dyDescent="0.25">
      <c r="A773" s="442"/>
      <c r="B773" s="442"/>
      <c r="C773" s="442"/>
      <c r="D773" s="442"/>
      <c r="E773" s="442"/>
      <c r="F773" s="442"/>
      <c r="G773" s="442"/>
      <c r="H773" s="442"/>
      <c r="I773" s="442"/>
      <c r="J773" s="442"/>
    </row>
    <row r="774" spans="1:10" x14ac:dyDescent="0.25">
      <c r="A774" s="442"/>
      <c r="B774" s="442"/>
      <c r="C774" s="442"/>
      <c r="D774" s="442"/>
      <c r="E774" s="442"/>
      <c r="F774" s="442"/>
      <c r="G774" s="442"/>
      <c r="H774" s="442"/>
      <c r="I774" s="442"/>
      <c r="J774" s="442"/>
    </row>
    <row r="775" spans="1:10" x14ac:dyDescent="0.25">
      <c r="A775" s="442"/>
      <c r="B775" s="442"/>
      <c r="C775" s="442"/>
      <c r="D775" s="442"/>
      <c r="E775" s="442"/>
      <c r="F775" s="442"/>
      <c r="G775" s="442"/>
      <c r="H775" s="442"/>
      <c r="I775" s="442"/>
      <c r="J775" s="442"/>
    </row>
    <row r="776" spans="1:10" x14ac:dyDescent="0.25">
      <c r="A776" s="442"/>
      <c r="B776" s="442"/>
      <c r="C776" s="442"/>
      <c r="D776" s="442"/>
      <c r="E776" s="442"/>
      <c r="F776" s="442"/>
      <c r="G776" s="442"/>
      <c r="H776" s="442"/>
      <c r="I776" s="442"/>
      <c r="J776" s="442"/>
    </row>
    <row r="777" spans="1:10" x14ac:dyDescent="0.25">
      <c r="A777" s="442"/>
      <c r="B777" s="442"/>
      <c r="C777" s="442"/>
      <c r="D777" s="442"/>
      <c r="E777" s="442"/>
      <c r="F777" s="442"/>
      <c r="G777" s="442"/>
      <c r="H777" s="442"/>
      <c r="I777" s="442"/>
      <c r="J777" s="442"/>
    </row>
    <row r="778" spans="1:10" x14ac:dyDescent="0.25">
      <c r="A778" s="442"/>
      <c r="B778" s="442"/>
      <c r="C778" s="442"/>
      <c r="D778" s="442"/>
      <c r="E778" s="442"/>
      <c r="F778" s="442"/>
      <c r="G778" s="442"/>
      <c r="H778" s="442"/>
      <c r="I778" s="442"/>
      <c r="J778" s="442"/>
    </row>
    <row r="779" spans="1:10" x14ac:dyDescent="0.25">
      <c r="A779" s="442"/>
      <c r="B779" s="442"/>
      <c r="C779" s="442"/>
      <c r="D779" s="442"/>
      <c r="E779" s="442"/>
      <c r="F779" s="442"/>
      <c r="G779" s="442"/>
      <c r="H779" s="442"/>
      <c r="I779" s="442"/>
      <c r="J779" s="442"/>
    </row>
    <row r="780" spans="1:10" x14ac:dyDescent="0.25">
      <c r="A780" s="442"/>
      <c r="B780" s="442"/>
      <c r="C780" s="442"/>
      <c r="D780" s="442"/>
      <c r="E780" s="442"/>
      <c r="F780" s="442"/>
      <c r="G780" s="442"/>
      <c r="H780" s="442"/>
      <c r="I780" s="442"/>
      <c r="J780" s="442"/>
    </row>
    <row r="781" spans="1:10" x14ac:dyDescent="0.25">
      <c r="A781" s="442"/>
      <c r="B781" s="442"/>
      <c r="C781" s="442"/>
      <c r="D781" s="442"/>
      <c r="E781" s="442"/>
      <c r="F781" s="442"/>
      <c r="G781" s="442"/>
      <c r="H781" s="442"/>
      <c r="I781" s="442"/>
      <c r="J781" s="442"/>
    </row>
    <row r="782" spans="1:10" x14ac:dyDescent="0.25">
      <c r="A782" s="442"/>
      <c r="B782" s="442"/>
      <c r="C782" s="442"/>
      <c r="D782" s="442"/>
      <c r="E782" s="442"/>
      <c r="F782" s="442"/>
      <c r="G782" s="442"/>
      <c r="H782" s="442"/>
      <c r="I782" s="442"/>
      <c r="J782" s="442"/>
    </row>
    <row r="783" spans="1:10" x14ac:dyDescent="0.25">
      <c r="A783" s="442"/>
      <c r="B783" s="442"/>
      <c r="C783" s="442"/>
      <c r="D783" s="442"/>
      <c r="E783" s="442"/>
      <c r="F783" s="442"/>
      <c r="G783" s="442"/>
      <c r="H783" s="442"/>
      <c r="I783" s="442"/>
      <c r="J783" s="442"/>
    </row>
    <row r="784" spans="1:10" x14ac:dyDescent="0.25">
      <c r="A784" s="442"/>
      <c r="B784" s="442"/>
      <c r="C784" s="442"/>
      <c r="D784" s="442"/>
      <c r="E784" s="442"/>
      <c r="F784" s="442"/>
      <c r="G784" s="442"/>
      <c r="H784" s="442"/>
      <c r="I784" s="442"/>
      <c r="J784" s="442"/>
    </row>
    <row r="785" spans="1:10" x14ac:dyDescent="0.25">
      <c r="A785" s="442"/>
      <c r="B785" s="442"/>
      <c r="C785" s="442"/>
      <c r="D785" s="442"/>
      <c r="E785" s="442"/>
      <c r="F785" s="442"/>
      <c r="G785" s="442"/>
      <c r="H785" s="442"/>
      <c r="I785" s="442"/>
      <c r="J785" s="442"/>
    </row>
    <row r="786" spans="1:10" x14ac:dyDescent="0.25">
      <c r="A786" s="442"/>
      <c r="B786" s="442"/>
      <c r="C786" s="442"/>
      <c r="D786" s="442"/>
      <c r="E786" s="442"/>
      <c r="F786" s="442"/>
      <c r="G786" s="442"/>
      <c r="H786" s="442"/>
      <c r="I786" s="442"/>
      <c r="J786" s="442"/>
    </row>
    <row r="787" spans="1:10" x14ac:dyDescent="0.25">
      <c r="A787" s="442"/>
      <c r="B787" s="442"/>
      <c r="C787" s="442"/>
      <c r="D787" s="442"/>
      <c r="E787" s="442"/>
      <c r="F787" s="442"/>
      <c r="G787" s="442"/>
      <c r="H787" s="442"/>
      <c r="I787" s="442"/>
      <c r="J787" s="442"/>
    </row>
    <row r="788" spans="1:10" x14ac:dyDescent="0.25">
      <c r="A788" s="442"/>
      <c r="B788" s="442"/>
      <c r="C788" s="442"/>
      <c r="D788" s="442"/>
      <c r="E788" s="442"/>
      <c r="F788" s="442"/>
      <c r="G788" s="442"/>
      <c r="H788" s="442"/>
      <c r="I788" s="442"/>
      <c r="J788" s="442"/>
    </row>
    <row r="789" spans="1:10" x14ac:dyDescent="0.25">
      <c r="A789" s="442"/>
      <c r="B789" s="442"/>
      <c r="C789" s="442"/>
      <c r="D789" s="442"/>
      <c r="E789" s="442"/>
      <c r="F789" s="442"/>
      <c r="G789" s="442"/>
      <c r="H789" s="442"/>
      <c r="I789" s="442"/>
      <c r="J789" s="442"/>
    </row>
    <row r="790" spans="1:10" x14ac:dyDescent="0.25">
      <c r="A790" s="442"/>
      <c r="B790" s="442"/>
      <c r="C790" s="442"/>
      <c r="D790" s="442"/>
      <c r="E790" s="442"/>
      <c r="F790" s="442"/>
      <c r="G790" s="442"/>
      <c r="H790" s="442"/>
      <c r="I790" s="442"/>
      <c r="J790" s="442"/>
    </row>
    <row r="791" spans="1:10" x14ac:dyDescent="0.25">
      <c r="A791" s="442"/>
      <c r="B791" s="442"/>
      <c r="C791" s="442"/>
      <c r="D791" s="442"/>
      <c r="E791" s="442"/>
      <c r="F791" s="442"/>
      <c r="G791" s="442"/>
      <c r="H791" s="442"/>
      <c r="I791" s="442"/>
      <c r="J791" s="442"/>
    </row>
    <row r="792" spans="1:10" x14ac:dyDescent="0.25">
      <c r="A792" s="442"/>
      <c r="B792" s="442"/>
      <c r="C792" s="442"/>
      <c r="D792" s="442"/>
      <c r="E792" s="442"/>
      <c r="F792" s="442"/>
      <c r="G792" s="442"/>
      <c r="H792" s="442"/>
      <c r="I792" s="442"/>
      <c r="J792" s="442"/>
    </row>
    <row r="793" spans="1:10" x14ac:dyDescent="0.25">
      <c r="A793" s="442"/>
      <c r="B793" s="442"/>
      <c r="C793" s="442"/>
      <c r="D793" s="442"/>
      <c r="E793" s="442"/>
      <c r="F793" s="442"/>
      <c r="G793" s="442"/>
      <c r="H793" s="442"/>
      <c r="I793" s="442"/>
      <c r="J793" s="442"/>
    </row>
    <row r="794" spans="1:10" x14ac:dyDescent="0.25">
      <c r="A794" s="442"/>
      <c r="B794" s="442"/>
      <c r="C794" s="442"/>
      <c r="D794" s="442"/>
      <c r="E794" s="442"/>
      <c r="F794" s="442"/>
      <c r="G794" s="442"/>
      <c r="H794" s="442"/>
      <c r="I794" s="442"/>
      <c r="J794" s="442"/>
    </row>
    <row r="795" spans="1:10" x14ac:dyDescent="0.25">
      <c r="A795" s="442"/>
      <c r="B795" s="442"/>
      <c r="C795" s="442"/>
      <c r="D795" s="442"/>
      <c r="E795" s="442"/>
      <c r="F795" s="442"/>
      <c r="G795" s="442"/>
      <c r="H795" s="442"/>
      <c r="I795" s="442"/>
      <c r="J795" s="442"/>
    </row>
    <row r="796" spans="1:10" x14ac:dyDescent="0.25">
      <c r="A796" s="442"/>
      <c r="B796" s="442"/>
      <c r="C796" s="442"/>
      <c r="D796" s="442"/>
      <c r="E796" s="442"/>
      <c r="F796" s="442"/>
      <c r="G796" s="442"/>
      <c r="H796" s="442"/>
      <c r="I796" s="442"/>
      <c r="J796" s="442"/>
    </row>
    <row r="797" spans="1:10" x14ac:dyDescent="0.25">
      <c r="A797" s="442"/>
      <c r="B797" s="442"/>
      <c r="C797" s="442"/>
      <c r="D797" s="442"/>
      <c r="E797" s="442"/>
      <c r="F797" s="442"/>
      <c r="G797" s="442"/>
      <c r="H797" s="442"/>
      <c r="I797" s="442"/>
      <c r="J797" s="442"/>
    </row>
    <row r="798" spans="1:10" x14ac:dyDescent="0.25">
      <c r="A798" s="442"/>
      <c r="B798" s="442"/>
      <c r="C798" s="442"/>
      <c r="D798" s="442"/>
      <c r="E798" s="442"/>
      <c r="F798" s="442"/>
      <c r="G798" s="442"/>
      <c r="H798" s="442"/>
      <c r="I798" s="442"/>
      <c r="J798" s="442"/>
    </row>
    <row r="799" spans="1:10" x14ac:dyDescent="0.25">
      <c r="A799" s="442"/>
      <c r="B799" s="442"/>
      <c r="C799" s="442"/>
      <c r="D799" s="442"/>
      <c r="E799" s="442"/>
      <c r="F799" s="442"/>
      <c r="G799" s="442"/>
      <c r="H799" s="442"/>
      <c r="I799" s="442"/>
      <c r="J799" s="442"/>
    </row>
    <row r="800" spans="1:10" x14ac:dyDescent="0.25">
      <c r="A800" s="442"/>
      <c r="B800" s="442"/>
      <c r="C800" s="442"/>
      <c r="D800" s="442"/>
      <c r="E800" s="442"/>
      <c r="F800" s="442"/>
      <c r="G800" s="442"/>
      <c r="H800" s="442"/>
      <c r="I800" s="442"/>
      <c r="J800" s="442"/>
    </row>
    <row r="801" spans="1:10" x14ac:dyDescent="0.25">
      <c r="A801" s="442"/>
      <c r="B801" s="442"/>
      <c r="C801" s="442"/>
      <c r="D801" s="442"/>
      <c r="E801" s="442"/>
      <c r="F801" s="442"/>
      <c r="G801" s="442"/>
      <c r="H801" s="442"/>
      <c r="I801" s="442"/>
      <c r="J801" s="442"/>
    </row>
    <row r="802" spans="1:10" x14ac:dyDescent="0.25">
      <c r="A802" s="442"/>
      <c r="B802" s="442"/>
      <c r="C802" s="442"/>
      <c r="D802" s="442"/>
      <c r="E802" s="442"/>
      <c r="F802" s="442"/>
      <c r="G802" s="442"/>
      <c r="H802" s="442"/>
      <c r="I802" s="442"/>
      <c r="J802" s="442"/>
    </row>
    <row r="803" spans="1:10" x14ac:dyDescent="0.25">
      <c r="A803" s="442"/>
      <c r="B803" s="442"/>
      <c r="C803" s="442"/>
      <c r="D803" s="442"/>
      <c r="E803" s="442"/>
      <c r="F803" s="442"/>
      <c r="G803" s="442"/>
      <c r="H803" s="442"/>
      <c r="I803" s="442"/>
      <c r="J803" s="442"/>
    </row>
    <row r="804" spans="1:10" x14ac:dyDescent="0.25">
      <c r="A804" s="442"/>
      <c r="B804" s="442"/>
      <c r="C804" s="442"/>
      <c r="D804" s="442"/>
      <c r="E804" s="442"/>
      <c r="F804" s="442"/>
      <c r="G804" s="442"/>
      <c r="H804" s="442"/>
      <c r="I804" s="442"/>
      <c r="J804" s="442"/>
    </row>
    <row r="805" spans="1:10" x14ac:dyDescent="0.25">
      <c r="A805" s="442"/>
      <c r="B805" s="442"/>
      <c r="C805" s="442"/>
      <c r="D805" s="442"/>
      <c r="E805" s="442"/>
      <c r="F805" s="442"/>
      <c r="G805" s="442"/>
      <c r="H805" s="442"/>
      <c r="I805" s="442"/>
      <c r="J805" s="442"/>
    </row>
    <row r="806" spans="1:10" x14ac:dyDescent="0.25">
      <c r="A806" s="442"/>
      <c r="B806" s="442"/>
      <c r="C806" s="442"/>
      <c r="D806" s="442"/>
      <c r="E806" s="442"/>
      <c r="F806" s="442"/>
      <c r="G806" s="442"/>
      <c r="H806" s="442"/>
      <c r="I806" s="442"/>
      <c r="J806" s="442"/>
    </row>
    <row r="807" spans="1:10" x14ac:dyDescent="0.25">
      <c r="A807" s="442"/>
      <c r="B807" s="442"/>
      <c r="C807" s="442"/>
      <c r="D807" s="442"/>
      <c r="E807" s="442"/>
      <c r="F807" s="442"/>
      <c r="G807" s="442"/>
      <c r="H807" s="442"/>
      <c r="I807" s="442"/>
      <c r="J807" s="442"/>
    </row>
    <row r="808" spans="1:10" x14ac:dyDescent="0.25">
      <c r="A808" s="442"/>
      <c r="B808" s="442"/>
      <c r="C808" s="442"/>
      <c r="D808" s="442"/>
      <c r="E808" s="442"/>
      <c r="F808" s="442"/>
      <c r="G808" s="442"/>
      <c r="H808" s="442"/>
      <c r="I808" s="442"/>
      <c r="J808" s="442"/>
    </row>
    <row r="809" spans="1:10" x14ac:dyDescent="0.25">
      <c r="A809" s="442"/>
      <c r="B809" s="442"/>
      <c r="C809" s="442"/>
      <c r="D809" s="442"/>
      <c r="E809" s="442"/>
      <c r="F809" s="442"/>
      <c r="G809" s="442"/>
      <c r="H809" s="442"/>
      <c r="I809" s="442"/>
      <c r="J809" s="442"/>
    </row>
    <row r="810" spans="1:10" x14ac:dyDescent="0.25">
      <c r="A810" s="442"/>
      <c r="B810" s="442"/>
      <c r="C810" s="442"/>
      <c r="D810" s="442"/>
      <c r="E810" s="442"/>
      <c r="F810" s="442"/>
      <c r="G810" s="442"/>
      <c r="H810" s="442"/>
      <c r="I810" s="442"/>
      <c r="J810" s="442"/>
    </row>
    <row r="811" spans="1:10" x14ac:dyDescent="0.25">
      <c r="A811" s="442"/>
      <c r="B811" s="442"/>
      <c r="C811" s="442"/>
      <c r="D811" s="442"/>
      <c r="E811" s="442"/>
      <c r="F811" s="442"/>
      <c r="G811" s="442"/>
      <c r="H811" s="442"/>
      <c r="I811" s="442"/>
      <c r="J811" s="442"/>
    </row>
    <row r="812" spans="1:10" x14ac:dyDescent="0.25">
      <c r="A812" s="442"/>
      <c r="B812" s="442"/>
      <c r="C812" s="442"/>
      <c r="D812" s="442"/>
      <c r="E812" s="442"/>
      <c r="F812" s="442"/>
      <c r="G812" s="442"/>
      <c r="H812" s="442"/>
      <c r="I812" s="442"/>
      <c r="J812" s="442"/>
    </row>
    <row r="813" spans="1:10" x14ac:dyDescent="0.25">
      <c r="A813" s="442"/>
      <c r="B813" s="442"/>
      <c r="C813" s="442"/>
      <c r="D813" s="442"/>
      <c r="E813" s="442"/>
      <c r="F813" s="442"/>
      <c r="G813" s="442"/>
      <c r="H813" s="442"/>
      <c r="I813" s="442"/>
      <c r="J813" s="442"/>
    </row>
    <row r="814" spans="1:10" x14ac:dyDescent="0.25">
      <c r="A814" s="442"/>
      <c r="B814" s="442"/>
      <c r="C814" s="442"/>
      <c r="D814" s="442"/>
      <c r="E814" s="442"/>
      <c r="F814" s="442"/>
      <c r="G814" s="442"/>
      <c r="H814" s="442"/>
      <c r="I814" s="442"/>
      <c r="J814" s="442"/>
    </row>
    <row r="815" spans="1:10" x14ac:dyDescent="0.25">
      <c r="A815" s="442"/>
      <c r="B815" s="442"/>
      <c r="C815" s="442"/>
      <c r="D815" s="442"/>
      <c r="E815" s="442"/>
      <c r="F815" s="442"/>
      <c r="G815" s="442"/>
      <c r="H815" s="442"/>
      <c r="I815" s="442"/>
      <c r="J815" s="442"/>
    </row>
    <row r="816" spans="1:10" x14ac:dyDescent="0.25">
      <c r="A816" s="442"/>
      <c r="B816" s="442"/>
      <c r="C816" s="442"/>
      <c r="D816" s="442"/>
      <c r="E816" s="442"/>
      <c r="F816" s="442"/>
      <c r="G816" s="442"/>
      <c r="H816" s="442"/>
      <c r="I816" s="442"/>
      <c r="J816" s="442"/>
    </row>
    <row r="817" spans="1:10" x14ac:dyDescent="0.25">
      <c r="A817" s="442"/>
      <c r="B817" s="442"/>
      <c r="C817" s="442"/>
      <c r="D817" s="442"/>
      <c r="E817" s="442"/>
      <c r="F817" s="442"/>
      <c r="G817" s="442"/>
      <c r="H817" s="442"/>
      <c r="I817" s="442"/>
      <c r="J817" s="442"/>
    </row>
    <row r="818" spans="1:10" x14ac:dyDescent="0.25">
      <c r="A818" s="442"/>
      <c r="B818" s="442"/>
      <c r="C818" s="442"/>
      <c r="D818" s="442"/>
      <c r="E818" s="442"/>
      <c r="F818" s="442"/>
      <c r="G818" s="442"/>
      <c r="H818" s="442"/>
      <c r="I818" s="442"/>
      <c r="J818" s="442"/>
    </row>
    <row r="819" spans="1:10" x14ac:dyDescent="0.25">
      <c r="A819" s="442"/>
      <c r="B819" s="442"/>
      <c r="C819" s="442"/>
      <c r="D819" s="442"/>
      <c r="E819" s="442"/>
      <c r="F819" s="442"/>
      <c r="G819" s="442"/>
      <c r="H819" s="442"/>
      <c r="I819" s="442"/>
      <c r="J819" s="442"/>
    </row>
    <row r="820" spans="1:10" x14ac:dyDescent="0.25">
      <c r="A820" s="442"/>
      <c r="B820" s="442"/>
      <c r="C820" s="442"/>
      <c r="D820" s="442"/>
      <c r="E820" s="442"/>
      <c r="F820" s="442"/>
      <c r="G820" s="442"/>
      <c r="H820" s="442"/>
      <c r="I820" s="442"/>
      <c r="J820" s="442"/>
    </row>
    <row r="821" spans="1:10" x14ac:dyDescent="0.25">
      <c r="A821" s="442"/>
      <c r="B821" s="442"/>
      <c r="C821" s="442"/>
      <c r="D821" s="442"/>
      <c r="E821" s="442"/>
      <c r="F821" s="442"/>
      <c r="G821" s="442"/>
      <c r="H821" s="442"/>
      <c r="I821" s="442"/>
      <c r="J821" s="442"/>
    </row>
    <row r="822" spans="1:10" x14ac:dyDescent="0.25">
      <c r="A822" s="442"/>
      <c r="B822" s="442"/>
      <c r="C822" s="442"/>
      <c r="D822" s="442"/>
      <c r="E822" s="442"/>
      <c r="F822" s="442"/>
      <c r="G822" s="442"/>
      <c r="H822" s="442"/>
      <c r="I822" s="442"/>
      <c r="J822" s="442"/>
    </row>
    <row r="823" spans="1:10" x14ac:dyDescent="0.25">
      <c r="A823" s="442"/>
      <c r="B823" s="442"/>
      <c r="C823" s="442"/>
      <c r="D823" s="442"/>
      <c r="E823" s="442"/>
      <c r="F823" s="442"/>
      <c r="G823" s="442"/>
      <c r="H823" s="442"/>
      <c r="I823" s="442"/>
      <c r="J823" s="442"/>
    </row>
    <row r="824" spans="1:10" x14ac:dyDescent="0.25">
      <c r="A824" s="442"/>
      <c r="B824" s="442"/>
      <c r="C824" s="442"/>
      <c r="D824" s="442"/>
      <c r="E824" s="442"/>
      <c r="F824" s="442"/>
      <c r="G824" s="442"/>
      <c r="H824" s="442"/>
      <c r="I824" s="442"/>
      <c r="J824" s="442"/>
    </row>
    <row r="825" spans="1:10" x14ac:dyDescent="0.25">
      <c r="A825" s="442"/>
      <c r="B825" s="442"/>
      <c r="C825" s="442"/>
      <c r="D825" s="442"/>
      <c r="E825" s="442"/>
      <c r="F825" s="442"/>
      <c r="G825" s="442"/>
      <c r="H825" s="442"/>
      <c r="I825" s="442"/>
      <c r="J825" s="442"/>
    </row>
    <row r="826" spans="1:10" x14ac:dyDescent="0.25">
      <c r="A826" s="442"/>
      <c r="B826" s="442"/>
      <c r="C826" s="442"/>
      <c r="D826" s="442"/>
      <c r="E826" s="442"/>
      <c r="F826" s="442"/>
      <c r="G826" s="442"/>
      <c r="H826" s="442"/>
      <c r="I826" s="442"/>
      <c r="J826" s="442"/>
    </row>
    <row r="827" spans="1:10" x14ac:dyDescent="0.25">
      <c r="A827" s="442"/>
      <c r="B827" s="442"/>
      <c r="C827" s="442"/>
      <c r="D827" s="442"/>
      <c r="E827" s="442"/>
      <c r="F827" s="442"/>
      <c r="G827" s="442"/>
      <c r="H827" s="442"/>
      <c r="I827" s="442"/>
      <c r="J827" s="442"/>
    </row>
    <row r="828" spans="1:10" x14ac:dyDescent="0.25">
      <c r="A828" s="442"/>
      <c r="B828" s="442"/>
      <c r="C828" s="442"/>
      <c r="D828" s="442"/>
      <c r="E828" s="442"/>
      <c r="F828" s="442"/>
      <c r="G828" s="442"/>
      <c r="H828" s="442"/>
      <c r="I828" s="442"/>
      <c r="J828" s="442"/>
    </row>
    <row r="829" spans="1:10" x14ac:dyDescent="0.25">
      <c r="A829" s="442"/>
      <c r="B829" s="442"/>
      <c r="C829" s="442"/>
      <c r="D829" s="442"/>
      <c r="E829" s="442"/>
      <c r="F829" s="442"/>
      <c r="G829" s="442"/>
      <c r="H829" s="442"/>
      <c r="I829" s="442"/>
      <c r="J829" s="442"/>
    </row>
    <row r="830" spans="1:10" x14ac:dyDescent="0.25">
      <c r="A830" s="442"/>
      <c r="B830" s="442"/>
      <c r="C830" s="442"/>
      <c r="D830" s="442"/>
      <c r="E830" s="442"/>
      <c r="F830" s="442"/>
      <c r="G830" s="442"/>
      <c r="H830" s="442"/>
      <c r="I830" s="442"/>
      <c r="J830" s="442"/>
    </row>
    <row r="831" spans="1:10" x14ac:dyDescent="0.25">
      <c r="A831" s="442"/>
      <c r="B831" s="442"/>
      <c r="C831" s="442"/>
      <c r="D831" s="442"/>
      <c r="E831" s="442"/>
      <c r="F831" s="442"/>
      <c r="G831" s="442"/>
      <c r="H831" s="442"/>
      <c r="I831" s="442"/>
      <c r="J831" s="442"/>
    </row>
    <row r="832" spans="1:10" x14ac:dyDescent="0.25">
      <c r="A832" s="442"/>
      <c r="B832" s="442"/>
      <c r="C832" s="442"/>
      <c r="D832" s="442"/>
      <c r="E832" s="442"/>
      <c r="F832" s="442"/>
      <c r="G832" s="442"/>
      <c r="H832" s="442"/>
      <c r="I832" s="442"/>
      <c r="J832" s="442"/>
    </row>
    <row r="833" spans="1:10" x14ac:dyDescent="0.25">
      <c r="A833" s="442"/>
      <c r="B833" s="442"/>
      <c r="C833" s="442"/>
      <c r="D833" s="442"/>
      <c r="E833" s="442"/>
      <c r="F833" s="442"/>
      <c r="G833" s="442"/>
      <c r="H833" s="442"/>
      <c r="I833" s="442"/>
      <c r="J833" s="442"/>
    </row>
    <row r="834" spans="1:10" x14ac:dyDescent="0.25">
      <c r="A834" s="442"/>
      <c r="B834" s="442"/>
      <c r="C834" s="442"/>
      <c r="D834" s="442"/>
      <c r="E834" s="442"/>
      <c r="F834" s="442"/>
      <c r="G834" s="442"/>
      <c r="H834" s="442"/>
      <c r="I834" s="442"/>
      <c r="J834" s="442"/>
    </row>
    <row r="835" spans="1:10" x14ac:dyDescent="0.25">
      <c r="A835" s="442"/>
      <c r="B835" s="442"/>
      <c r="C835" s="442"/>
      <c r="D835" s="442"/>
      <c r="E835" s="442"/>
      <c r="F835" s="442"/>
      <c r="G835" s="442"/>
      <c r="H835" s="442"/>
      <c r="I835" s="442"/>
      <c r="J835" s="442"/>
    </row>
    <row r="836" spans="1:10" x14ac:dyDescent="0.25">
      <c r="A836" s="442"/>
      <c r="B836" s="442"/>
      <c r="C836" s="442"/>
      <c r="D836" s="442"/>
      <c r="E836" s="442"/>
      <c r="F836" s="442"/>
      <c r="G836" s="442"/>
      <c r="H836" s="442"/>
      <c r="I836" s="442"/>
      <c r="J836" s="442"/>
    </row>
    <row r="837" spans="1:10" x14ac:dyDescent="0.25">
      <c r="A837" s="442"/>
      <c r="B837" s="442"/>
      <c r="C837" s="442"/>
      <c r="D837" s="442"/>
      <c r="E837" s="442"/>
      <c r="F837" s="442"/>
      <c r="G837" s="442"/>
      <c r="H837" s="442"/>
      <c r="I837" s="442"/>
      <c r="J837" s="442"/>
    </row>
    <row r="838" spans="1:10" x14ac:dyDescent="0.25">
      <c r="A838" s="442"/>
      <c r="B838" s="442"/>
      <c r="C838" s="442"/>
      <c r="D838" s="442"/>
      <c r="E838" s="442"/>
      <c r="F838" s="442"/>
      <c r="G838" s="442"/>
      <c r="H838" s="442"/>
      <c r="I838" s="442"/>
      <c r="J838" s="442"/>
    </row>
    <row r="839" spans="1:10" x14ac:dyDescent="0.25">
      <c r="A839" s="442"/>
      <c r="B839" s="442"/>
      <c r="C839" s="442"/>
      <c r="D839" s="442"/>
      <c r="E839" s="442"/>
      <c r="F839" s="442"/>
      <c r="G839" s="442"/>
      <c r="H839" s="442"/>
      <c r="I839" s="442"/>
      <c r="J839" s="442"/>
    </row>
    <row r="840" spans="1:10" x14ac:dyDescent="0.25">
      <c r="A840" s="442"/>
      <c r="B840" s="442"/>
      <c r="C840" s="442"/>
      <c r="D840" s="442"/>
      <c r="E840" s="442"/>
      <c r="F840" s="442"/>
      <c r="G840" s="442"/>
      <c r="H840" s="442"/>
      <c r="I840" s="442"/>
      <c r="J840" s="442"/>
    </row>
    <row r="841" spans="1:10" x14ac:dyDescent="0.25">
      <c r="A841" s="442"/>
      <c r="B841" s="442"/>
      <c r="C841" s="442"/>
      <c r="D841" s="442"/>
      <c r="E841" s="442"/>
      <c r="F841" s="442"/>
      <c r="G841" s="442"/>
      <c r="H841" s="442"/>
      <c r="I841" s="442"/>
      <c r="J841" s="442"/>
    </row>
    <row r="842" spans="1:10" x14ac:dyDescent="0.25">
      <c r="A842" s="442"/>
      <c r="B842" s="442"/>
      <c r="C842" s="442"/>
      <c r="D842" s="442"/>
      <c r="E842" s="442"/>
      <c r="F842" s="442"/>
      <c r="G842" s="442"/>
      <c r="H842" s="442"/>
      <c r="I842" s="442"/>
      <c r="J842" s="442"/>
    </row>
    <row r="843" spans="1:10" x14ac:dyDescent="0.25">
      <c r="A843" s="442"/>
      <c r="B843" s="442"/>
      <c r="C843" s="442"/>
      <c r="D843" s="442"/>
      <c r="E843" s="442"/>
      <c r="F843" s="442"/>
      <c r="G843" s="442"/>
      <c r="H843" s="442"/>
      <c r="I843" s="442"/>
      <c r="J843" s="442"/>
    </row>
    <row r="844" spans="1:10" x14ac:dyDescent="0.25">
      <c r="A844" s="442"/>
      <c r="B844" s="442"/>
      <c r="C844" s="442"/>
      <c r="D844" s="442"/>
      <c r="E844" s="442"/>
      <c r="F844" s="442"/>
      <c r="G844" s="442"/>
      <c r="H844" s="442"/>
      <c r="I844" s="442"/>
      <c r="J844" s="442"/>
    </row>
    <row r="845" spans="1:10" x14ac:dyDescent="0.25">
      <c r="A845" s="442"/>
      <c r="B845" s="442"/>
      <c r="C845" s="442"/>
      <c r="D845" s="442"/>
      <c r="E845" s="442"/>
      <c r="F845" s="442"/>
      <c r="G845" s="442"/>
      <c r="H845" s="442"/>
      <c r="I845" s="442"/>
      <c r="J845" s="442"/>
    </row>
    <row r="846" spans="1:10" x14ac:dyDescent="0.25">
      <c r="A846" s="442"/>
      <c r="B846" s="442"/>
      <c r="C846" s="442"/>
      <c r="D846" s="442"/>
      <c r="E846" s="442"/>
      <c r="F846" s="442"/>
      <c r="G846" s="442"/>
      <c r="H846" s="442"/>
      <c r="I846" s="442"/>
      <c r="J846" s="442"/>
    </row>
    <row r="847" spans="1:10" x14ac:dyDescent="0.25">
      <c r="A847" s="442"/>
      <c r="B847" s="442"/>
      <c r="C847" s="442"/>
      <c r="D847" s="442"/>
      <c r="E847" s="442"/>
      <c r="F847" s="442"/>
      <c r="G847" s="442"/>
      <c r="H847" s="442"/>
      <c r="I847" s="442"/>
      <c r="J847" s="442"/>
    </row>
    <row r="848" spans="1:10" x14ac:dyDescent="0.25">
      <c r="A848" s="442"/>
      <c r="B848" s="442"/>
      <c r="C848" s="442"/>
      <c r="D848" s="442"/>
      <c r="E848" s="442"/>
      <c r="F848" s="442"/>
      <c r="G848" s="442"/>
      <c r="H848" s="442"/>
      <c r="I848" s="442"/>
      <c r="J848" s="442"/>
    </row>
    <row r="849" spans="1:10" x14ac:dyDescent="0.25">
      <c r="A849" s="442"/>
      <c r="B849" s="442"/>
      <c r="C849" s="442"/>
      <c r="D849" s="442"/>
      <c r="E849" s="442"/>
      <c r="F849" s="442"/>
      <c r="G849" s="442"/>
      <c r="H849" s="442"/>
      <c r="I849" s="442"/>
      <c r="J849" s="442"/>
    </row>
    <row r="850" spans="1:10" x14ac:dyDescent="0.25">
      <c r="A850" s="442"/>
      <c r="B850" s="442"/>
      <c r="C850" s="442"/>
      <c r="D850" s="442"/>
      <c r="E850" s="442"/>
      <c r="F850" s="442"/>
      <c r="G850" s="442"/>
      <c r="H850" s="442"/>
      <c r="I850" s="442"/>
      <c r="J850" s="442"/>
    </row>
    <row r="851" spans="1:10" x14ac:dyDescent="0.25">
      <c r="A851" s="442"/>
      <c r="B851" s="442"/>
      <c r="C851" s="442"/>
      <c r="D851" s="442"/>
      <c r="E851" s="442"/>
      <c r="F851" s="442"/>
      <c r="G851" s="442"/>
      <c r="H851" s="442"/>
      <c r="I851" s="442"/>
      <c r="J851" s="442"/>
    </row>
    <row r="852" spans="1:10" x14ac:dyDescent="0.25">
      <c r="A852" s="790"/>
      <c r="B852" s="790"/>
      <c r="C852" s="790"/>
      <c r="D852" s="790"/>
      <c r="E852" s="790"/>
      <c r="F852" s="790"/>
      <c r="G852" s="790"/>
      <c r="H852" s="790"/>
      <c r="I852" s="790"/>
      <c r="J852" s="791"/>
    </row>
    <row r="853" spans="1:10" x14ac:dyDescent="0.25">
      <c r="A853" s="790"/>
      <c r="B853" s="790"/>
      <c r="C853" s="790"/>
      <c r="D853" s="790"/>
      <c r="E853" s="790"/>
      <c r="F853" s="790"/>
      <c r="G853" s="790"/>
      <c r="H853" s="790"/>
      <c r="I853" s="790"/>
      <c r="J853" s="791"/>
    </row>
    <row r="854" spans="1:10" x14ac:dyDescent="0.25">
      <c r="A854" s="790"/>
      <c r="B854" s="790"/>
      <c r="C854" s="790"/>
      <c r="D854" s="790"/>
      <c r="E854" s="790"/>
      <c r="F854" s="790"/>
      <c r="G854" s="790"/>
      <c r="H854" s="790"/>
      <c r="I854" s="790"/>
      <c r="J854" s="791"/>
    </row>
    <row r="855" spans="1:10" x14ac:dyDescent="0.25">
      <c r="A855" s="790"/>
      <c r="B855" s="790"/>
      <c r="C855" s="790"/>
      <c r="D855" s="790"/>
      <c r="E855" s="790"/>
      <c r="F855" s="790"/>
      <c r="G855" s="790"/>
      <c r="H855" s="790"/>
      <c r="I855" s="790"/>
      <c r="J855" s="791"/>
    </row>
    <row r="856" spans="1:10" x14ac:dyDescent="0.25">
      <c r="A856" s="790"/>
      <c r="B856" s="790"/>
      <c r="C856" s="790"/>
      <c r="D856" s="790"/>
      <c r="E856" s="790"/>
      <c r="F856" s="790"/>
      <c r="G856" s="790"/>
      <c r="H856" s="790"/>
      <c r="I856" s="790"/>
      <c r="J856" s="791"/>
    </row>
    <row r="857" spans="1:10" x14ac:dyDescent="0.25">
      <c r="A857" s="790"/>
      <c r="B857" s="790"/>
      <c r="C857" s="790"/>
      <c r="D857" s="790"/>
      <c r="E857" s="790"/>
      <c r="F857" s="790"/>
      <c r="G857" s="790"/>
      <c r="H857" s="790"/>
      <c r="I857" s="790"/>
      <c r="J857" s="791"/>
    </row>
    <row r="858" spans="1:10" x14ac:dyDescent="0.25">
      <c r="A858" s="790"/>
      <c r="B858" s="790"/>
      <c r="C858" s="790"/>
      <c r="D858" s="790"/>
      <c r="E858" s="790"/>
      <c r="F858" s="790"/>
      <c r="G858" s="790"/>
      <c r="H858" s="790"/>
      <c r="I858" s="790"/>
      <c r="J858" s="791"/>
    </row>
    <row r="859" spans="1:10" x14ac:dyDescent="0.25">
      <c r="A859" s="790"/>
      <c r="B859" s="790"/>
      <c r="C859" s="790"/>
      <c r="D859" s="790"/>
      <c r="E859" s="790"/>
      <c r="F859" s="790"/>
      <c r="G859" s="790"/>
      <c r="H859" s="790"/>
      <c r="I859" s="790"/>
      <c r="J859" s="791"/>
    </row>
    <row r="860" spans="1:10" x14ac:dyDescent="0.25">
      <c r="A860" s="790"/>
      <c r="B860" s="790"/>
      <c r="C860" s="790"/>
      <c r="D860" s="790"/>
      <c r="E860" s="790"/>
      <c r="F860" s="790"/>
      <c r="G860" s="790"/>
      <c r="H860" s="790"/>
      <c r="I860" s="790"/>
      <c r="J860" s="791"/>
    </row>
    <row r="861" spans="1:10" x14ac:dyDescent="0.25">
      <c r="A861" s="790"/>
      <c r="B861" s="790"/>
      <c r="C861" s="790"/>
      <c r="D861" s="790"/>
      <c r="E861" s="790"/>
      <c r="F861" s="790"/>
      <c r="G861" s="790"/>
      <c r="H861" s="790"/>
      <c r="I861" s="790"/>
      <c r="J861" s="791"/>
    </row>
    <row r="862" spans="1:10" x14ac:dyDescent="0.25">
      <c r="A862" s="790"/>
      <c r="B862" s="790"/>
      <c r="C862" s="790"/>
      <c r="D862" s="790"/>
      <c r="E862" s="790"/>
      <c r="F862" s="790"/>
      <c r="G862" s="790"/>
      <c r="H862" s="790"/>
      <c r="I862" s="790"/>
      <c r="J862" s="791"/>
    </row>
    <row r="863" spans="1:10" x14ac:dyDescent="0.25">
      <c r="A863" s="790"/>
      <c r="B863" s="790"/>
      <c r="C863" s="790"/>
      <c r="D863" s="790"/>
      <c r="E863" s="790"/>
      <c r="F863" s="790"/>
      <c r="G863" s="790"/>
      <c r="H863" s="790"/>
      <c r="I863" s="790"/>
      <c r="J863" s="791"/>
    </row>
    <row r="864" spans="1:10" x14ac:dyDescent="0.25">
      <c r="A864" s="790"/>
      <c r="B864" s="790"/>
      <c r="C864" s="790"/>
      <c r="D864" s="790"/>
      <c r="E864" s="790"/>
      <c r="F864" s="790"/>
      <c r="G864" s="790"/>
      <c r="H864" s="790"/>
      <c r="I864" s="790"/>
      <c r="J864" s="791"/>
    </row>
    <row r="865" spans="1:10" x14ac:dyDescent="0.25">
      <c r="A865" s="790"/>
      <c r="B865" s="790"/>
      <c r="C865" s="790"/>
      <c r="D865" s="790"/>
      <c r="E865" s="790"/>
      <c r="F865" s="790"/>
      <c r="G865" s="790"/>
      <c r="H865" s="790"/>
      <c r="I865" s="790"/>
      <c r="J865" s="791"/>
    </row>
    <row r="866" spans="1:10" x14ac:dyDescent="0.25">
      <c r="A866" s="790"/>
      <c r="B866" s="790"/>
      <c r="C866" s="790"/>
      <c r="D866" s="790"/>
      <c r="E866" s="790"/>
      <c r="F866" s="790"/>
      <c r="G866" s="790"/>
      <c r="H866" s="790"/>
      <c r="I866" s="790"/>
      <c r="J866" s="791"/>
    </row>
    <row r="867" spans="1:10" x14ac:dyDescent="0.25">
      <c r="A867" s="790"/>
      <c r="B867" s="790"/>
      <c r="C867" s="790"/>
      <c r="D867" s="790"/>
      <c r="E867" s="790"/>
      <c r="F867" s="790"/>
      <c r="G867" s="790"/>
      <c r="H867" s="790"/>
      <c r="I867" s="790"/>
      <c r="J867" s="791"/>
    </row>
    <row r="868" spans="1:10" x14ac:dyDescent="0.25">
      <c r="A868" s="790"/>
      <c r="B868" s="790"/>
      <c r="C868" s="790"/>
      <c r="D868" s="790"/>
      <c r="E868" s="790"/>
      <c r="F868" s="790"/>
      <c r="G868" s="790"/>
      <c r="H868" s="790"/>
      <c r="I868" s="790"/>
      <c r="J868" s="791"/>
    </row>
    <row r="869" spans="1:10" x14ac:dyDescent="0.25">
      <c r="A869" s="790"/>
      <c r="B869" s="790"/>
      <c r="C869" s="790"/>
      <c r="D869" s="790"/>
      <c r="E869" s="790"/>
      <c r="F869" s="790"/>
      <c r="G869" s="790"/>
      <c r="H869" s="790"/>
      <c r="I869" s="790"/>
      <c r="J869" s="791"/>
    </row>
    <row r="870" spans="1:10" x14ac:dyDescent="0.25">
      <c r="A870" s="790"/>
      <c r="B870" s="790"/>
      <c r="C870" s="790"/>
      <c r="D870" s="790"/>
      <c r="E870" s="790"/>
      <c r="F870" s="790"/>
      <c r="G870" s="790"/>
      <c r="H870" s="790"/>
      <c r="I870" s="790"/>
      <c r="J870" s="791"/>
    </row>
    <row r="871" spans="1:10" x14ac:dyDescent="0.25">
      <c r="A871" s="790"/>
      <c r="B871" s="790"/>
      <c r="C871" s="790"/>
      <c r="D871" s="790"/>
      <c r="E871" s="790"/>
      <c r="F871" s="790"/>
      <c r="G871" s="790"/>
      <c r="H871" s="790"/>
      <c r="I871" s="790"/>
      <c r="J871" s="791"/>
    </row>
    <row r="872" spans="1:10" x14ac:dyDescent="0.25">
      <c r="A872" s="790"/>
      <c r="B872" s="790"/>
      <c r="C872" s="790"/>
      <c r="D872" s="790"/>
      <c r="E872" s="790"/>
      <c r="F872" s="790"/>
      <c r="G872" s="790"/>
      <c r="H872" s="790"/>
      <c r="I872" s="790"/>
      <c r="J872" s="791"/>
    </row>
    <row r="873" spans="1:10" x14ac:dyDescent="0.25">
      <c r="A873" s="790"/>
      <c r="B873" s="790"/>
      <c r="C873" s="790"/>
      <c r="D873" s="790"/>
      <c r="E873" s="790"/>
      <c r="F873" s="790"/>
      <c r="G873" s="790"/>
      <c r="H873" s="790"/>
      <c r="I873" s="790"/>
      <c r="J873" s="791"/>
    </row>
    <row r="874" spans="1:10" x14ac:dyDescent="0.25">
      <c r="A874" s="790"/>
      <c r="B874" s="790"/>
      <c r="C874" s="790"/>
      <c r="D874" s="790"/>
      <c r="E874" s="790"/>
      <c r="F874" s="790"/>
      <c r="G874" s="790"/>
      <c r="H874" s="790"/>
      <c r="I874" s="790"/>
      <c r="J874" s="791"/>
    </row>
    <row r="875" spans="1:10" x14ac:dyDescent="0.25">
      <c r="A875" s="790"/>
      <c r="B875" s="790"/>
      <c r="C875" s="790"/>
      <c r="D875" s="790"/>
      <c r="E875" s="790"/>
      <c r="F875" s="790"/>
      <c r="G875" s="790"/>
      <c r="H875" s="790"/>
      <c r="I875" s="790"/>
      <c r="J875" s="791"/>
    </row>
    <row r="876" spans="1:10" x14ac:dyDescent="0.25">
      <c r="A876" s="790"/>
      <c r="B876" s="790"/>
      <c r="C876" s="790"/>
      <c r="D876" s="790"/>
      <c r="E876" s="790"/>
      <c r="F876" s="790"/>
      <c r="G876" s="790"/>
      <c r="H876" s="790"/>
      <c r="I876" s="790"/>
      <c r="J876" s="791"/>
    </row>
    <row r="877" spans="1:10" x14ac:dyDescent="0.25">
      <c r="A877" s="790"/>
      <c r="B877" s="790"/>
      <c r="C877" s="790"/>
      <c r="D877" s="790"/>
      <c r="E877" s="790"/>
      <c r="F877" s="790"/>
      <c r="G877" s="790"/>
      <c r="H877" s="790"/>
      <c r="I877" s="790"/>
      <c r="J877" s="791"/>
    </row>
    <row r="878" spans="1:10" x14ac:dyDescent="0.25">
      <c r="A878" s="790"/>
      <c r="B878" s="790"/>
      <c r="C878" s="790"/>
      <c r="D878" s="790"/>
      <c r="E878" s="790"/>
      <c r="F878" s="790"/>
      <c r="G878" s="790"/>
      <c r="H878" s="790"/>
      <c r="I878" s="790"/>
      <c r="J878" s="791"/>
    </row>
    <row r="879" spans="1:10" x14ac:dyDescent="0.25">
      <c r="A879" s="790"/>
      <c r="B879" s="790"/>
      <c r="C879" s="790"/>
      <c r="D879" s="790"/>
      <c r="E879" s="790"/>
      <c r="F879" s="790"/>
      <c r="G879" s="790"/>
      <c r="H879" s="790"/>
      <c r="I879" s="790"/>
      <c r="J879" s="791"/>
    </row>
    <row r="880" spans="1:10" x14ac:dyDescent="0.25">
      <c r="A880" s="790"/>
      <c r="B880" s="790"/>
      <c r="C880" s="790"/>
      <c r="D880" s="790"/>
      <c r="E880" s="790"/>
      <c r="F880" s="790"/>
      <c r="G880" s="790"/>
      <c r="H880" s="790"/>
      <c r="I880" s="790"/>
      <c r="J880" s="791"/>
    </row>
    <row r="881" spans="1:10" x14ac:dyDescent="0.25">
      <c r="A881" s="790"/>
      <c r="B881" s="790"/>
      <c r="C881" s="790"/>
      <c r="D881" s="790"/>
      <c r="E881" s="790"/>
      <c r="F881" s="790"/>
      <c r="G881" s="790"/>
      <c r="H881" s="790"/>
      <c r="I881" s="790"/>
      <c r="J881" s="791"/>
    </row>
    <row r="882" spans="1:10" x14ac:dyDescent="0.25">
      <c r="A882" s="790"/>
      <c r="B882" s="790"/>
      <c r="C882" s="790"/>
      <c r="D882" s="790"/>
      <c r="E882" s="790"/>
      <c r="F882" s="790"/>
      <c r="G882" s="790"/>
      <c r="H882" s="790"/>
      <c r="I882" s="790"/>
      <c r="J882" s="791"/>
    </row>
    <row r="883" spans="1:10" x14ac:dyDescent="0.25">
      <c r="A883" s="790"/>
      <c r="B883" s="790"/>
      <c r="C883" s="790"/>
      <c r="D883" s="790"/>
      <c r="E883" s="790"/>
      <c r="F883" s="790"/>
      <c r="G883" s="790"/>
      <c r="H883" s="790"/>
      <c r="I883" s="790"/>
      <c r="J883" s="791"/>
    </row>
    <row r="884" spans="1:10" x14ac:dyDescent="0.25">
      <c r="A884" s="790"/>
      <c r="B884" s="790"/>
      <c r="C884" s="790"/>
      <c r="D884" s="790"/>
      <c r="E884" s="790"/>
      <c r="F884" s="790"/>
      <c r="G884" s="790"/>
      <c r="H884" s="790"/>
      <c r="I884" s="790"/>
      <c r="J884" s="791"/>
    </row>
    <row r="885" spans="1:10" x14ac:dyDescent="0.25">
      <c r="A885" s="790"/>
      <c r="B885" s="790"/>
      <c r="C885" s="790"/>
      <c r="D885" s="790"/>
      <c r="E885" s="790"/>
      <c r="F885" s="790"/>
      <c r="G885" s="790"/>
      <c r="H885" s="790"/>
      <c r="I885" s="790"/>
      <c r="J885" s="791"/>
    </row>
    <row r="886" spans="1:10" x14ac:dyDescent="0.25">
      <c r="A886" s="790"/>
      <c r="B886" s="790"/>
      <c r="C886" s="790"/>
      <c r="D886" s="790"/>
      <c r="E886" s="790"/>
      <c r="F886" s="790"/>
      <c r="G886" s="790"/>
      <c r="H886" s="790"/>
      <c r="I886" s="790"/>
      <c r="J886" s="791"/>
    </row>
    <row r="887" spans="1:10" x14ac:dyDescent="0.25">
      <c r="A887" s="790"/>
      <c r="B887" s="790"/>
      <c r="C887" s="790"/>
      <c r="D887" s="790"/>
      <c r="E887" s="790"/>
      <c r="F887" s="790"/>
      <c r="G887" s="790"/>
      <c r="H887" s="790"/>
      <c r="I887" s="790"/>
      <c r="J887" s="791"/>
    </row>
    <row r="888" spans="1:10" x14ac:dyDescent="0.25">
      <c r="A888" s="790"/>
      <c r="B888" s="790"/>
      <c r="C888" s="790"/>
      <c r="D888" s="790"/>
      <c r="E888" s="790"/>
      <c r="F888" s="790"/>
      <c r="G888" s="790"/>
      <c r="H888" s="790"/>
      <c r="I888" s="790"/>
      <c r="J888" s="791"/>
    </row>
    <row r="889" spans="1:10" x14ac:dyDescent="0.25">
      <c r="A889" s="790"/>
      <c r="B889" s="790"/>
      <c r="C889" s="790"/>
      <c r="D889" s="790"/>
      <c r="E889" s="790"/>
      <c r="F889" s="790"/>
      <c r="G889" s="790"/>
      <c r="H889" s="790"/>
      <c r="I889" s="790"/>
      <c r="J889" s="791"/>
    </row>
    <row r="890" spans="1:10" x14ac:dyDescent="0.25">
      <c r="A890" s="790"/>
      <c r="B890" s="790"/>
      <c r="C890" s="790"/>
      <c r="D890" s="790"/>
      <c r="E890" s="790"/>
      <c r="F890" s="790"/>
      <c r="G890" s="790"/>
      <c r="H890" s="790"/>
      <c r="I890" s="790"/>
      <c r="J890" s="791"/>
    </row>
    <row r="891" spans="1:10" x14ac:dyDescent="0.25">
      <c r="A891" s="790"/>
      <c r="B891" s="790"/>
      <c r="C891" s="790"/>
      <c r="D891" s="790"/>
      <c r="E891" s="790"/>
      <c r="F891" s="790"/>
      <c r="G891" s="790"/>
      <c r="H891" s="790"/>
      <c r="I891" s="790"/>
      <c r="J891" s="791"/>
    </row>
    <row r="892" spans="1:10" x14ac:dyDescent="0.25">
      <c r="A892" s="790"/>
      <c r="B892" s="790"/>
      <c r="C892" s="790"/>
      <c r="D892" s="790"/>
      <c r="E892" s="790"/>
      <c r="F892" s="790"/>
      <c r="G892" s="790"/>
      <c r="H892" s="790"/>
      <c r="I892" s="790"/>
      <c r="J892" s="791"/>
    </row>
    <row r="893" spans="1:10" x14ac:dyDescent="0.25">
      <c r="A893" s="790"/>
      <c r="B893" s="790"/>
      <c r="C893" s="790"/>
      <c r="D893" s="790"/>
      <c r="E893" s="790"/>
      <c r="F893" s="790"/>
      <c r="G893" s="790"/>
      <c r="H893" s="790"/>
      <c r="I893" s="790"/>
      <c r="J893" s="791"/>
    </row>
    <row r="894" spans="1:10" x14ac:dyDescent="0.25">
      <c r="A894" s="790"/>
      <c r="B894" s="790"/>
      <c r="C894" s="790"/>
      <c r="D894" s="790"/>
      <c r="E894" s="790"/>
      <c r="F894" s="790"/>
      <c r="G894" s="790"/>
      <c r="H894" s="790"/>
      <c r="I894" s="790"/>
      <c r="J894" s="791"/>
    </row>
    <row r="895" spans="1:10" x14ac:dyDescent="0.25">
      <c r="A895" s="790"/>
      <c r="B895" s="790"/>
      <c r="C895" s="790"/>
      <c r="D895" s="790"/>
      <c r="E895" s="790"/>
      <c r="F895" s="790"/>
      <c r="G895" s="790"/>
      <c r="H895" s="790"/>
      <c r="I895" s="790"/>
      <c r="J895" s="791"/>
    </row>
    <row r="896" spans="1:10" x14ac:dyDescent="0.25">
      <c r="A896" s="790"/>
      <c r="B896" s="790"/>
      <c r="C896" s="790"/>
      <c r="D896" s="790"/>
      <c r="E896" s="790"/>
      <c r="F896" s="790"/>
      <c r="G896" s="790"/>
      <c r="H896" s="790"/>
      <c r="I896" s="790"/>
      <c r="J896" s="791"/>
    </row>
    <row r="897" spans="1:10" x14ac:dyDescent="0.25">
      <c r="A897" s="790"/>
      <c r="B897" s="790"/>
      <c r="C897" s="790"/>
      <c r="D897" s="790"/>
      <c r="E897" s="790"/>
      <c r="F897" s="790"/>
      <c r="G897" s="790"/>
      <c r="H897" s="790"/>
      <c r="I897" s="790"/>
      <c r="J897" s="791"/>
    </row>
    <row r="898" spans="1:10" x14ac:dyDescent="0.25">
      <c r="A898" s="790"/>
      <c r="B898" s="790"/>
      <c r="C898" s="790"/>
      <c r="D898" s="790"/>
      <c r="E898" s="790"/>
      <c r="F898" s="790"/>
      <c r="G898" s="790"/>
      <c r="H898" s="790"/>
      <c r="I898" s="790"/>
      <c r="J898" s="791"/>
    </row>
    <row r="899" spans="1:10" x14ac:dyDescent="0.25">
      <c r="A899" s="790"/>
      <c r="B899" s="790"/>
      <c r="C899" s="790"/>
      <c r="D899" s="790"/>
      <c r="E899" s="790"/>
      <c r="F899" s="790"/>
      <c r="G899" s="790"/>
      <c r="H899" s="790"/>
      <c r="I899" s="790"/>
      <c r="J899" s="791"/>
    </row>
    <row r="900" spans="1:10" x14ac:dyDescent="0.25">
      <c r="A900" s="790"/>
      <c r="B900" s="790"/>
      <c r="C900" s="790"/>
      <c r="D900" s="790"/>
      <c r="E900" s="790"/>
      <c r="F900" s="790"/>
      <c r="G900" s="790"/>
      <c r="H900" s="790"/>
      <c r="I900" s="790"/>
      <c r="J900" s="791"/>
    </row>
    <row r="901" spans="1:10" x14ac:dyDescent="0.25">
      <c r="A901" s="790"/>
      <c r="B901" s="790"/>
      <c r="C901" s="790"/>
      <c r="D901" s="790"/>
      <c r="E901" s="790"/>
      <c r="F901" s="790"/>
      <c r="G901" s="790"/>
      <c r="H901" s="790"/>
      <c r="I901" s="790"/>
      <c r="J901" s="791"/>
    </row>
    <row r="902" spans="1:10" x14ac:dyDescent="0.25">
      <c r="A902" s="790"/>
      <c r="B902" s="790"/>
      <c r="C902" s="790"/>
      <c r="D902" s="790"/>
      <c r="E902" s="790"/>
      <c r="F902" s="790"/>
      <c r="G902" s="790"/>
      <c r="H902" s="790"/>
      <c r="I902" s="790"/>
      <c r="J902" s="791"/>
    </row>
    <row r="903" spans="1:10" x14ac:dyDescent="0.25">
      <c r="A903" s="790"/>
      <c r="B903" s="790"/>
      <c r="C903" s="790"/>
      <c r="D903" s="790"/>
      <c r="E903" s="790"/>
      <c r="F903" s="790"/>
      <c r="G903" s="790"/>
      <c r="H903" s="790"/>
      <c r="I903" s="790"/>
      <c r="J903" s="791"/>
    </row>
    <row r="904" spans="1:10" x14ac:dyDescent="0.25">
      <c r="A904" s="790"/>
      <c r="B904" s="790"/>
      <c r="C904" s="790"/>
      <c r="D904" s="790"/>
      <c r="E904" s="790"/>
      <c r="F904" s="790"/>
      <c r="G904" s="790"/>
      <c r="H904" s="790"/>
      <c r="I904" s="790"/>
      <c r="J904" s="791"/>
    </row>
    <row r="905" spans="1:10" x14ac:dyDescent="0.25">
      <c r="A905" s="790"/>
      <c r="B905" s="790"/>
      <c r="C905" s="790"/>
      <c r="D905" s="790"/>
      <c r="E905" s="790"/>
      <c r="F905" s="790"/>
      <c r="G905" s="790"/>
      <c r="H905" s="790"/>
      <c r="I905" s="790"/>
      <c r="J905" s="791"/>
    </row>
    <row r="906" spans="1:10" x14ac:dyDescent="0.25">
      <c r="A906" s="790"/>
      <c r="B906" s="790"/>
      <c r="C906" s="790"/>
      <c r="D906" s="790"/>
      <c r="E906" s="790"/>
      <c r="F906" s="790"/>
      <c r="G906" s="790"/>
      <c r="H906" s="790"/>
      <c r="I906" s="790"/>
      <c r="J906" s="791"/>
    </row>
    <row r="907" spans="1:10" x14ac:dyDescent="0.25">
      <c r="A907" s="790"/>
      <c r="B907" s="790"/>
      <c r="C907" s="790"/>
      <c r="D907" s="790"/>
      <c r="E907" s="790"/>
      <c r="F907" s="790"/>
      <c r="G907" s="790"/>
      <c r="H907" s="790"/>
      <c r="I907" s="790"/>
      <c r="J907" s="791"/>
    </row>
    <row r="908" spans="1:10" x14ac:dyDescent="0.25">
      <c r="A908" s="790"/>
      <c r="B908" s="790"/>
      <c r="C908" s="790"/>
      <c r="D908" s="790"/>
      <c r="E908" s="790"/>
      <c r="F908" s="790"/>
      <c r="G908" s="790"/>
      <c r="H908" s="790"/>
      <c r="I908" s="790"/>
      <c r="J908" s="791"/>
    </row>
    <row r="909" spans="1:10" x14ac:dyDescent="0.25">
      <c r="A909" s="790"/>
      <c r="B909" s="790"/>
      <c r="C909" s="790"/>
      <c r="D909" s="790"/>
      <c r="E909" s="790"/>
      <c r="F909" s="790"/>
      <c r="G909" s="790"/>
      <c r="H909" s="790"/>
      <c r="I909" s="790"/>
      <c r="J909" s="791"/>
    </row>
    <row r="910" spans="1:10" x14ac:dyDescent="0.25">
      <c r="A910" s="790"/>
      <c r="B910" s="790"/>
      <c r="C910" s="790"/>
      <c r="D910" s="790"/>
      <c r="E910" s="790"/>
      <c r="F910" s="790"/>
      <c r="G910" s="790"/>
      <c r="H910" s="790"/>
      <c r="I910" s="790"/>
      <c r="J910" s="791"/>
    </row>
    <row r="911" spans="1:10" x14ac:dyDescent="0.25">
      <c r="A911" s="790"/>
      <c r="B911" s="790"/>
      <c r="C911" s="790"/>
      <c r="D911" s="790"/>
      <c r="E911" s="790"/>
      <c r="F911" s="790"/>
      <c r="G911" s="790"/>
      <c r="H911" s="790"/>
      <c r="I911" s="790"/>
      <c r="J911" s="791"/>
    </row>
    <row r="912" spans="1:10" x14ac:dyDescent="0.25">
      <c r="A912" s="790"/>
      <c r="B912" s="790"/>
      <c r="C912" s="790"/>
      <c r="D912" s="790"/>
      <c r="E912" s="790"/>
      <c r="F912" s="790"/>
      <c r="G912" s="790"/>
      <c r="H912" s="790"/>
      <c r="I912" s="790"/>
      <c r="J912" s="791"/>
    </row>
    <row r="913" spans="1:10" x14ac:dyDescent="0.25">
      <c r="A913" s="790"/>
      <c r="B913" s="790"/>
      <c r="C913" s="790"/>
      <c r="D913" s="790"/>
      <c r="E913" s="790"/>
      <c r="F913" s="790"/>
      <c r="G913" s="790"/>
      <c r="H913" s="790"/>
      <c r="I913" s="790"/>
      <c r="J913" s="791"/>
    </row>
    <row r="914" spans="1:10" x14ac:dyDescent="0.25">
      <c r="A914" s="790"/>
      <c r="B914" s="790"/>
      <c r="C914" s="790"/>
      <c r="D914" s="790"/>
      <c r="E914" s="790"/>
      <c r="F914" s="790"/>
      <c r="G914" s="790"/>
      <c r="H914" s="790"/>
      <c r="I914" s="790"/>
      <c r="J914" s="791"/>
    </row>
    <row r="915" spans="1:10" x14ac:dyDescent="0.25">
      <c r="A915" s="790"/>
      <c r="B915" s="790"/>
      <c r="C915" s="790"/>
      <c r="D915" s="790"/>
      <c r="E915" s="790"/>
      <c r="F915" s="790"/>
      <c r="G915" s="790"/>
      <c r="H915" s="790"/>
      <c r="I915" s="790"/>
      <c r="J915" s="791"/>
    </row>
    <row r="916" spans="1:10" x14ac:dyDescent="0.25">
      <c r="A916" s="790"/>
      <c r="B916" s="790"/>
      <c r="C916" s="790"/>
      <c r="D916" s="790"/>
      <c r="E916" s="790"/>
      <c r="F916" s="790"/>
      <c r="G916" s="790"/>
      <c r="H916" s="790"/>
      <c r="I916" s="790"/>
      <c r="J916" s="791"/>
    </row>
    <row r="917" spans="1:10" x14ac:dyDescent="0.25">
      <c r="A917" s="790"/>
      <c r="B917" s="790"/>
      <c r="C917" s="790"/>
      <c r="D917" s="790"/>
      <c r="E917" s="790"/>
      <c r="F917" s="790"/>
      <c r="G917" s="790"/>
      <c r="H917" s="790"/>
      <c r="I917" s="790"/>
      <c r="J917" s="791"/>
    </row>
    <row r="918" spans="1:10" x14ac:dyDescent="0.25">
      <c r="A918" s="790"/>
      <c r="B918" s="790"/>
      <c r="C918" s="790"/>
      <c r="D918" s="790"/>
      <c r="E918" s="790"/>
      <c r="F918" s="790"/>
      <c r="G918" s="790"/>
      <c r="H918" s="790"/>
      <c r="I918" s="790"/>
      <c r="J918" s="791"/>
    </row>
    <row r="919" spans="1:10" x14ac:dyDescent="0.25">
      <c r="A919" s="790"/>
      <c r="B919" s="790"/>
      <c r="C919" s="790"/>
      <c r="D919" s="790"/>
      <c r="E919" s="790"/>
      <c r="F919" s="790"/>
      <c r="G919" s="790"/>
      <c r="H919" s="790"/>
      <c r="I919" s="790"/>
      <c r="J919" s="791"/>
    </row>
    <row r="920" spans="1:10" x14ac:dyDescent="0.25">
      <c r="A920" s="790"/>
      <c r="B920" s="790"/>
      <c r="C920" s="790"/>
      <c r="D920" s="790"/>
      <c r="E920" s="790"/>
      <c r="F920" s="790"/>
      <c r="G920" s="790"/>
      <c r="H920" s="790"/>
      <c r="I920" s="790"/>
      <c r="J920" s="791"/>
    </row>
    <row r="921" spans="1:10" x14ac:dyDescent="0.25">
      <c r="A921" s="790"/>
      <c r="B921" s="790"/>
      <c r="C921" s="790"/>
      <c r="D921" s="790"/>
      <c r="E921" s="790"/>
      <c r="F921" s="790"/>
      <c r="G921" s="790"/>
      <c r="H921" s="790"/>
      <c r="I921" s="790"/>
      <c r="J921" s="791"/>
    </row>
    <row r="922" spans="1:10" x14ac:dyDescent="0.25">
      <c r="A922" s="790"/>
      <c r="B922" s="790"/>
      <c r="C922" s="790"/>
      <c r="D922" s="790"/>
      <c r="E922" s="790"/>
      <c r="F922" s="790"/>
      <c r="G922" s="790"/>
      <c r="H922" s="790"/>
      <c r="I922" s="790"/>
      <c r="J922" s="791"/>
    </row>
    <row r="923" spans="1:10" x14ac:dyDescent="0.25">
      <c r="A923" s="790"/>
      <c r="B923" s="790"/>
      <c r="C923" s="790"/>
      <c r="D923" s="790"/>
      <c r="E923" s="790"/>
      <c r="F923" s="790"/>
      <c r="G923" s="790"/>
      <c r="H923" s="790"/>
      <c r="I923" s="790"/>
      <c r="J923" s="791"/>
    </row>
    <row r="924" spans="1:10" x14ac:dyDescent="0.25">
      <c r="A924" s="790"/>
      <c r="B924" s="790"/>
      <c r="C924" s="790"/>
      <c r="D924" s="790"/>
      <c r="E924" s="790"/>
      <c r="F924" s="790"/>
      <c r="G924" s="790"/>
      <c r="H924" s="790"/>
      <c r="I924" s="790"/>
      <c r="J924" s="791"/>
    </row>
    <row r="925" spans="1:10" x14ac:dyDescent="0.25">
      <c r="A925" s="790"/>
      <c r="B925" s="790"/>
      <c r="C925" s="790"/>
      <c r="D925" s="790"/>
      <c r="E925" s="790"/>
      <c r="F925" s="790"/>
      <c r="G925" s="790"/>
      <c r="H925" s="790"/>
      <c r="I925" s="790"/>
      <c r="J925" s="791"/>
    </row>
    <row r="926" spans="1:10" x14ac:dyDescent="0.25">
      <c r="A926" s="790"/>
      <c r="B926" s="790"/>
      <c r="C926" s="790"/>
      <c r="D926" s="790"/>
      <c r="E926" s="790"/>
      <c r="F926" s="790"/>
      <c r="G926" s="790"/>
      <c r="H926" s="790"/>
      <c r="I926" s="790"/>
      <c r="J926" s="791"/>
    </row>
    <row r="927" spans="1:10" x14ac:dyDescent="0.25">
      <c r="A927" s="790"/>
      <c r="B927" s="790"/>
      <c r="C927" s="790"/>
      <c r="D927" s="790"/>
      <c r="E927" s="790"/>
      <c r="F927" s="790"/>
      <c r="G927" s="790"/>
      <c r="H927" s="790"/>
      <c r="I927" s="790"/>
      <c r="J927" s="791"/>
    </row>
    <row r="928" spans="1:10" x14ac:dyDescent="0.25">
      <c r="A928" s="790"/>
      <c r="B928" s="790"/>
      <c r="C928" s="790"/>
      <c r="D928" s="790"/>
      <c r="E928" s="790"/>
      <c r="F928" s="790"/>
      <c r="G928" s="790"/>
      <c r="H928" s="790"/>
      <c r="I928" s="790"/>
      <c r="J928" s="791"/>
    </row>
    <row r="929" spans="1:10" x14ac:dyDescent="0.25">
      <c r="A929" s="790"/>
      <c r="B929" s="790"/>
      <c r="C929" s="790"/>
      <c r="D929" s="790"/>
      <c r="E929" s="790"/>
      <c r="F929" s="790"/>
      <c r="G929" s="790"/>
      <c r="H929" s="790"/>
      <c r="I929" s="790"/>
      <c r="J929" s="791"/>
    </row>
    <row r="930" spans="1:10" x14ac:dyDescent="0.25">
      <c r="A930" s="790"/>
      <c r="B930" s="790"/>
      <c r="C930" s="790"/>
      <c r="D930" s="790"/>
      <c r="E930" s="790"/>
      <c r="F930" s="790"/>
      <c r="G930" s="790"/>
      <c r="H930" s="790"/>
      <c r="I930" s="790"/>
      <c r="J930" s="791"/>
    </row>
    <row r="931" spans="1:10" x14ac:dyDescent="0.25">
      <c r="A931" s="790"/>
      <c r="B931" s="790"/>
      <c r="C931" s="790"/>
      <c r="D931" s="790"/>
      <c r="E931" s="790"/>
      <c r="F931" s="790"/>
      <c r="G931" s="790"/>
      <c r="H931" s="790"/>
      <c r="I931" s="790"/>
      <c r="J931" s="791"/>
    </row>
    <row r="932" spans="1:10" x14ac:dyDescent="0.25">
      <c r="A932" s="790"/>
      <c r="B932" s="790"/>
      <c r="C932" s="790"/>
      <c r="D932" s="790"/>
      <c r="E932" s="790"/>
      <c r="F932" s="790"/>
      <c r="G932" s="790"/>
      <c r="H932" s="790"/>
      <c r="I932" s="790"/>
      <c r="J932" s="791"/>
    </row>
    <row r="933" spans="1:10" x14ac:dyDescent="0.25">
      <c r="A933" s="790"/>
      <c r="B933" s="790"/>
      <c r="C933" s="790"/>
      <c r="D933" s="790"/>
      <c r="E933" s="790"/>
      <c r="F933" s="790"/>
      <c r="G933" s="790"/>
      <c r="H933" s="790"/>
      <c r="I933" s="790"/>
      <c r="J933" s="791"/>
    </row>
    <row r="934" spans="1:10" x14ac:dyDescent="0.25">
      <c r="A934" s="790"/>
      <c r="B934" s="790"/>
      <c r="C934" s="790"/>
      <c r="D934" s="790"/>
      <c r="E934" s="790"/>
      <c r="F934" s="790"/>
      <c r="G934" s="790"/>
      <c r="H934" s="790"/>
      <c r="I934" s="790"/>
      <c r="J934" s="791"/>
    </row>
    <row r="935" spans="1:10" x14ac:dyDescent="0.25">
      <c r="A935" s="790"/>
      <c r="B935" s="790"/>
      <c r="C935" s="790"/>
      <c r="D935" s="790"/>
      <c r="E935" s="790"/>
      <c r="F935" s="790"/>
      <c r="G935" s="790"/>
      <c r="H935" s="790"/>
      <c r="I935" s="790"/>
      <c r="J935" s="791"/>
    </row>
    <row r="936" spans="1:10" x14ac:dyDescent="0.25">
      <c r="A936" s="790"/>
      <c r="B936" s="790"/>
      <c r="C936" s="790"/>
      <c r="D936" s="790"/>
      <c r="E936" s="790"/>
      <c r="F936" s="790"/>
      <c r="G936" s="790"/>
      <c r="H936" s="790"/>
      <c r="I936" s="790"/>
      <c r="J936" s="791"/>
    </row>
    <row r="937" spans="1:10" x14ac:dyDescent="0.25">
      <c r="A937" s="790"/>
      <c r="B937" s="790"/>
      <c r="C937" s="790"/>
      <c r="D937" s="790"/>
      <c r="E937" s="790"/>
      <c r="F937" s="790"/>
      <c r="G937" s="790"/>
      <c r="H937" s="790"/>
      <c r="I937" s="790"/>
      <c r="J937" s="791"/>
    </row>
    <row r="938" spans="1:10" x14ac:dyDescent="0.25">
      <c r="A938" s="790"/>
      <c r="B938" s="790"/>
      <c r="C938" s="790"/>
      <c r="D938" s="790"/>
      <c r="E938" s="790"/>
      <c r="F938" s="790"/>
      <c r="G938" s="790"/>
      <c r="H938" s="790"/>
      <c r="I938" s="790"/>
      <c r="J938" s="791"/>
    </row>
    <row r="939" spans="1:10" x14ac:dyDescent="0.25">
      <c r="A939" s="790"/>
      <c r="B939" s="790"/>
      <c r="C939" s="790"/>
      <c r="D939" s="790"/>
      <c r="E939" s="790"/>
      <c r="F939" s="790"/>
      <c r="G939" s="790"/>
      <c r="H939" s="790"/>
      <c r="I939" s="790"/>
      <c r="J939" s="791"/>
    </row>
    <row r="940" spans="1:10" x14ac:dyDescent="0.25">
      <c r="A940" s="790"/>
      <c r="B940" s="790"/>
      <c r="C940" s="790"/>
      <c r="D940" s="790"/>
      <c r="E940" s="790"/>
      <c r="F940" s="790"/>
      <c r="G940" s="790"/>
      <c r="H940" s="790"/>
      <c r="I940" s="790"/>
      <c r="J940" s="791"/>
    </row>
    <row r="941" spans="1:10" x14ac:dyDescent="0.25">
      <c r="A941" s="790"/>
      <c r="B941" s="790"/>
      <c r="C941" s="790"/>
      <c r="D941" s="790"/>
      <c r="E941" s="790"/>
      <c r="F941" s="790"/>
      <c r="G941" s="790"/>
      <c r="H941" s="790"/>
      <c r="I941" s="790"/>
      <c r="J941" s="791"/>
    </row>
    <row r="942" spans="1:10" x14ac:dyDescent="0.25">
      <c r="A942" s="790"/>
      <c r="B942" s="790"/>
      <c r="C942" s="790"/>
      <c r="D942" s="790"/>
      <c r="E942" s="790"/>
      <c r="F942" s="790"/>
      <c r="G942" s="790"/>
      <c r="H942" s="790"/>
      <c r="I942" s="790"/>
      <c r="J942" s="791"/>
    </row>
    <row r="943" spans="1:10" x14ac:dyDescent="0.25">
      <c r="A943" s="790"/>
      <c r="B943" s="790"/>
      <c r="C943" s="790"/>
      <c r="D943" s="790"/>
      <c r="E943" s="790"/>
      <c r="F943" s="790"/>
      <c r="G943" s="790"/>
      <c r="H943" s="790"/>
      <c r="I943" s="790"/>
      <c r="J943" s="791"/>
    </row>
    <row r="944" spans="1:10" x14ac:dyDescent="0.25">
      <c r="A944" s="790"/>
      <c r="B944" s="790"/>
      <c r="C944" s="790"/>
      <c r="D944" s="790"/>
      <c r="E944" s="790"/>
      <c r="F944" s="790"/>
      <c r="G944" s="790"/>
      <c r="H944" s="790"/>
      <c r="I944" s="790"/>
      <c r="J944" s="791"/>
    </row>
    <row r="945" spans="1:10" x14ac:dyDescent="0.25">
      <c r="A945" s="790"/>
      <c r="B945" s="790"/>
      <c r="C945" s="790"/>
      <c r="D945" s="790"/>
      <c r="E945" s="790"/>
      <c r="F945" s="790"/>
      <c r="G945" s="790"/>
      <c r="H945" s="790"/>
      <c r="I945" s="790"/>
      <c r="J945" s="791"/>
    </row>
    <row r="946" spans="1:10" x14ac:dyDescent="0.25">
      <c r="A946" s="790"/>
      <c r="B946" s="790"/>
      <c r="C946" s="790"/>
      <c r="D946" s="790"/>
      <c r="E946" s="790"/>
      <c r="F946" s="790"/>
      <c r="G946" s="790"/>
      <c r="H946" s="790"/>
      <c r="I946" s="790"/>
      <c r="J946" s="791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8" manualBreakCount="8">
    <brk id="90" max="16383" man="1"/>
    <brk id="171" max="16383" man="1"/>
    <brk id="252" max="16383" man="1"/>
    <brk id="334" max="16383" man="1"/>
    <brk id="416" max="9" man="1"/>
    <brk id="497" max="16383" man="1"/>
    <brk id="577" max="16383" man="1"/>
    <brk id="644" max="16383" man="1"/>
  </rowBreaks>
  <ignoredErrors>
    <ignoredError sqref="G217:G222 F447 G489:G491 G493 G568:G57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zoomScaleNormal="100" zoomScaleSheetLayoutView="100" workbookViewId="0"/>
  </sheetViews>
  <sheetFormatPr baseColWidth="10" defaultRowHeight="13.2" x14ac:dyDescent="0.25"/>
  <cols>
    <col min="1" max="1" width="36.5546875" style="2" customWidth="1" collapsed="1"/>
    <col min="2" max="2" width="1.5546875" style="2" customWidth="1" collapsed="1"/>
    <col min="3" max="9" width="16.5546875" style="2" customWidth="1" collapsed="1"/>
    <col min="10" max="256" width="11.44140625" style="2" collapsed="1"/>
    <col min="257" max="257" width="35.5546875" style="2" customWidth="1" collapsed="1"/>
    <col min="258" max="258" width="1.5546875" style="2" customWidth="1" collapsed="1"/>
    <col min="259" max="265" width="16.5546875" style="2" customWidth="1" collapsed="1"/>
    <col min="266" max="512" width="11.44140625" style="2" collapsed="1"/>
    <col min="513" max="513" width="35.5546875" style="2" customWidth="1" collapsed="1"/>
    <col min="514" max="514" width="1.5546875" style="2" customWidth="1" collapsed="1"/>
    <col min="515" max="521" width="16.5546875" style="2" customWidth="1" collapsed="1"/>
    <col min="522" max="768" width="11.44140625" style="2" collapsed="1"/>
    <col min="769" max="769" width="35.5546875" style="2" customWidth="1" collapsed="1"/>
    <col min="770" max="770" width="1.5546875" style="2" customWidth="1" collapsed="1"/>
    <col min="771" max="777" width="16.5546875" style="2" customWidth="1" collapsed="1"/>
    <col min="778" max="1024" width="11.44140625" style="2" collapsed="1"/>
    <col min="1025" max="1025" width="35.5546875" style="2" customWidth="1" collapsed="1"/>
    <col min="1026" max="1026" width="1.5546875" style="2" customWidth="1" collapsed="1"/>
    <col min="1027" max="1033" width="16.5546875" style="2" customWidth="1" collapsed="1"/>
    <col min="1034" max="1280" width="11.44140625" style="2" collapsed="1"/>
    <col min="1281" max="1281" width="35.5546875" style="2" customWidth="1" collapsed="1"/>
    <col min="1282" max="1282" width="1.5546875" style="2" customWidth="1" collapsed="1"/>
    <col min="1283" max="1289" width="16.5546875" style="2" customWidth="1" collapsed="1"/>
    <col min="1290" max="1536" width="11.44140625" style="2" collapsed="1"/>
    <col min="1537" max="1537" width="35.5546875" style="2" customWidth="1" collapsed="1"/>
    <col min="1538" max="1538" width="1.5546875" style="2" customWidth="1" collapsed="1"/>
    <col min="1539" max="1545" width="16.5546875" style="2" customWidth="1" collapsed="1"/>
    <col min="1546" max="1792" width="11.44140625" style="2" collapsed="1"/>
    <col min="1793" max="1793" width="35.5546875" style="2" customWidth="1" collapsed="1"/>
    <col min="1794" max="1794" width="1.5546875" style="2" customWidth="1" collapsed="1"/>
    <col min="1795" max="1801" width="16.5546875" style="2" customWidth="1" collapsed="1"/>
    <col min="1802" max="2048" width="11.44140625" style="2" collapsed="1"/>
    <col min="2049" max="2049" width="35.5546875" style="2" customWidth="1" collapsed="1"/>
    <col min="2050" max="2050" width="1.5546875" style="2" customWidth="1" collapsed="1"/>
    <col min="2051" max="2057" width="16.5546875" style="2" customWidth="1" collapsed="1"/>
    <col min="2058" max="2304" width="11.44140625" style="2" collapsed="1"/>
    <col min="2305" max="2305" width="35.5546875" style="2" customWidth="1" collapsed="1"/>
    <col min="2306" max="2306" width="1.5546875" style="2" customWidth="1" collapsed="1"/>
    <col min="2307" max="2313" width="16.5546875" style="2" customWidth="1" collapsed="1"/>
    <col min="2314" max="2560" width="11.44140625" style="2" collapsed="1"/>
    <col min="2561" max="2561" width="35.5546875" style="2" customWidth="1" collapsed="1"/>
    <col min="2562" max="2562" width="1.5546875" style="2" customWidth="1" collapsed="1"/>
    <col min="2563" max="2569" width="16.5546875" style="2" customWidth="1" collapsed="1"/>
    <col min="2570" max="2816" width="11.44140625" style="2" collapsed="1"/>
    <col min="2817" max="2817" width="35.5546875" style="2" customWidth="1" collapsed="1"/>
    <col min="2818" max="2818" width="1.5546875" style="2" customWidth="1" collapsed="1"/>
    <col min="2819" max="2825" width="16.5546875" style="2" customWidth="1" collapsed="1"/>
    <col min="2826" max="3072" width="11.44140625" style="2" collapsed="1"/>
    <col min="3073" max="3073" width="35.5546875" style="2" customWidth="1" collapsed="1"/>
    <col min="3074" max="3074" width="1.5546875" style="2" customWidth="1" collapsed="1"/>
    <col min="3075" max="3081" width="16.5546875" style="2" customWidth="1" collapsed="1"/>
    <col min="3082" max="3328" width="11.44140625" style="2" collapsed="1"/>
    <col min="3329" max="3329" width="35.5546875" style="2" customWidth="1" collapsed="1"/>
    <col min="3330" max="3330" width="1.5546875" style="2" customWidth="1" collapsed="1"/>
    <col min="3331" max="3337" width="16.5546875" style="2" customWidth="1" collapsed="1"/>
    <col min="3338" max="3584" width="11.44140625" style="2" collapsed="1"/>
    <col min="3585" max="3585" width="35.5546875" style="2" customWidth="1" collapsed="1"/>
    <col min="3586" max="3586" width="1.5546875" style="2" customWidth="1" collapsed="1"/>
    <col min="3587" max="3593" width="16.5546875" style="2" customWidth="1" collapsed="1"/>
    <col min="3594" max="3840" width="11.44140625" style="2" collapsed="1"/>
    <col min="3841" max="3841" width="35.5546875" style="2" customWidth="1" collapsed="1"/>
    <col min="3842" max="3842" width="1.5546875" style="2" customWidth="1" collapsed="1"/>
    <col min="3843" max="3849" width="16.5546875" style="2" customWidth="1" collapsed="1"/>
    <col min="3850" max="4096" width="11.44140625" style="2" collapsed="1"/>
    <col min="4097" max="4097" width="35.5546875" style="2" customWidth="1" collapsed="1"/>
    <col min="4098" max="4098" width="1.5546875" style="2" customWidth="1" collapsed="1"/>
    <col min="4099" max="4105" width="16.5546875" style="2" customWidth="1" collapsed="1"/>
    <col min="4106" max="4352" width="11.44140625" style="2" collapsed="1"/>
    <col min="4353" max="4353" width="35.5546875" style="2" customWidth="1" collapsed="1"/>
    <col min="4354" max="4354" width="1.5546875" style="2" customWidth="1" collapsed="1"/>
    <col min="4355" max="4361" width="16.5546875" style="2" customWidth="1" collapsed="1"/>
    <col min="4362" max="4608" width="11.44140625" style="2" collapsed="1"/>
    <col min="4609" max="4609" width="35.5546875" style="2" customWidth="1" collapsed="1"/>
    <col min="4610" max="4610" width="1.5546875" style="2" customWidth="1" collapsed="1"/>
    <col min="4611" max="4617" width="16.5546875" style="2" customWidth="1" collapsed="1"/>
    <col min="4618" max="4864" width="11.44140625" style="2" collapsed="1"/>
    <col min="4865" max="4865" width="35.5546875" style="2" customWidth="1" collapsed="1"/>
    <col min="4866" max="4866" width="1.5546875" style="2" customWidth="1" collapsed="1"/>
    <col min="4867" max="4873" width="16.5546875" style="2" customWidth="1" collapsed="1"/>
    <col min="4874" max="5120" width="11.44140625" style="2" collapsed="1"/>
    <col min="5121" max="5121" width="35.5546875" style="2" customWidth="1" collapsed="1"/>
    <col min="5122" max="5122" width="1.5546875" style="2" customWidth="1" collapsed="1"/>
    <col min="5123" max="5129" width="16.5546875" style="2" customWidth="1" collapsed="1"/>
    <col min="5130" max="5376" width="11.44140625" style="2" collapsed="1"/>
    <col min="5377" max="5377" width="35.5546875" style="2" customWidth="1" collapsed="1"/>
    <col min="5378" max="5378" width="1.5546875" style="2" customWidth="1" collapsed="1"/>
    <col min="5379" max="5385" width="16.5546875" style="2" customWidth="1" collapsed="1"/>
    <col min="5386" max="5632" width="11.44140625" style="2" collapsed="1"/>
    <col min="5633" max="5633" width="35.5546875" style="2" customWidth="1" collapsed="1"/>
    <col min="5634" max="5634" width="1.5546875" style="2" customWidth="1" collapsed="1"/>
    <col min="5635" max="5641" width="16.5546875" style="2" customWidth="1" collapsed="1"/>
    <col min="5642" max="5888" width="11.44140625" style="2" collapsed="1"/>
    <col min="5889" max="5889" width="35.5546875" style="2" customWidth="1" collapsed="1"/>
    <col min="5890" max="5890" width="1.5546875" style="2" customWidth="1" collapsed="1"/>
    <col min="5891" max="5897" width="16.5546875" style="2" customWidth="1" collapsed="1"/>
    <col min="5898" max="6144" width="11.44140625" style="2" collapsed="1"/>
    <col min="6145" max="6145" width="35.5546875" style="2" customWidth="1" collapsed="1"/>
    <col min="6146" max="6146" width="1.5546875" style="2" customWidth="1" collapsed="1"/>
    <col min="6147" max="6153" width="16.5546875" style="2" customWidth="1" collapsed="1"/>
    <col min="6154" max="6400" width="11.44140625" style="2" collapsed="1"/>
    <col min="6401" max="6401" width="35.5546875" style="2" customWidth="1" collapsed="1"/>
    <col min="6402" max="6402" width="1.5546875" style="2" customWidth="1" collapsed="1"/>
    <col min="6403" max="6409" width="16.5546875" style="2" customWidth="1" collapsed="1"/>
    <col min="6410" max="6656" width="11.44140625" style="2" collapsed="1"/>
    <col min="6657" max="6657" width="35.5546875" style="2" customWidth="1" collapsed="1"/>
    <col min="6658" max="6658" width="1.5546875" style="2" customWidth="1" collapsed="1"/>
    <col min="6659" max="6665" width="16.5546875" style="2" customWidth="1" collapsed="1"/>
    <col min="6666" max="6912" width="11.44140625" style="2" collapsed="1"/>
    <col min="6913" max="6913" width="35.5546875" style="2" customWidth="1" collapsed="1"/>
    <col min="6914" max="6914" width="1.5546875" style="2" customWidth="1" collapsed="1"/>
    <col min="6915" max="6921" width="16.5546875" style="2" customWidth="1" collapsed="1"/>
    <col min="6922" max="7168" width="11.44140625" style="2" collapsed="1"/>
    <col min="7169" max="7169" width="35.5546875" style="2" customWidth="1" collapsed="1"/>
    <col min="7170" max="7170" width="1.5546875" style="2" customWidth="1" collapsed="1"/>
    <col min="7171" max="7177" width="16.5546875" style="2" customWidth="1" collapsed="1"/>
    <col min="7178" max="7424" width="11.44140625" style="2" collapsed="1"/>
    <col min="7425" max="7425" width="35.5546875" style="2" customWidth="1" collapsed="1"/>
    <col min="7426" max="7426" width="1.5546875" style="2" customWidth="1" collapsed="1"/>
    <col min="7427" max="7433" width="16.5546875" style="2" customWidth="1" collapsed="1"/>
    <col min="7434" max="7680" width="11.44140625" style="2" collapsed="1"/>
    <col min="7681" max="7681" width="35.5546875" style="2" customWidth="1" collapsed="1"/>
    <col min="7682" max="7682" width="1.5546875" style="2" customWidth="1" collapsed="1"/>
    <col min="7683" max="7689" width="16.5546875" style="2" customWidth="1" collapsed="1"/>
    <col min="7690" max="7936" width="11.44140625" style="2" collapsed="1"/>
    <col min="7937" max="7937" width="35.5546875" style="2" customWidth="1" collapsed="1"/>
    <col min="7938" max="7938" width="1.5546875" style="2" customWidth="1" collapsed="1"/>
    <col min="7939" max="7945" width="16.5546875" style="2" customWidth="1" collapsed="1"/>
    <col min="7946" max="8192" width="11.44140625" style="2" collapsed="1"/>
    <col min="8193" max="8193" width="35.5546875" style="2" customWidth="1" collapsed="1"/>
    <col min="8194" max="8194" width="1.5546875" style="2" customWidth="1" collapsed="1"/>
    <col min="8195" max="8201" width="16.5546875" style="2" customWidth="1" collapsed="1"/>
    <col min="8202" max="8448" width="11.44140625" style="2" collapsed="1"/>
    <col min="8449" max="8449" width="35.5546875" style="2" customWidth="1" collapsed="1"/>
    <col min="8450" max="8450" width="1.5546875" style="2" customWidth="1" collapsed="1"/>
    <col min="8451" max="8457" width="16.5546875" style="2" customWidth="1" collapsed="1"/>
    <col min="8458" max="8704" width="11.44140625" style="2" collapsed="1"/>
    <col min="8705" max="8705" width="35.5546875" style="2" customWidth="1" collapsed="1"/>
    <col min="8706" max="8706" width="1.5546875" style="2" customWidth="1" collapsed="1"/>
    <col min="8707" max="8713" width="16.5546875" style="2" customWidth="1" collapsed="1"/>
    <col min="8714" max="8960" width="11.44140625" style="2" collapsed="1"/>
    <col min="8961" max="8961" width="35.5546875" style="2" customWidth="1" collapsed="1"/>
    <col min="8962" max="8962" width="1.5546875" style="2" customWidth="1" collapsed="1"/>
    <col min="8963" max="8969" width="16.5546875" style="2" customWidth="1" collapsed="1"/>
    <col min="8970" max="9216" width="11.44140625" style="2" collapsed="1"/>
    <col min="9217" max="9217" width="35.5546875" style="2" customWidth="1" collapsed="1"/>
    <col min="9218" max="9218" width="1.5546875" style="2" customWidth="1" collapsed="1"/>
    <col min="9219" max="9225" width="16.5546875" style="2" customWidth="1" collapsed="1"/>
    <col min="9226" max="9472" width="11.44140625" style="2" collapsed="1"/>
    <col min="9473" max="9473" width="35.5546875" style="2" customWidth="1" collapsed="1"/>
    <col min="9474" max="9474" width="1.5546875" style="2" customWidth="1" collapsed="1"/>
    <col min="9475" max="9481" width="16.5546875" style="2" customWidth="1" collapsed="1"/>
    <col min="9482" max="9728" width="11.44140625" style="2" collapsed="1"/>
    <col min="9729" max="9729" width="35.5546875" style="2" customWidth="1" collapsed="1"/>
    <col min="9730" max="9730" width="1.5546875" style="2" customWidth="1" collapsed="1"/>
    <col min="9731" max="9737" width="16.5546875" style="2" customWidth="1" collapsed="1"/>
    <col min="9738" max="9984" width="11.44140625" style="2" collapsed="1"/>
    <col min="9985" max="9985" width="35.5546875" style="2" customWidth="1" collapsed="1"/>
    <col min="9986" max="9986" width="1.5546875" style="2" customWidth="1" collapsed="1"/>
    <col min="9987" max="9993" width="16.5546875" style="2" customWidth="1" collapsed="1"/>
    <col min="9994" max="10240" width="11.44140625" style="2" collapsed="1"/>
    <col min="10241" max="10241" width="35.5546875" style="2" customWidth="1" collapsed="1"/>
    <col min="10242" max="10242" width="1.5546875" style="2" customWidth="1" collapsed="1"/>
    <col min="10243" max="10249" width="16.5546875" style="2" customWidth="1" collapsed="1"/>
    <col min="10250" max="10496" width="11.44140625" style="2" collapsed="1"/>
    <col min="10497" max="10497" width="35.5546875" style="2" customWidth="1" collapsed="1"/>
    <col min="10498" max="10498" width="1.5546875" style="2" customWidth="1" collapsed="1"/>
    <col min="10499" max="10505" width="16.5546875" style="2" customWidth="1" collapsed="1"/>
    <col min="10506" max="10752" width="11.44140625" style="2" collapsed="1"/>
    <col min="10753" max="10753" width="35.5546875" style="2" customWidth="1" collapsed="1"/>
    <col min="10754" max="10754" width="1.5546875" style="2" customWidth="1" collapsed="1"/>
    <col min="10755" max="10761" width="16.5546875" style="2" customWidth="1" collapsed="1"/>
    <col min="10762" max="11008" width="11.44140625" style="2" collapsed="1"/>
    <col min="11009" max="11009" width="35.5546875" style="2" customWidth="1" collapsed="1"/>
    <col min="11010" max="11010" width="1.5546875" style="2" customWidth="1" collapsed="1"/>
    <col min="11011" max="11017" width="16.5546875" style="2" customWidth="1" collapsed="1"/>
    <col min="11018" max="11264" width="11.44140625" style="2" collapsed="1"/>
    <col min="11265" max="11265" width="35.5546875" style="2" customWidth="1" collapsed="1"/>
    <col min="11266" max="11266" width="1.5546875" style="2" customWidth="1" collapsed="1"/>
    <col min="11267" max="11273" width="16.5546875" style="2" customWidth="1" collapsed="1"/>
    <col min="11274" max="11520" width="11.44140625" style="2" collapsed="1"/>
    <col min="11521" max="11521" width="35.5546875" style="2" customWidth="1" collapsed="1"/>
    <col min="11522" max="11522" width="1.5546875" style="2" customWidth="1" collapsed="1"/>
    <col min="11523" max="11529" width="16.5546875" style="2" customWidth="1" collapsed="1"/>
    <col min="11530" max="11776" width="11.44140625" style="2" collapsed="1"/>
    <col min="11777" max="11777" width="35.5546875" style="2" customWidth="1" collapsed="1"/>
    <col min="11778" max="11778" width="1.5546875" style="2" customWidth="1" collapsed="1"/>
    <col min="11779" max="11785" width="16.5546875" style="2" customWidth="1" collapsed="1"/>
    <col min="11786" max="12032" width="11.44140625" style="2" collapsed="1"/>
    <col min="12033" max="12033" width="35.5546875" style="2" customWidth="1" collapsed="1"/>
    <col min="12034" max="12034" width="1.5546875" style="2" customWidth="1" collapsed="1"/>
    <col min="12035" max="12041" width="16.5546875" style="2" customWidth="1" collapsed="1"/>
    <col min="12042" max="12288" width="11.44140625" style="2" collapsed="1"/>
    <col min="12289" max="12289" width="35.5546875" style="2" customWidth="1" collapsed="1"/>
    <col min="12290" max="12290" width="1.5546875" style="2" customWidth="1" collapsed="1"/>
    <col min="12291" max="12297" width="16.5546875" style="2" customWidth="1" collapsed="1"/>
    <col min="12298" max="12544" width="11.44140625" style="2" collapsed="1"/>
    <col min="12545" max="12545" width="35.5546875" style="2" customWidth="1" collapsed="1"/>
    <col min="12546" max="12546" width="1.5546875" style="2" customWidth="1" collapsed="1"/>
    <col min="12547" max="12553" width="16.5546875" style="2" customWidth="1" collapsed="1"/>
    <col min="12554" max="12800" width="11.44140625" style="2" collapsed="1"/>
    <col min="12801" max="12801" width="35.5546875" style="2" customWidth="1" collapsed="1"/>
    <col min="12802" max="12802" width="1.5546875" style="2" customWidth="1" collapsed="1"/>
    <col min="12803" max="12809" width="16.5546875" style="2" customWidth="1" collapsed="1"/>
    <col min="12810" max="13056" width="11.44140625" style="2" collapsed="1"/>
    <col min="13057" max="13057" width="35.5546875" style="2" customWidth="1" collapsed="1"/>
    <col min="13058" max="13058" width="1.5546875" style="2" customWidth="1" collapsed="1"/>
    <col min="13059" max="13065" width="16.5546875" style="2" customWidth="1" collapsed="1"/>
    <col min="13066" max="13312" width="11.44140625" style="2" collapsed="1"/>
    <col min="13313" max="13313" width="35.5546875" style="2" customWidth="1" collapsed="1"/>
    <col min="13314" max="13314" width="1.5546875" style="2" customWidth="1" collapsed="1"/>
    <col min="13315" max="13321" width="16.5546875" style="2" customWidth="1" collapsed="1"/>
    <col min="13322" max="13568" width="11.44140625" style="2" collapsed="1"/>
    <col min="13569" max="13569" width="35.5546875" style="2" customWidth="1" collapsed="1"/>
    <col min="13570" max="13570" width="1.5546875" style="2" customWidth="1" collapsed="1"/>
    <col min="13571" max="13577" width="16.5546875" style="2" customWidth="1" collapsed="1"/>
    <col min="13578" max="13824" width="11.44140625" style="2" collapsed="1"/>
    <col min="13825" max="13825" width="35.5546875" style="2" customWidth="1" collapsed="1"/>
    <col min="13826" max="13826" width="1.5546875" style="2" customWidth="1" collapsed="1"/>
    <col min="13827" max="13833" width="16.5546875" style="2" customWidth="1" collapsed="1"/>
    <col min="13834" max="14080" width="11.44140625" style="2" collapsed="1"/>
    <col min="14081" max="14081" width="35.5546875" style="2" customWidth="1" collapsed="1"/>
    <col min="14082" max="14082" width="1.5546875" style="2" customWidth="1" collapsed="1"/>
    <col min="14083" max="14089" width="16.5546875" style="2" customWidth="1" collapsed="1"/>
    <col min="14090" max="14336" width="11.44140625" style="2" collapsed="1"/>
    <col min="14337" max="14337" width="35.5546875" style="2" customWidth="1" collapsed="1"/>
    <col min="14338" max="14338" width="1.5546875" style="2" customWidth="1" collapsed="1"/>
    <col min="14339" max="14345" width="16.5546875" style="2" customWidth="1" collapsed="1"/>
    <col min="14346" max="14592" width="11.44140625" style="2" collapsed="1"/>
    <col min="14593" max="14593" width="35.5546875" style="2" customWidth="1" collapsed="1"/>
    <col min="14594" max="14594" width="1.5546875" style="2" customWidth="1" collapsed="1"/>
    <col min="14595" max="14601" width="16.5546875" style="2" customWidth="1" collapsed="1"/>
    <col min="14602" max="14848" width="11.44140625" style="2" collapsed="1"/>
    <col min="14849" max="14849" width="35.5546875" style="2" customWidth="1" collapsed="1"/>
    <col min="14850" max="14850" width="1.5546875" style="2" customWidth="1" collapsed="1"/>
    <col min="14851" max="14857" width="16.5546875" style="2" customWidth="1" collapsed="1"/>
    <col min="14858" max="15104" width="11.44140625" style="2" collapsed="1"/>
    <col min="15105" max="15105" width="35.5546875" style="2" customWidth="1" collapsed="1"/>
    <col min="15106" max="15106" width="1.5546875" style="2" customWidth="1" collapsed="1"/>
    <col min="15107" max="15113" width="16.5546875" style="2" customWidth="1" collapsed="1"/>
    <col min="15114" max="15360" width="11.44140625" style="2" collapsed="1"/>
    <col min="15361" max="15361" width="35.5546875" style="2" customWidth="1" collapsed="1"/>
    <col min="15362" max="15362" width="1.5546875" style="2" customWidth="1" collapsed="1"/>
    <col min="15363" max="15369" width="16.5546875" style="2" customWidth="1" collapsed="1"/>
    <col min="15370" max="15616" width="11.44140625" style="2" collapsed="1"/>
    <col min="15617" max="15617" width="35.5546875" style="2" customWidth="1" collapsed="1"/>
    <col min="15618" max="15618" width="1.5546875" style="2" customWidth="1" collapsed="1"/>
    <col min="15619" max="15625" width="16.5546875" style="2" customWidth="1" collapsed="1"/>
    <col min="15626" max="15872" width="11.44140625" style="2" collapsed="1"/>
    <col min="15873" max="15873" width="35.5546875" style="2" customWidth="1" collapsed="1"/>
    <col min="15874" max="15874" width="1.5546875" style="2" customWidth="1" collapsed="1"/>
    <col min="15875" max="15881" width="16.5546875" style="2" customWidth="1" collapsed="1"/>
    <col min="15882" max="16128" width="11.44140625" style="2" collapsed="1"/>
    <col min="16129" max="16129" width="35.5546875" style="2" customWidth="1" collapsed="1"/>
    <col min="16130" max="16130" width="1.5546875" style="2" customWidth="1" collapsed="1"/>
    <col min="16131" max="16137" width="16.5546875" style="2" customWidth="1" collapsed="1"/>
    <col min="16138" max="16384" width="11.44140625" style="2" collapsed="1"/>
  </cols>
  <sheetData>
    <row r="1" spans="1:10" s="47" customFormat="1" ht="19.5" customHeight="1" x14ac:dyDescent="0.3">
      <c r="A1" s="1" t="s">
        <v>686</v>
      </c>
      <c r="B1" s="38"/>
      <c r="C1" s="38"/>
      <c r="D1" s="46"/>
    </row>
    <row r="2" spans="1:10" s="49" customFormat="1" ht="19.5" customHeight="1" x14ac:dyDescent="0.3">
      <c r="A2" s="38" t="s">
        <v>937</v>
      </c>
      <c r="B2" s="1"/>
      <c r="C2" s="1"/>
      <c r="D2" s="318"/>
    </row>
    <row r="3" spans="1:10" s="51" customFormat="1" x14ac:dyDescent="0.25">
      <c r="A3" s="580"/>
      <c r="B3" s="580"/>
      <c r="C3" s="580"/>
      <c r="D3" s="580"/>
      <c r="E3" s="580"/>
      <c r="F3" s="580"/>
    </row>
    <row r="4" spans="1:10" s="51" customFormat="1" ht="18" customHeight="1" x14ac:dyDescent="0.25">
      <c r="A4" s="1387" t="s">
        <v>5</v>
      </c>
      <c r="B4" s="3"/>
      <c r="C4" s="1390" t="s">
        <v>256</v>
      </c>
      <c r="D4" s="1390" t="s">
        <v>39</v>
      </c>
      <c r="E4" s="1393" t="s">
        <v>115</v>
      </c>
      <c r="F4" s="1393"/>
      <c r="G4" s="1393"/>
      <c r="H4" s="1394" t="s">
        <v>4</v>
      </c>
      <c r="I4" s="1382" t="s">
        <v>536</v>
      </c>
      <c r="J4" s="581"/>
    </row>
    <row r="5" spans="1:10" s="51" customFormat="1" ht="18" customHeight="1" x14ac:dyDescent="0.25">
      <c r="A5" s="1388"/>
      <c r="B5" s="4"/>
      <c r="C5" s="1391"/>
      <c r="D5" s="1392"/>
      <c r="E5" s="1234" t="s">
        <v>22</v>
      </c>
      <c r="F5" s="1234" t="s">
        <v>257</v>
      </c>
      <c r="G5" s="48" t="s">
        <v>258</v>
      </c>
      <c r="H5" s="1395"/>
      <c r="I5" s="1383"/>
      <c r="J5" s="581"/>
    </row>
    <row r="6" spans="1:10" s="51" customFormat="1" ht="18" customHeight="1" x14ac:dyDescent="0.25">
      <c r="A6" s="1389"/>
      <c r="B6" s="5"/>
      <c r="C6" s="1384" t="s">
        <v>285</v>
      </c>
      <c r="D6" s="1385"/>
      <c r="E6" s="1385"/>
      <c r="F6" s="1385"/>
      <c r="G6" s="1385"/>
      <c r="H6" s="1385"/>
      <c r="I6" s="1386"/>
    </row>
    <row r="7" spans="1:10" s="6" customFormat="1" ht="39.9" customHeight="1" x14ac:dyDescent="0.25">
      <c r="A7" s="1397" t="s">
        <v>186</v>
      </c>
      <c r="B7" s="1398"/>
      <c r="C7" s="1398"/>
      <c r="D7" s="1398"/>
      <c r="E7" s="1398"/>
      <c r="F7" s="1398"/>
      <c r="G7" s="1398"/>
      <c r="H7" s="1398"/>
      <c r="I7" s="1398"/>
    </row>
    <row r="8" spans="1:10" s="6" customFormat="1" ht="18" customHeight="1" x14ac:dyDescent="0.25">
      <c r="A8" s="7" t="s">
        <v>51</v>
      </c>
      <c r="B8" s="39"/>
      <c r="C8" s="1236"/>
      <c r="D8" s="1231"/>
      <c r="E8" s="1231"/>
      <c r="F8" s="1231"/>
      <c r="G8" s="1231"/>
      <c r="H8" s="1231"/>
      <c r="I8" s="1231"/>
    </row>
    <row r="9" spans="1:10" s="6" customFormat="1" ht="18" customHeight="1" x14ac:dyDescent="0.25">
      <c r="A9" s="10" t="s">
        <v>53</v>
      </c>
      <c r="B9" s="39"/>
      <c r="C9" s="1236">
        <v>71504.474043000155</v>
      </c>
      <c r="D9" s="1231">
        <v>35669.559391000003</v>
      </c>
      <c r="E9" s="1231">
        <v>5605.4292009999999</v>
      </c>
      <c r="F9" s="1231">
        <v>5569.3496514999997</v>
      </c>
      <c r="G9" s="1231">
        <v>36.079549499999999</v>
      </c>
      <c r="H9" s="1231">
        <v>30229.485451</v>
      </c>
      <c r="I9" s="1231">
        <v>0</v>
      </c>
    </row>
    <row r="10" spans="1:10" s="6" customFormat="1" x14ac:dyDescent="0.25">
      <c r="A10" s="37" t="s">
        <v>56</v>
      </c>
      <c r="B10" s="39"/>
      <c r="C10" s="1236">
        <v>71216.381746000159</v>
      </c>
      <c r="D10" s="1231">
        <v>35669.559391000003</v>
      </c>
      <c r="E10" s="1231">
        <v>5605.4119339999997</v>
      </c>
      <c r="F10" s="1231">
        <v>5569.3323845000004</v>
      </c>
      <c r="G10" s="1231">
        <v>36.079549499999999</v>
      </c>
      <c r="H10" s="1231">
        <v>29941.410421</v>
      </c>
      <c r="I10" s="1231">
        <v>0</v>
      </c>
    </row>
    <row r="11" spans="1:10" s="6" customFormat="1" x14ac:dyDescent="0.25">
      <c r="A11" s="37" t="s">
        <v>87</v>
      </c>
      <c r="B11" s="39"/>
      <c r="C11" s="1236">
        <v>288.09229699999997</v>
      </c>
      <c r="D11" s="1231">
        <v>0</v>
      </c>
      <c r="E11" s="1231">
        <v>1.7267000000000001E-2</v>
      </c>
      <c r="F11" s="1231">
        <v>1.7267000000000001E-2</v>
      </c>
      <c r="G11" s="1231">
        <v>0</v>
      </c>
      <c r="H11" s="1231">
        <v>288.07503000000003</v>
      </c>
      <c r="I11" s="1231">
        <v>0</v>
      </c>
    </row>
    <row r="12" spans="1:10" s="6" customFormat="1" x14ac:dyDescent="0.25">
      <c r="A12" s="10" t="s">
        <v>54</v>
      </c>
      <c r="B12" s="39"/>
      <c r="C12" s="1236">
        <v>633.32089100000064</v>
      </c>
      <c r="D12" s="1231">
        <v>0</v>
      </c>
      <c r="E12" s="1231">
        <v>110.115764</v>
      </c>
      <c r="F12" s="1231">
        <v>110.115764</v>
      </c>
      <c r="G12" s="1231">
        <v>0</v>
      </c>
      <c r="H12" s="1231">
        <v>523.20512699999915</v>
      </c>
      <c r="I12" s="1231">
        <v>0</v>
      </c>
    </row>
    <row r="13" spans="1:10" s="6" customFormat="1" x14ac:dyDescent="0.25">
      <c r="A13" s="10" t="s">
        <v>55</v>
      </c>
      <c r="B13" s="39"/>
      <c r="C13" s="1236">
        <v>7092.5207849999997</v>
      </c>
      <c r="D13" s="1231">
        <v>15.445563</v>
      </c>
      <c r="E13" s="1231">
        <v>6382.8097520000001</v>
      </c>
      <c r="F13" s="1231">
        <v>2052.8097520000001</v>
      </c>
      <c r="G13" s="1231">
        <v>4330</v>
      </c>
      <c r="H13" s="1231">
        <v>694.26547000000005</v>
      </c>
      <c r="I13" s="1231">
        <v>0</v>
      </c>
    </row>
    <row r="14" spans="1:10" s="6" customFormat="1" x14ac:dyDescent="0.25">
      <c r="A14" s="37" t="s">
        <v>56</v>
      </c>
      <c r="B14" s="39"/>
      <c r="C14" s="1236">
        <v>7051.8173969999998</v>
      </c>
      <c r="D14" s="1231">
        <v>15.445563</v>
      </c>
      <c r="E14" s="1231">
        <v>6375.3718339999996</v>
      </c>
      <c r="F14" s="1231">
        <v>2045.371834</v>
      </c>
      <c r="G14" s="1231">
        <v>4330</v>
      </c>
      <c r="H14" s="1231">
        <v>661</v>
      </c>
      <c r="I14" s="1231">
        <v>0</v>
      </c>
    </row>
    <row r="15" spans="1:10" s="6" customFormat="1" x14ac:dyDescent="0.25">
      <c r="A15" s="37" t="s">
        <v>87</v>
      </c>
      <c r="B15" s="39"/>
      <c r="C15" s="1236">
        <v>40.703387999999997</v>
      </c>
      <c r="D15" s="1231">
        <v>0</v>
      </c>
      <c r="E15" s="1231">
        <v>7.4379179999999998</v>
      </c>
      <c r="F15" s="1231">
        <v>7.4379179999999998</v>
      </c>
      <c r="G15" s="1231">
        <v>0</v>
      </c>
      <c r="H15" s="1231">
        <v>33.265470000000001</v>
      </c>
      <c r="I15" s="1231">
        <v>0</v>
      </c>
    </row>
    <row r="16" spans="1:10" s="17" customFormat="1" ht="18" customHeight="1" x14ac:dyDescent="0.25">
      <c r="A16" s="13" t="s">
        <v>178</v>
      </c>
      <c r="B16" s="39"/>
      <c r="C16" s="1248">
        <v>79230.315719000238</v>
      </c>
      <c r="D16" s="1243">
        <v>35685.004954000004</v>
      </c>
      <c r="E16" s="1243">
        <v>12098.354717</v>
      </c>
      <c r="F16" s="1243">
        <v>7732.2751675</v>
      </c>
      <c r="G16" s="1243">
        <v>4366.0795495000002</v>
      </c>
      <c r="H16" s="1243">
        <v>31446.956047999935</v>
      </c>
      <c r="I16" s="1243">
        <v>0</v>
      </c>
    </row>
    <row r="17" spans="1:11" s="17" customFormat="1" ht="12.75" customHeight="1" x14ac:dyDescent="0.25">
      <c r="A17" s="668" t="s">
        <v>865</v>
      </c>
      <c r="B17" s="39"/>
      <c r="C17" s="1248"/>
      <c r="D17" s="1243"/>
      <c r="E17" s="1243"/>
      <c r="F17" s="1243"/>
      <c r="G17" s="1243"/>
      <c r="H17" s="1243"/>
      <c r="I17" s="1243"/>
    </row>
    <row r="18" spans="1:11" s="17" customFormat="1" ht="12.75" customHeight="1" x14ac:dyDescent="0.25">
      <c r="A18" s="970" t="s">
        <v>866</v>
      </c>
      <c r="B18" s="39"/>
      <c r="C18" s="353">
        <v>1202.6889040000001</v>
      </c>
      <c r="D18" s="337">
        <v>0</v>
      </c>
      <c r="E18" s="337">
        <v>0</v>
      </c>
      <c r="F18" s="337">
        <v>0</v>
      </c>
      <c r="G18" s="337">
        <v>0</v>
      </c>
      <c r="H18" s="337">
        <v>1202.6889040000001</v>
      </c>
      <c r="I18" s="337">
        <v>0</v>
      </c>
    </row>
    <row r="19" spans="1:11" s="8" customFormat="1" ht="22.5" customHeight="1" x14ac:dyDescent="0.25">
      <c r="A19" s="7" t="s">
        <v>286</v>
      </c>
      <c r="B19" s="7"/>
      <c r="C19" s="1236"/>
      <c r="D19" s="1231"/>
      <c r="E19" s="1231"/>
      <c r="F19" s="1231"/>
      <c r="G19" s="1231"/>
      <c r="H19" s="1231"/>
      <c r="I19" s="1231"/>
      <c r="J19" s="9"/>
      <c r="K19" s="9"/>
    </row>
    <row r="20" spans="1:11" s="11" customFormat="1" ht="18" customHeight="1" x14ac:dyDescent="0.25">
      <c r="A20" s="10" t="s">
        <v>57</v>
      </c>
      <c r="B20" s="10"/>
      <c r="C20" s="1236">
        <v>175677.035626</v>
      </c>
      <c r="D20" s="1231">
        <v>155138.50667900001</v>
      </c>
      <c r="E20" s="1231">
        <v>20538.528946999999</v>
      </c>
      <c r="F20" s="1231">
        <v>9015.7374060000002</v>
      </c>
      <c r="G20" s="1231">
        <v>11522.791541000001</v>
      </c>
      <c r="H20" s="1231">
        <v>0</v>
      </c>
      <c r="I20" s="1231">
        <v>0</v>
      </c>
      <c r="J20" s="9"/>
      <c r="K20" s="9"/>
    </row>
    <row r="21" spans="1:11" s="6" customFormat="1" x14ac:dyDescent="0.25">
      <c r="A21" s="37" t="s">
        <v>56</v>
      </c>
      <c r="B21" s="39"/>
      <c r="C21" s="1236">
        <v>132593.82325399999</v>
      </c>
      <c r="D21" s="1231">
        <v>119308.097239</v>
      </c>
      <c r="E21" s="1231">
        <v>13285.726015</v>
      </c>
      <c r="F21" s="1231">
        <v>1860.726015</v>
      </c>
      <c r="G21" s="1231">
        <v>11425</v>
      </c>
      <c r="H21" s="1231">
        <v>0</v>
      </c>
      <c r="I21" s="1231">
        <v>0</v>
      </c>
    </row>
    <row r="22" spans="1:11" s="6" customFormat="1" x14ac:dyDescent="0.25">
      <c r="A22" s="37" t="s">
        <v>87</v>
      </c>
      <c r="B22" s="39"/>
      <c r="C22" s="1236">
        <v>43083.212372000002</v>
      </c>
      <c r="D22" s="1231">
        <v>35830.409440000003</v>
      </c>
      <c r="E22" s="1231">
        <v>7252.8029319999996</v>
      </c>
      <c r="F22" s="1231">
        <v>7155.011391</v>
      </c>
      <c r="G22" s="1231">
        <v>97.791540999999995</v>
      </c>
      <c r="H22" s="1231">
        <v>0</v>
      </c>
      <c r="I22" s="1231">
        <v>0</v>
      </c>
    </row>
    <row r="23" spans="1:11" s="11" customFormat="1" x14ac:dyDescent="0.25">
      <c r="A23" s="10" t="s">
        <v>58</v>
      </c>
      <c r="B23" s="10"/>
      <c r="C23" s="1236">
        <v>1610650.1793559999</v>
      </c>
      <c r="D23" s="1231">
        <v>1181106.7785370001</v>
      </c>
      <c r="E23" s="1231">
        <v>426177.433135</v>
      </c>
      <c r="F23" s="1231">
        <v>341727.98648249998</v>
      </c>
      <c r="G23" s="1231">
        <v>84449.446652500003</v>
      </c>
      <c r="H23" s="1231">
        <v>3365.9676840000002</v>
      </c>
      <c r="I23" s="1231">
        <v>0</v>
      </c>
      <c r="J23" s="9"/>
      <c r="K23" s="9"/>
    </row>
    <row r="24" spans="1:11" s="6" customFormat="1" x14ac:dyDescent="0.25">
      <c r="A24" s="37" t="s">
        <v>56</v>
      </c>
      <c r="B24" s="39"/>
      <c r="C24" s="1236">
        <v>1571656.018343</v>
      </c>
      <c r="D24" s="1231">
        <v>1160957.4673820001</v>
      </c>
      <c r="E24" s="1231">
        <v>407332.583277</v>
      </c>
      <c r="F24" s="1231">
        <v>323422.7076885</v>
      </c>
      <c r="G24" s="1231">
        <v>83909.875588499999</v>
      </c>
      <c r="H24" s="1231">
        <v>3365.9676840000002</v>
      </c>
      <c r="I24" s="1231">
        <v>0</v>
      </c>
    </row>
    <row r="25" spans="1:11" s="6" customFormat="1" x14ac:dyDescent="0.25">
      <c r="A25" s="37" t="s">
        <v>87</v>
      </c>
      <c r="B25" s="39"/>
      <c r="C25" s="1236">
        <v>38994.161012999997</v>
      </c>
      <c r="D25" s="1231">
        <v>20149.311154999999</v>
      </c>
      <c r="E25" s="1231">
        <v>18844.849858000001</v>
      </c>
      <c r="F25" s="1231">
        <v>18305.278794000002</v>
      </c>
      <c r="G25" s="1231">
        <v>539.57106399999998</v>
      </c>
      <c r="H25" s="1231">
        <v>0</v>
      </c>
      <c r="I25" s="1231">
        <v>0</v>
      </c>
    </row>
    <row r="26" spans="1:11" s="17" customFormat="1" ht="18" customHeight="1" x14ac:dyDescent="0.25">
      <c r="A26" s="13" t="s">
        <v>14</v>
      </c>
      <c r="B26" s="39"/>
      <c r="C26" s="1248">
        <v>1786327.2149819999</v>
      </c>
      <c r="D26" s="1243">
        <v>1336245.2852159999</v>
      </c>
      <c r="E26" s="1243">
        <v>446715.96208199998</v>
      </c>
      <c r="F26" s="1243">
        <v>350743.72388850001</v>
      </c>
      <c r="G26" s="1243">
        <v>95972.238193500001</v>
      </c>
      <c r="H26" s="1243">
        <v>3365.9676840000002</v>
      </c>
      <c r="I26" s="1243">
        <v>0</v>
      </c>
    </row>
    <row r="27" spans="1:11" s="8" customFormat="1" ht="22.5" customHeight="1" x14ac:dyDescent="0.25">
      <c r="A27" s="7" t="s">
        <v>59</v>
      </c>
      <c r="B27" s="7"/>
      <c r="C27" s="1236"/>
      <c r="D27" s="1231"/>
      <c r="E27" s="1231"/>
      <c r="F27" s="1231"/>
      <c r="G27" s="1231"/>
      <c r="H27" s="1231"/>
      <c r="I27" s="1231"/>
      <c r="J27" s="9"/>
      <c r="K27" s="9"/>
    </row>
    <row r="28" spans="1:11" s="6" customFormat="1" ht="18" customHeight="1" x14ac:dyDescent="0.25">
      <c r="A28" s="10" t="s">
        <v>53</v>
      </c>
      <c r="B28" s="39"/>
      <c r="C28" s="1236">
        <v>200917.14841199876</v>
      </c>
      <c r="D28" s="1231">
        <v>21443.779001999999</v>
      </c>
      <c r="E28" s="1231">
        <v>84390.951845999996</v>
      </c>
      <c r="F28" s="1231">
        <v>65532.264707000002</v>
      </c>
      <c r="G28" s="1231">
        <v>18858.687139000001</v>
      </c>
      <c r="H28" s="1231">
        <v>95039.979652996903</v>
      </c>
      <c r="I28" s="1231">
        <v>42.437911</v>
      </c>
    </row>
    <row r="29" spans="1:11" s="6" customFormat="1" x14ac:dyDescent="0.25">
      <c r="A29" s="37" t="s">
        <v>56</v>
      </c>
      <c r="B29" s="39"/>
      <c r="C29" s="1236">
        <v>200264.96444599875</v>
      </c>
      <c r="D29" s="1231">
        <v>20899.306309</v>
      </c>
      <c r="E29" s="1231">
        <v>84351.806758000006</v>
      </c>
      <c r="F29" s="1231">
        <v>65493.119618999997</v>
      </c>
      <c r="G29" s="1231">
        <v>18858.687139000001</v>
      </c>
      <c r="H29" s="1231">
        <v>94971.413467996899</v>
      </c>
      <c r="I29" s="1231">
        <v>42.437911</v>
      </c>
    </row>
    <row r="30" spans="1:11" s="6" customFormat="1" x14ac:dyDescent="0.25">
      <c r="A30" s="37" t="s">
        <v>87</v>
      </c>
      <c r="B30" s="39"/>
      <c r="C30" s="1236">
        <v>652.18396600000005</v>
      </c>
      <c r="D30" s="1231">
        <v>544.47269300000005</v>
      </c>
      <c r="E30" s="1231">
        <v>39.145088000000001</v>
      </c>
      <c r="F30" s="1231">
        <v>39.145088000000001</v>
      </c>
      <c r="G30" s="1231">
        <v>0</v>
      </c>
      <c r="H30" s="1231">
        <v>68.566185000000004</v>
      </c>
      <c r="I30" s="1231">
        <v>0</v>
      </c>
    </row>
    <row r="31" spans="1:11" s="6" customFormat="1" x14ac:dyDescent="0.25">
      <c r="A31" s="10" t="s">
        <v>54</v>
      </c>
      <c r="B31" s="39"/>
      <c r="C31" s="1236">
        <v>103484.31128100006</v>
      </c>
      <c r="D31" s="1231">
        <v>8245.5365430000002</v>
      </c>
      <c r="E31" s="1231">
        <v>92040.509751000005</v>
      </c>
      <c r="F31" s="1231">
        <v>76828.348841500003</v>
      </c>
      <c r="G31" s="1231">
        <v>15212.1609095</v>
      </c>
      <c r="H31" s="1231">
        <v>3196.5653519999978</v>
      </c>
      <c r="I31" s="1231">
        <v>1.699635</v>
      </c>
    </row>
    <row r="32" spans="1:11" s="6" customFormat="1" x14ac:dyDescent="0.25">
      <c r="A32" s="10" t="s">
        <v>55</v>
      </c>
      <c r="B32" s="39"/>
      <c r="C32" s="1236">
        <v>2891.4847009999999</v>
      </c>
      <c r="D32" s="1231">
        <v>1861.191264</v>
      </c>
      <c r="E32" s="1231">
        <v>723.02779099999998</v>
      </c>
      <c r="F32" s="1231">
        <v>579.02779099999998</v>
      </c>
      <c r="G32" s="1231">
        <v>144</v>
      </c>
      <c r="H32" s="1231">
        <v>307.265646</v>
      </c>
      <c r="I32" s="1231">
        <v>0</v>
      </c>
    </row>
    <row r="33" spans="1:11" s="6" customFormat="1" x14ac:dyDescent="0.25">
      <c r="A33" s="37" t="s">
        <v>56</v>
      </c>
      <c r="B33" s="39"/>
      <c r="C33" s="1236">
        <v>2704.2688760000001</v>
      </c>
      <c r="D33" s="1231">
        <v>1818</v>
      </c>
      <c r="E33" s="1231">
        <v>579.02779099999998</v>
      </c>
      <c r="F33" s="1231">
        <v>579.02779099999998</v>
      </c>
      <c r="G33" s="1231">
        <v>0</v>
      </c>
      <c r="H33" s="1231">
        <v>307.241085</v>
      </c>
      <c r="I33" s="1231">
        <v>0</v>
      </c>
    </row>
    <row r="34" spans="1:11" s="6" customFormat="1" x14ac:dyDescent="0.25">
      <c r="A34" s="37" t="s">
        <v>87</v>
      </c>
      <c r="B34" s="39"/>
      <c r="C34" s="1236">
        <v>187.215825</v>
      </c>
      <c r="D34" s="1231">
        <v>43.191263999999997</v>
      </c>
      <c r="E34" s="1231">
        <v>144</v>
      </c>
      <c r="F34" s="1231">
        <v>0</v>
      </c>
      <c r="G34" s="1231">
        <v>144</v>
      </c>
      <c r="H34" s="1231">
        <v>2.4560999999999999E-2</v>
      </c>
      <c r="I34" s="1231">
        <v>0</v>
      </c>
    </row>
    <row r="35" spans="1:11" s="17" customFormat="1" ht="18" customHeight="1" x14ac:dyDescent="0.25">
      <c r="A35" s="13" t="s">
        <v>178</v>
      </c>
      <c r="B35" s="39"/>
      <c r="C35" s="1248">
        <v>307292.94439399987</v>
      </c>
      <c r="D35" s="1243">
        <v>31550.506808999999</v>
      </c>
      <c r="E35" s="1243">
        <v>177154.48938799999</v>
      </c>
      <c r="F35" s="1243">
        <v>142939.6413395</v>
      </c>
      <c r="G35" s="1243">
        <v>34214.848048499996</v>
      </c>
      <c r="H35" s="1243">
        <v>98543.810650996806</v>
      </c>
      <c r="I35" s="1243">
        <v>44.137546</v>
      </c>
    </row>
    <row r="36" spans="1:11" s="17" customFormat="1" x14ac:dyDescent="0.25">
      <c r="A36" s="13"/>
      <c r="B36" s="39"/>
      <c r="C36" s="1248"/>
      <c r="D36" s="1243"/>
      <c r="E36" s="1243"/>
      <c r="F36" s="1243"/>
      <c r="G36" s="1243"/>
      <c r="H36" s="1243"/>
      <c r="I36" s="1243"/>
    </row>
    <row r="37" spans="1:11" s="8" customFormat="1" ht="18" customHeight="1" x14ac:dyDescent="0.25">
      <c r="A37" s="13" t="s">
        <v>168</v>
      </c>
      <c r="B37" s="12"/>
      <c r="C37" s="1248">
        <v>2172850.4750949834</v>
      </c>
      <c r="D37" s="1243">
        <v>1403480.7969790001</v>
      </c>
      <c r="E37" s="1243">
        <v>635968.80618700001</v>
      </c>
      <c r="F37" s="1243">
        <v>501415.6403955</v>
      </c>
      <c r="G37" s="1243">
        <v>134553.16579150001</v>
      </c>
      <c r="H37" s="1243">
        <v>133356.7343829975</v>
      </c>
      <c r="I37" s="1243">
        <v>44.137546</v>
      </c>
      <c r="J37" s="9"/>
      <c r="K37" s="9"/>
    </row>
    <row r="38" spans="1:11" s="11" customFormat="1" ht="5.0999999999999996" customHeight="1" x14ac:dyDescent="0.25">
      <c r="A38" s="13"/>
      <c r="B38" s="12"/>
      <c r="C38" s="1399"/>
      <c r="D38" s="1399"/>
      <c r="E38" s="1399"/>
      <c r="F38" s="1399"/>
      <c r="G38" s="1399"/>
      <c r="H38" s="1399"/>
      <c r="I38" s="1399"/>
      <c r="J38" s="9"/>
      <c r="K38" s="9"/>
    </row>
    <row r="39" spans="1:11" s="15" customFormat="1" ht="24.9" customHeight="1" x14ac:dyDescent="0.25">
      <c r="A39" s="1400" t="s">
        <v>118</v>
      </c>
      <c r="B39" s="1401"/>
      <c r="C39" s="1401"/>
      <c r="D39" s="1401"/>
      <c r="E39" s="1401"/>
      <c r="F39" s="1401"/>
      <c r="G39" s="1401"/>
      <c r="H39" s="1401"/>
      <c r="I39" s="1401"/>
      <c r="J39" s="9"/>
      <c r="K39" s="9"/>
    </row>
    <row r="40" spans="1:11" s="6" customFormat="1" ht="18" customHeight="1" x14ac:dyDescent="0.25">
      <c r="A40" s="7" t="s">
        <v>51</v>
      </c>
      <c r="B40" s="39"/>
      <c r="C40" s="1236"/>
      <c r="D40" s="1231"/>
      <c r="E40" s="1231"/>
      <c r="F40" s="1231"/>
      <c r="G40" s="1231"/>
      <c r="H40" s="1231"/>
      <c r="I40" s="1231"/>
    </row>
    <row r="41" spans="1:11" s="6" customFormat="1" ht="18" customHeight="1" x14ac:dyDescent="0.25">
      <c r="A41" s="10" t="s">
        <v>60</v>
      </c>
      <c r="B41" s="39"/>
      <c r="C41" s="1236">
        <v>12227.274256999977</v>
      </c>
      <c r="D41" s="1231">
        <v>4995.8257309999999</v>
      </c>
      <c r="E41" s="1231">
        <v>300</v>
      </c>
      <c r="F41" s="1231">
        <v>300</v>
      </c>
      <c r="G41" s="1231">
        <v>0</v>
      </c>
      <c r="H41" s="1231">
        <v>3.9332999999999972E-2</v>
      </c>
      <c r="I41" s="1231">
        <v>6931.4091930000004</v>
      </c>
    </row>
    <row r="42" spans="1:11" s="6" customFormat="1" x14ac:dyDescent="0.25">
      <c r="A42" s="10" t="s">
        <v>15</v>
      </c>
      <c r="B42" s="39"/>
      <c r="C42" s="1236">
        <v>15911.549876000005</v>
      </c>
      <c r="D42" s="1231">
        <v>28.654392000000001</v>
      </c>
      <c r="E42" s="1231">
        <v>15566.166305000001</v>
      </c>
      <c r="F42" s="1231">
        <v>12854.257678</v>
      </c>
      <c r="G42" s="1231">
        <v>2711.9086269999998</v>
      </c>
      <c r="H42" s="1231">
        <v>316.72917899999987</v>
      </c>
      <c r="I42" s="1231">
        <v>0</v>
      </c>
    </row>
    <row r="43" spans="1:11" s="6" customFormat="1" x14ac:dyDescent="0.25">
      <c r="A43" s="10" t="s">
        <v>16</v>
      </c>
      <c r="B43" s="39"/>
      <c r="C43" s="1236">
        <v>2326.8775729999943</v>
      </c>
      <c r="D43" s="1231">
        <v>0</v>
      </c>
      <c r="E43" s="1231">
        <v>8.8989560000000001</v>
      </c>
      <c r="F43" s="1231">
        <v>0</v>
      </c>
      <c r="G43" s="1231">
        <v>8.8989560000000001</v>
      </c>
      <c r="H43" s="1231">
        <v>2317.9786169999943</v>
      </c>
      <c r="I43" s="1231">
        <v>0</v>
      </c>
    </row>
    <row r="44" spans="1:11" s="6" customFormat="1" x14ac:dyDescent="0.25">
      <c r="A44" s="10" t="s">
        <v>61</v>
      </c>
      <c r="B44" s="39"/>
      <c r="C44" s="1236">
        <v>20.544609999999999</v>
      </c>
      <c r="D44" s="1231">
        <v>0</v>
      </c>
      <c r="E44" s="1231">
        <v>0</v>
      </c>
      <c r="F44" s="1231">
        <v>0</v>
      </c>
      <c r="G44" s="1231">
        <v>0</v>
      </c>
      <c r="H44" s="1231">
        <v>20.544609999999999</v>
      </c>
      <c r="I44" s="1231">
        <v>0</v>
      </c>
    </row>
    <row r="45" spans="1:11" s="6" customFormat="1" x14ac:dyDescent="0.25">
      <c r="A45" s="10" t="s">
        <v>706</v>
      </c>
      <c r="B45" s="39"/>
      <c r="C45" s="1236">
        <v>508.81834600000076</v>
      </c>
      <c r="D45" s="1231">
        <v>1.6379999999999999E-3</v>
      </c>
      <c r="E45" s="1231">
        <v>500.00934100000001</v>
      </c>
      <c r="F45" s="1231">
        <v>500.00934100000001</v>
      </c>
      <c r="G45" s="1231">
        <v>0</v>
      </c>
      <c r="H45" s="1231">
        <v>9.5267000000000018E-2</v>
      </c>
      <c r="I45" s="1231">
        <v>8.7120999999999995</v>
      </c>
    </row>
    <row r="46" spans="1:11" s="6" customFormat="1" x14ac:dyDescent="0.25">
      <c r="A46" s="10" t="s">
        <v>62</v>
      </c>
      <c r="B46" s="39"/>
      <c r="C46" s="1236"/>
      <c r="D46" s="1231"/>
      <c r="E46" s="1231"/>
      <c r="F46" s="1231"/>
      <c r="G46" s="1231"/>
      <c r="H46" s="1231"/>
      <c r="I46" s="1231"/>
    </row>
    <row r="47" spans="1:11" s="6" customFormat="1" x14ac:dyDescent="0.25">
      <c r="A47" s="10" t="s">
        <v>63</v>
      </c>
      <c r="B47" s="39"/>
      <c r="C47" s="1236">
        <v>8252.5051319999966</v>
      </c>
      <c r="D47" s="1231">
        <v>4873.26451</v>
      </c>
      <c r="E47" s="1231">
        <v>2629.1350180000004</v>
      </c>
      <c r="F47" s="1231">
        <v>2541.7498040000005</v>
      </c>
      <c r="G47" s="1231">
        <v>87.385214000000005</v>
      </c>
      <c r="H47" s="1231">
        <v>656.29727799999989</v>
      </c>
      <c r="I47" s="1231">
        <v>93.808325999999994</v>
      </c>
    </row>
    <row r="48" spans="1:11" s="6" customFormat="1" x14ac:dyDescent="0.25">
      <c r="A48" s="10" t="s">
        <v>64</v>
      </c>
      <c r="B48" s="39"/>
      <c r="C48" s="1236"/>
      <c r="D48" s="1231"/>
      <c r="E48" s="1231"/>
      <c r="F48" s="1231"/>
      <c r="G48" s="1231"/>
      <c r="H48" s="1231"/>
      <c r="I48" s="1231"/>
    </row>
    <row r="49" spans="1:9" s="6" customFormat="1" x14ac:dyDescent="0.25">
      <c r="A49" s="10" t="s">
        <v>65</v>
      </c>
      <c r="B49" s="39"/>
      <c r="C49" s="1236">
        <v>392.06597399999998</v>
      </c>
      <c r="D49" s="1231">
        <v>190.95600200000001</v>
      </c>
      <c r="E49" s="1231">
        <v>153.73872600000001</v>
      </c>
      <c r="F49" s="1231">
        <v>38.168399999999998</v>
      </c>
      <c r="G49" s="1231">
        <v>115.57032599999999</v>
      </c>
      <c r="H49" s="1231">
        <v>46.682715999999999</v>
      </c>
      <c r="I49" s="1231">
        <v>0.68852999999999998</v>
      </c>
    </row>
    <row r="50" spans="1:9" s="17" customFormat="1" ht="18" customHeight="1" x14ac:dyDescent="0.25">
      <c r="A50" s="13" t="s">
        <v>14</v>
      </c>
      <c r="B50" s="39"/>
      <c r="C50" s="1248">
        <v>39639.635767999986</v>
      </c>
      <c r="D50" s="1243">
        <v>10088.702273000001</v>
      </c>
      <c r="E50" s="1243">
        <v>19157.948346000001</v>
      </c>
      <c r="F50" s="1243">
        <v>16234.185223</v>
      </c>
      <c r="G50" s="1243">
        <v>2923.7631230000002</v>
      </c>
      <c r="H50" s="1243">
        <v>3358.3670000000097</v>
      </c>
      <c r="I50" s="1243">
        <v>7034.618148999999</v>
      </c>
    </row>
    <row r="51" spans="1:9" s="17" customFormat="1" ht="12.75" customHeight="1" x14ac:dyDescent="0.25">
      <c r="A51" s="668" t="s">
        <v>845</v>
      </c>
      <c r="B51" s="39"/>
      <c r="C51" s="1248"/>
      <c r="D51" s="1243"/>
      <c r="E51" s="1243"/>
      <c r="F51" s="1243"/>
      <c r="G51" s="1243"/>
      <c r="H51" s="1243"/>
      <c r="I51" s="1243"/>
    </row>
    <row r="52" spans="1:9" s="17" customFormat="1" ht="12.75" customHeight="1" x14ac:dyDescent="0.25">
      <c r="A52" s="311" t="s">
        <v>867</v>
      </c>
      <c r="B52" s="39"/>
      <c r="C52" s="524"/>
      <c r="D52" s="525"/>
      <c r="E52" s="525"/>
      <c r="F52" s="525"/>
      <c r="G52" s="525"/>
      <c r="H52" s="525"/>
      <c r="I52" s="525"/>
    </row>
    <row r="53" spans="1:9" s="17" customFormat="1" ht="12.75" customHeight="1" x14ac:dyDescent="0.25">
      <c r="A53" s="311" t="s">
        <v>868</v>
      </c>
      <c r="B53" s="39"/>
      <c r="C53" s="353">
        <v>21123.14857899999</v>
      </c>
      <c r="D53" s="337">
        <v>4778.9214460000003</v>
      </c>
      <c r="E53" s="337">
        <v>14183.295786999999</v>
      </c>
      <c r="F53" s="337">
        <v>11754.441827000001</v>
      </c>
      <c r="G53" s="337">
        <v>2428.8539599999999</v>
      </c>
      <c r="H53" s="337">
        <v>2160.9313459999908</v>
      </c>
      <c r="I53" s="337">
        <v>0</v>
      </c>
    </row>
    <row r="54" spans="1:9" s="6" customFormat="1" ht="22.5" customHeight="1" x14ac:dyDescent="0.25">
      <c r="A54" s="7" t="s">
        <v>59</v>
      </c>
      <c r="B54" s="39"/>
      <c r="C54" s="1236"/>
      <c r="D54" s="1231"/>
      <c r="E54" s="1231"/>
      <c r="F54" s="1231"/>
      <c r="G54" s="1231"/>
      <c r="H54" s="1231"/>
      <c r="I54" s="1231"/>
    </row>
    <row r="55" spans="1:9" s="6" customFormat="1" ht="18" customHeight="1" x14ac:dyDescent="0.25">
      <c r="A55" s="10" t="s">
        <v>60</v>
      </c>
      <c r="B55" s="39"/>
      <c r="C55" s="1236">
        <v>4754.2797870000004</v>
      </c>
      <c r="D55" s="1231">
        <v>1101.6610619999999</v>
      </c>
      <c r="E55" s="1231">
        <v>3614.4342040000001</v>
      </c>
      <c r="F55" s="1231">
        <v>2913.6449969999999</v>
      </c>
      <c r="G55" s="1231">
        <v>700.78920700000003</v>
      </c>
      <c r="H55" s="1231">
        <v>37.991112000000001</v>
      </c>
      <c r="I55" s="1231">
        <v>0.19340900000000005</v>
      </c>
    </row>
    <row r="56" spans="1:9" s="6" customFormat="1" x14ac:dyDescent="0.25">
      <c r="A56" s="10" t="s">
        <v>15</v>
      </c>
      <c r="B56" s="39"/>
      <c r="C56" s="1236">
        <v>19573.713181000006</v>
      </c>
      <c r="D56" s="1231">
        <v>929.08859800000005</v>
      </c>
      <c r="E56" s="1231">
        <v>18528.306278</v>
      </c>
      <c r="F56" s="1231">
        <v>16632.471052000001</v>
      </c>
      <c r="G56" s="1231">
        <v>1895.8352259999999</v>
      </c>
      <c r="H56" s="1231">
        <v>114.01734500000003</v>
      </c>
      <c r="I56" s="1231">
        <v>2.3009599999999999</v>
      </c>
    </row>
    <row r="57" spans="1:9" s="6" customFormat="1" x14ac:dyDescent="0.25">
      <c r="A57" s="10" t="s">
        <v>16</v>
      </c>
      <c r="B57" s="39"/>
      <c r="C57" s="1236">
        <v>3246.864900999999</v>
      </c>
      <c r="D57" s="1231">
        <v>0</v>
      </c>
      <c r="E57" s="1231">
        <v>6.9072079999999998</v>
      </c>
      <c r="F57" s="1231">
        <v>6.9072079999999998</v>
      </c>
      <c r="G57" s="1231">
        <v>0</v>
      </c>
      <c r="H57" s="1231">
        <v>3239.2744839999991</v>
      </c>
      <c r="I57" s="1231">
        <v>0.68320900000000029</v>
      </c>
    </row>
    <row r="58" spans="1:9" s="6" customFormat="1" x14ac:dyDescent="0.25">
      <c r="A58" s="10" t="s">
        <v>61</v>
      </c>
      <c r="B58" s="39"/>
      <c r="C58" s="1236">
        <v>2112.0291979999997</v>
      </c>
      <c r="D58" s="1231">
        <v>0</v>
      </c>
      <c r="E58" s="1231">
        <v>0</v>
      </c>
      <c r="F58" s="1231">
        <v>0</v>
      </c>
      <c r="G58" s="1231">
        <v>0</v>
      </c>
      <c r="H58" s="1231">
        <v>2112.0291979999997</v>
      </c>
      <c r="I58" s="1231">
        <v>0</v>
      </c>
    </row>
    <row r="59" spans="1:9" s="6" customFormat="1" x14ac:dyDescent="0.25">
      <c r="A59" s="10" t="s">
        <v>706</v>
      </c>
      <c r="B59" s="39"/>
      <c r="C59" s="1236">
        <v>150.92777200000006</v>
      </c>
      <c r="D59" s="1231">
        <v>0</v>
      </c>
      <c r="E59" s="1231">
        <v>7.6126269999999998</v>
      </c>
      <c r="F59" s="1231">
        <v>7.6126269999999998</v>
      </c>
      <c r="G59" s="1231">
        <v>0</v>
      </c>
      <c r="H59" s="1231">
        <v>0.328739</v>
      </c>
      <c r="I59" s="1231">
        <v>142.9864060000001</v>
      </c>
    </row>
    <row r="60" spans="1:9" s="6" customFormat="1" x14ac:dyDescent="0.25">
      <c r="A60" s="10" t="s">
        <v>62</v>
      </c>
      <c r="B60" s="39"/>
      <c r="C60" s="1236"/>
      <c r="D60" s="1231"/>
      <c r="E60" s="1231"/>
      <c r="F60" s="1231"/>
      <c r="G60" s="1231"/>
      <c r="H60" s="1231"/>
      <c r="I60" s="1231"/>
    </row>
    <row r="61" spans="1:9" s="6" customFormat="1" x14ac:dyDescent="0.25">
      <c r="A61" s="10" t="s">
        <v>63</v>
      </c>
      <c r="B61" s="39"/>
      <c r="C61" s="1236">
        <v>5506.6726799999997</v>
      </c>
      <c r="D61" s="1231">
        <v>44.700957000000002</v>
      </c>
      <c r="E61" s="1231">
        <v>4234.506136</v>
      </c>
      <c r="F61" s="1231">
        <v>3514.5242739999999</v>
      </c>
      <c r="G61" s="1231">
        <v>719.98186199999998</v>
      </c>
      <c r="H61" s="1231">
        <v>1212.856387</v>
      </c>
      <c r="I61" s="1231">
        <v>14.609199999999998</v>
      </c>
    </row>
    <row r="62" spans="1:9" s="6" customFormat="1" x14ac:dyDescent="0.25">
      <c r="A62" s="10" t="s">
        <v>64</v>
      </c>
      <c r="B62" s="39"/>
      <c r="C62" s="1236"/>
      <c r="D62" s="1231"/>
      <c r="E62" s="1231"/>
      <c r="F62" s="1231"/>
      <c r="G62" s="1231"/>
      <c r="H62" s="1231"/>
      <c r="I62" s="1231"/>
    </row>
    <row r="63" spans="1:9" s="6" customFormat="1" x14ac:dyDescent="0.25">
      <c r="A63" s="10" t="s">
        <v>65</v>
      </c>
      <c r="B63" s="39"/>
      <c r="C63" s="1236">
        <v>35233.925712000062</v>
      </c>
      <c r="D63" s="1231">
        <v>30349.092044000001</v>
      </c>
      <c r="E63" s="1231">
        <v>3146.6428860000001</v>
      </c>
      <c r="F63" s="1231">
        <v>2696.5407850000001</v>
      </c>
      <c r="G63" s="1231">
        <v>450.102101</v>
      </c>
      <c r="H63" s="1231">
        <v>1737.2629889999967</v>
      </c>
      <c r="I63" s="1231">
        <v>0.92779300000000009</v>
      </c>
    </row>
    <row r="64" spans="1:9" s="17" customFormat="1" ht="18" customHeight="1" x14ac:dyDescent="0.25">
      <c r="A64" s="13" t="s">
        <v>178</v>
      </c>
      <c r="B64" s="39"/>
      <c r="C64" s="1248">
        <v>70578.413231000057</v>
      </c>
      <c r="D64" s="1243">
        <v>32424.542660999999</v>
      </c>
      <c r="E64" s="1243">
        <v>29538.409339000002</v>
      </c>
      <c r="F64" s="1243">
        <v>25771.700943</v>
      </c>
      <c r="G64" s="1243">
        <v>3766.708396</v>
      </c>
      <c r="H64" s="1243">
        <v>8453.7602540000171</v>
      </c>
      <c r="I64" s="1243">
        <v>161.70097700000008</v>
      </c>
    </row>
    <row r="65" spans="1:11" s="17" customFormat="1" x14ac:dyDescent="0.25">
      <c r="A65" s="13"/>
      <c r="B65" s="39"/>
      <c r="C65" s="1248"/>
      <c r="D65" s="1243"/>
      <c r="E65" s="1243"/>
      <c r="F65" s="1243"/>
      <c r="G65" s="1243"/>
      <c r="H65" s="1243"/>
      <c r="I65" s="1243"/>
    </row>
    <row r="66" spans="1:11" s="8" customFormat="1" ht="18" customHeight="1" x14ac:dyDescent="0.25">
      <c r="A66" s="13" t="s">
        <v>168</v>
      </c>
      <c r="B66" s="12"/>
      <c r="C66" s="1248">
        <v>110218.0489990003</v>
      </c>
      <c r="D66" s="1243">
        <v>42513.244934000002</v>
      </c>
      <c r="E66" s="1243">
        <v>48696.357685000003</v>
      </c>
      <c r="F66" s="1243">
        <v>42005.886165999997</v>
      </c>
      <c r="G66" s="1243">
        <v>6690.4715189999997</v>
      </c>
      <c r="H66" s="1243">
        <v>11812.127253999988</v>
      </c>
      <c r="I66" s="1243">
        <v>7196.3191259999921</v>
      </c>
      <c r="J66" s="9"/>
      <c r="K66" s="9"/>
    </row>
    <row r="67" spans="1:11" s="11" customFormat="1" ht="5.0999999999999996" customHeight="1" x14ac:dyDescent="0.25">
      <c r="A67" s="13"/>
      <c r="B67" s="12"/>
      <c r="C67" s="1399"/>
      <c r="D67" s="1399"/>
      <c r="E67" s="1399"/>
      <c r="F67" s="1399"/>
      <c r="G67" s="1399"/>
      <c r="H67" s="1399"/>
      <c r="I67" s="1399"/>
      <c r="J67" s="9"/>
      <c r="K67" s="9"/>
    </row>
    <row r="68" spans="1:11" s="17" customFormat="1" ht="24.9" customHeight="1" x14ac:dyDescent="0.25">
      <c r="A68" s="1400" t="s">
        <v>843</v>
      </c>
      <c r="B68" s="1401"/>
      <c r="C68" s="1401"/>
      <c r="D68" s="1401"/>
      <c r="E68" s="1401"/>
      <c r="F68" s="1401"/>
      <c r="G68" s="1401"/>
      <c r="H68" s="1401"/>
      <c r="I68" s="1401"/>
      <c r="J68" s="9"/>
      <c r="K68" s="9"/>
    </row>
    <row r="69" spans="1:11" s="21" customFormat="1" ht="13.5" customHeight="1" x14ac:dyDescent="0.25">
      <c r="A69" s="54" t="s">
        <v>42</v>
      </c>
      <c r="B69" s="19"/>
      <c r="C69" s="1236"/>
      <c r="D69" s="1231"/>
      <c r="E69" s="1231"/>
      <c r="F69" s="1231"/>
      <c r="G69" s="1231"/>
      <c r="H69" s="1231"/>
      <c r="I69" s="1231"/>
      <c r="J69" s="9"/>
      <c r="K69" s="9"/>
    </row>
    <row r="70" spans="1:11" s="21" customFormat="1" ht="13.5" customHeight="1" x14ac:dyDescent="0.25">
      <c r="A70" s="54" t="s">
        <v>43</v>
      </c>
      <c r="B70" s="19"/>
      <c r="C70" s="1236">
        <v>51262.175399997737</v>
      </c>
      <c r="D70" s="1231">
        <v>6489.74953</v>
      </c>
      <c r="E70" s="1231">
        <v>3562.380343999997</v>
      </c>
      <c r="F70" s="1231">
        <v>2206.4436044472054</v>
      </c>
      <c r="G70" s="1231">
        <v>1355.9367395527947</v>
      </c>
      <c r="H70" s="1231">
        <v>8095.835764999737</v>
      </c>
      <c r="I70" s="1231">
        <v>33114.209760999969</v>
      </c>
      <c r="J70" s="9"/>
      <c r="K70" s="9"/>
    </row>
    <row r="71" spans="1:11" s="11" customFormat="1" ht="13.5" customHeight="1" x14ac:dyDescent="0.25">
      <c r="A71" s="54" t="s">
        <v>17</v>
      </c>
      <c r="B71" s="19"/>
      <c r="C71" s="1236">
        <v>2437.7265310000025</v>
      </c>
      <c r="D71" s="1231">
        <v>1077.541917</v>
      </c>
      <c r="E71" s="1231">
        <v>501.52446500000002</v>
      </c>
      <c r="F71" s="1231">
        <v>473.44554199999999</v>
      </c>
      <c r="G71" s="1231">
        <v>28.078923</v>
      </c>
      <c r="H71" s="1231">
        <v>760.67501000000027</v>
      </c>
      <c r="I71" s="1231">
        <v>97.985139000000004</v>
      </c>
      <c r="J71" s="9"/>
      <c r="K71" s="9"/>
    </row>
    <row r="72" spans="1:11" s="11" customFormat="1" ht="13.5" customHeight="1" x14ac:dyDescent="0.25">
      <c r="A72" s="54" t="s">
        <v>221</v>
      </c>
      <c r="B72" s="19"/>
      <c r="C72" s="1236">
        <v>264.55761299999989</v>
      </c>
      <c r="D72" s="1231">
        <v>74.767939999999996</v>
      </c>
      <c r="E72" s="1231">
        <v>8.6381189999999997</v>
      </c>
      <c r="F72" s="1231">
        <v>2.5</v>
      </c>
      <c r="G72" s="1231">
        <v>6.1381189999999997</v>
      </c>
      <c r="H72" s="1231">
        <v>100.8957900000001</v>
      </c>
      <c r="I72" s="1231">
        <v>80.255763999999999</v>
      </c>
      <c r="J72" s="9"/>
      <c r="K72" s="9"/>
    </row>
    <row r="73" spans="1:11" s="11" customFormat="1" ht="13.5" customHeight="1" x14ac:dyDescent="0.25">
      <c r="A73" s="54" t="s">
        <v>222</v>
      </c>
      <c r="B73" s="12"/>
      <c r="C73" s="1236">
        <v>675.77234299999986</v>
      </c>
      <c r="D73" s="1231">
        <v>0</v>
      </c>
      <c r="E73" s="1231">
        <v>234.447778</v>
      </c>
      <c r="F73" s="1231">
        <v>234.447778</v>
      </c>
      <c r="G73" s="1231">
        <v>0</v>
      </c>
      <c r="H73" s="1231">
        <v>441.32456499999989</v>
      </c>
      <c r="I73" s="1231">
        <v>0</v>
      </c>
      <c r="J73" s="9"/>
      <c r="K73" s="9"/>
    </row>
    <row r="74" spans="1:11" s="6" customFormat="1" ht="13.5" customHeight="1" x14ac:dyDescent="0.25">
      <c r="A74" s="54" t="s">
        <v>223</v>
      </c>
      <c r="B74" s="496"/>
      <c r="C74" s="1236">
        <v>497.99389199999962</v>
      </c>
      <c r="D74" s="1231">
        <v>3.3712939999999998</v>
      </c>
      <c r="E74" s="1231">
        <v>258.43856799999998</v>
      </c>
      <c r="F74" s="1231">
        <v>236.49776399999999</v>
      </c>
      <c r="G74" s="1231">
        <v>21.940804</v>
      </c>
      <c r="H74" s="1231">
        <v>218.45465499999983</v>
      </c>
      <c r="I74" s="1231">
        <v>17.729375000000005</v>
      </c>
      <c r="J74" s="23"/>
    </row>
    <row r="75" spans="1:11" s="6" customFormat="1" ht="13.5" customHeight="1" x14ac:dyDescent="0.25">
      <c r="A75" s="54" t="s">
        <v>1062</v>
      </c>
      <c r="B75" s="1252"/>
      <c r="C75" s="1231"/>
      <c r="D75" s="1231"/>
      <c r="E75" s="1231"/>
      <c r="F75" s="1231"/>
      <c r="G75" s="1231"/>
      <c r="H75" s="1231"/>
      <c r="I75" s="1231"/>
      <c r="J75" s="23"/>
    </row>
    <row r="76" spans="1:11" s="6" customFormat="1" ht="13.5" customHeight="1" x14ac:dyDescent="0.25">
      <c r="A76" s="54" t="s">
        <v>1069</v>
      </c>
      <c r="B76" s="1252"/>
      <c r="C76" s="1231">
        <v>999.40268300000002</v>
      </c>
      <c r="D76" s="1231">
        <v>999.40268300000002</v>
      </c>
      <c r="E76" s="1231">
        <v>0</v>
      </c>
      <c r="F76" s="1231">
        <v>0</v>
      </c>
      <c r="G76" s="1231">
        <v>0</v>
      </c>
      <c r="H76" s="1231">
        <v>0</v>
      </c>
      <c r="I76" s="1231">
        <v>0</v>
      </c>
      <c r="J76" s="23"/>
    </row>
    <row r="77" spans="1:11" s="21" customFormat="1" ht="13.35" customHeight="1" x14ac:dyDescent="0.25">
      <c r="A77" s="54" t="s">
        <v>1066</v>
      </c>
      <c r="B77" s="1252"/>
      <c r="C77" s="1231">
        <v>758167.09820500016</v>
      </c>
      <c r="D77" s="1231">
        <v>662889.274172</v>
      </c>
      <c r="E77" s="1231">
        <v>68732.870836000002</v>
      </c>
      <c r="F77" s="1231">
        <v>53192.510691000003</v>
      </c>
      <c r="G77" s="1231">
        <v>15540.360145000001</v>
      </c>
      <c r="H77" s="1231">
        <v>26528.279895000043</v>
      </c>
      <c r="I77" s="1231">
        <v>16.673302</v>
      </c>
      <c r="J77" s="25"/>
    </row>
    <row r="78" spans="1:11" s="21" customFormat="1" ht="12.75" customHeight="1" x14ac:dyDescent="0.25">
      <c r="A78" s="552" t="s">
        <v>869</v>
      </c>
      <c r="B78" s="324"/>
      <c r="C78" s="337"/>
      <c r="D78" s="337"/>
      <c r="E78" s="337"/>
      <c r="F78" s="337"/>
      <c r="G78" s="337"/>
      <c r="H78" s="337"/>
      <c r="I78" s="337"/>
      <c r="J78" s="25"/>
    </row>
    <row r="79" spans="1:11" s="21" customFormat="1" ht="12.75" customHeight="1" x14ac:dyDescent="0.25">
      <c r="A79" s="552" t="s">
        <v>877</v>
      </c>
      <c r="B79" s="324"/>
      <c r="C79" s="337"/>
      <c r="D79" s="337"/>
      <c r="E79" s="337"/>
      <c r="F79" s="337"/>
      <c r="G79" s="337"/>
      <c r="H79" s="337"/>
      <c r="I79" s="337"/>
      <c r="J79" s="25"/>
    </row>
    <row r="80" spans="1:11" s="21" customFormat="1" ht="12.75" customHeight="1" x14ac:dyDescent="0.25">
      <c r="A80" s="552" t="s">
        <v>876</v>
      </c>
      <c r="B80" s="324"/>
      <c r="C80" s="353">
        <v>56103.718664999993</v>
      </c>
      <c r="D80" s="337">
        <v>4805.9454679999999</v>
      </c>
      <c r="E80" s="337">
        <v>31917.984299</v>
      </c>
      <c r="F80" s="337">
        <v>21529.858690000001</v>
      </c>
      <c r="G80" s="337">
        <v>10388.125609000001</v>
      </c>
      <c r="H80" s="337">
        <v>6058.1928579999967</v>
      </c>
      <c r="I80" s="337">
        <v>13321.59604</v>
      </c>
      <c r="J80" s="25"/>
    </row>
    <row r="81" spans="1:10" s="28" customFormat="1" ht="12.75" customHeight="1" x14ac:dyDescent="0.25">
      <c r="A81" s="1233"/>
      <c r="E81" s="29"/>
      <c r="G81" s="30"/>
      <c r="H81" s="30"/>
      <c r="J81" s="35"/>
    </row>
    <row r="82" spans="1:10" s="339" customFormat="1" ht="12.75" customHeight="1" x14ac:dyDescent="0.25">
      <c r="A82" s="1235" t="s">
        <v>40</v>
      </c>
      <c r="B82" s="1235"/>
      <c r="C82" s="1235"/>
      <c r="D82" s="1235"/>
      <c r="E82" s="1245"/>
      <c r="F82" s="1245"/>
      <c r="G82" s="1245"/>
      <c r="H82" s="1245"/>
      <c r="I82" s="1245"/>
      <c r="J82" s="1245"/>
    </row>
    <row r="83" spans="1:10" s="339" customFormat="1" ht="12.75" customHeight="1" x14ac:dyDescent="0.25">
      <c r="A83" s="31" t="s">
        <v>844</v>
      </c>
      <c r="B83" s="147"/>
      <c r="C83" s="147"/>
      <c r="D83" s="28"/>
      <c r="E83" s="1245"/>
      <c r="F83" s="1245"/>
      <c r="G83" s="1245"/>
      <c r="H83" s="1245"/>
      <c r="I83" s="1245"/>
      <c r="J83" s="1245"/>
    </row>
    <row r="84" spans="1:10" s="339" customFormat="1" ht="12.75" customHeight="1" x14ac:dyDescent="0.25">
      <c r="A84" s="31" t="s">
        <v>1064</v>
      </c>
      <c r="B84" s="147"/>
      <c r="C84" s="147"/>
      <c r="D84" s="28"/>
      <c r="E84" s="1245"/>
      <c r="F84" s="1245"/>
      <c r="G84" s="1245"/>
      <c r="H84" s="1245"/>
      <c r="I84" s="1245"/>
      <c r="J84" s="1245"/>
    </row>
    <row r="85" spans="1:10" s="28" customFormat="1" ht="12.75" customHeight="1" x14ac:dyDescent="0.25">
      <c r="A85" s="28" t="s">
        <v>1065</v>
      </c>
      <c r="E85" s="29"/>
      <c r="F85" s="147"/>
    </row>
    <row r="86" spans="1:10" s="28" customFormat="1" ht="15" customHeight="1" x14ac:dyDescent="0.25">
      <c r="A86" s="1402"/>
      <c r="B86" s="1402"/>
      <c r="C86" s="1402"/>
      <c r="D86" s="1402"/>
      <c r="F86" s="31"/>
    </row>
    <row r="87" spans="1:10" x14ac:dyDescent="0.25">
      <c r="C87" s="32"/>
      <c r="D87" s="32"/>
      <c r="E87" s="32"/>
      <c r="F87" s="32"/>
      <c r="G87" s="32"/>
      <c r="H87" s="32"/>
    </row>
    <row r="88" spans="1:10" x14ac:dyDescent="0.25">
      <c r="C88" s="32"/>
      <c r="D88" s="32"/>
      <c r="E88" s="32"/>
      <c r="F88" s="32"/>
      <c r="G88" s="32"/>
      <c r="H88" s="32"/>
    </row>
    <row r="89" spans="1:10" x14ac:dyDescent="0.25">
      <c r="C89" s="32"/>
      <c r="D89" s="32"/>
      <c r="E89" s="32"/>
      <c r="F89" s="32"/>
      <c r="G89" s="32"/>
      <c r="H89" s="32"/>
    </row>
    <row r="91" spans="1:10" x14ac:dyDescent="0.25">
      <c r="A91" s="1396"/>
      <c r="B91" s="1396"/>
      <c r="C91" s="1396"/>
      <c r="D91" s="1396"/>
      <c r="E91" s="577"/>
    </row>
    <row r="92" spans="1:10" x14ac:dyDescent="0.25">
      <c r="C92" s="32"/>
      <c r="D92" s="32"/>
      <c r="E92" s="32"/>
      <c r="F92" s="32"/>
    </row>
    <row r="93" spans="1:10" x14ac:dyDescent="0.25">
      <c r="C93" s="32"/>
      <c r="D93" s="32"/>
      <c r="E93" s="32"/>
      <c r="F93" s="32"/>
      <c r="G93" s="32"/>
      <c r="H93" s="32"/>
    </row>
    <row r="94" spans="1:10" x14ac:dyDescent="0.25">
      <c r="C94" s="32"/>
      <c r="D94" s="32"/>
      <c r="E94" s="32"/>
      <c r="F94" s="32"/>
    </row>
    <row r="95" spans="1:10" x14ac:dyDescent="0.25">
      <c r="C95" s="32"/>
      <c r="D95" s="32"/>
      <c r="E95" s="32"/>
      <c r="F95" s="32"/>
    </row>
    <row r="96" spans="1:10" x14ac:dyDescent="0.25">
      <c r="C96" s="32"/>
      <c r="D96" s="32"/>
      <c r="E96" s="32"/>
      <c r="F96" s="32"/>
    </row>
    <row r="97" spans="3:6" x14ac:dyDescent="0.25">
      <c r="C97" s="32"/>
      <c r="D97" s="32"/>
      <c r="E97" s="32"/>
      <c r="F97" s="32"/>
    </row>
    <row r="98" spans="3:6" x14ac:dyDescent="0.25">
      <c r="C98" s="32"/>
      <c r="D98" s="32"/>
      <c r="E98" s="32"/>
      <c r="F98" s="32"/>
    </row>
    <row r="107" spans="3:6" s="33" customFormat="1" ht="13.8" x14ac:dyDescent="0.25"/>
    <row r="108" spans="3:6" s="33" customFormat="1" ht="13.8" x14ac:dyDescent="0.25"/>
    <row r="109" spans="3:6" s="33" customFormat="1" ht="13.8" x14ac:dyDescent="0.25"/>
    <row r="110" spans="3:6" s="33" customFormat="1" ht="13.8" x14ac:dyDescent="0.25"/>
    <row r="111" spans="3:6" s="33" customFormat="1" ht="13.8" x14ac:dyDescent="0.25"/>
    <row r="112" spans="3:6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</sheetData>
  <mergeCells count="14">
    <mergeCell ref="A91:D91"/>
    <mergeCell ref="A7:I7"/>
    <mergeCell ref="C38:I38"/>
    <mergeCell ref="A39:I39"/>
    <mergeCell ref="C67:I67"/>
    <mergeCell ref="A68:I68"/>
    <mergeCell ref="A86:D86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1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1" s="47" customFormat="1" ht="20.100000000000001" customHeight="1" x14ac:dyDescent="0.3">
      <c r="A1" s="1" t="s">
        <v>686</v>
      </c>
      <c r="B1" s="38"/>
      <c r="C1" s="38"/>
      <c r="D1" s="46"/>
    </row>
    <row r="2" spans="1:11" s="125" customFormat="1" ht="20.100000000000001" customHeight="1" x14ac:dyDescent="0.3">
      <c r="A2" s="38" t="s">
        <v>938</v>
      </c>
      <c r="B2" s="123"/>
      <c r="C2" s="123"/>
      <c r="D2" s="124"/>
    </row>
    <row r="3" spans="1:11" s="51" customFormat="1" x14ac:dyDescent="0.25">
      <c r="A3" s="580"/>
      <c r="B3" s="580"/>
      <c r="C3" s="580"/>
      <c r="D3" s="580"/>
    </row>
    <row r="4" spans="1:11" s="51" customFormat="1" ht="18" customHeight="1" x14ac:dyDescent="0.25">
      <c r="A4" s="1387" t="s">
        <v>5</v>
      </c>
      <c r="B4" s="3"/>
      <c r="C4" s="1390" t="s">
        <v>256</v>
      </c>
      <c r="D4" s="1390" t="s">
        <v>36</v>
      </c>
      <c r="E4" s="1393" t="s">
        <v>172</v>
      </c>
      <c r="F4" s="1393"/>
      <c r="G4" s="1393"/>
      <c r="H4" s="1394" t="s">
        <v>4</v>
      </c>
      <c r="I4" s="1382" t="s">
        <v>536</v>
      </c>
    </row>
    <row r="5" spans="1:11" s="51" customFormat="1" ht="18" customHeight="1" x14ac:dyDescent="0.25">
      <c r="A5" s="1388"/>
      <c r="B5" s="4"/>
      <c r="C5" s="1407"/>
      <c r="D5" s="1407"/>
      <c r="E5" s="628" t="s">
        <v>22</v>
      </c>
      <c r="F5" s="628" t="s">
        <v>257</v>
      </c>
      <c r="G5" s="628" t="s">
        <v>258</v>
      </c>
      <c r="H5" s="1406"/>
      <c r="I5" s="1383"/>
    </row>
    <row r="6" spans="1:11" s="51" customFormat="1" ht="18" customHeight="1" x14ac:dyDescent="0.25">
      <c r="A6" s="1389"/>
      <c r="B6" s="322"/>
      <c r="C6" s="1384" t="s">
        <v>285</v>
      </c>
      <c r="D6" s="1385"/>
      <c r="E6" s="1385"/>
      <c r="F6" s="1385"/>
      <c r="G6" s="1385"/>
      <c r="H6" s="1385"/>
      <c r="I6" s="1386"/>
    </row>
    <row r="7" spans="1:11" s="11" customFormat="1" ht="39.9" customHeight="1" x14ac:dyDescent="0.25">
      <c r="A7" s="1403" t="s">
        <v>189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5">
      <c r="A8" s="7" t="s">
        <v>286</v>
      </c>
      <c r="B8" s="7"/>
      <c r="C8" s="632"/>
      <c r="D8" s="629"/>
      <c r="E8" s="629"/>
      <c r="F8" s="629"/>
      <c r="G8" s="629"/>
      <c r="H8" s="629"/>
      <c r="I8" s="629"/>
      <c r="J8" s="9"/>
      <c r="K8" s="9"/>
    </row>
    <row r="9" spans="1:11" s="11" customFormat="1" ht="18" customHeight="1" x14ac:dyDescent="0.25">
      <c r="A9" s="10" t="s">
        <v>57</v>
      </c>
      <c r="B9" s="10"/>
      <c r="C9" s="632">
        <v>322110.693126</v>
      </c>
      <c r="D9" s="629">
        <v>298017.10163699999</v>
      </c>
      <c r="E9" s="629">
        <v>24093.591488999999</v>
      </c>
      <c r="F9" s="629">
        <v>11995.695030499999</v>
      </c>
      <c r="G9" s="629">
        <v>12097.896458499999</v>
      </c>
      <c r="H9" s="629">
        <v>0</v>
      </c>
      <c r="I9" s="629">
        <v>0</v>
      </c>
      <c r="J9" s="9"/>
      <c r="K9" s="9"/>
    </row>
    <row r="10" spans="1:11" s="6" customFormat="1" ht="12.75" customHeight="1" x14ac:dyDescent="0.25">
      <c r="A10" s="37" t="s">
        <v>56</v>
      </c>
      <c r="B10" s="39"/>
      <c r="C10" s="632">
        <v>233064.49096900001</v>
      </c>
      <c r="D10" s="629">
        <v>216868.912247</v>
      </c>
      <c r="E10" s="629">
        <v>16195.578722</v>
      </c>
      <c r="F10" s="629">
        <v>4518.0787220000002</v>
      </c>
      <c r="G10" s="629">
        <v>11677.5</v>
      </c>
      <c r="H10" s="629">
        <v>0</v>
      </c>
      <c r="I10" s="629">
        <v>0</v>
      </c>
    </row>
    <row r="11" spans="1:11" s="6" customFormat="1" ht="12.75" customHeight="1" x14ac:dyDescent="0.25">
      <c r="A11" s="37" t="s">
        <v>87</v>
      </c>
      <c r="B11" s="39"/>
      <c r="C11" s="632">
        <v>89046.202157000007</v>
      </c>
      <c r="D11" s="629">
        <v>81148.18939</v>
      </c>
      <c r="E11" s="629">
        <v>7898.0127670000002</v>
      </c>
      <c r="F11" s="629">
        <v>7477.6163084999998</v>
      </c>
      <c r="G11" s="629">
        <v>420.39645849999999</v>
      </c>
      <c r="H11" s="629">
        <v>0</v>
      </c>
      <c r="I11" s="629">
        <v>0</v>
      </c>
    </row>
    <row r="12" spans="1:11" s="11" customFormat="1" ht="12.75" customHeight="1" x14ac:dyDescent="0.25">
      <c r="A12" s="10" t="s">
        <v>58</v>
      </c>
      <c r="B12" s="10"/>
      <c r="C12" s="632">
        <v>369137.86730099999</v>
      </c>
      <c r="D12" s="629">
        <v>255916.93339600001</v>
      </c>
      <c r="E12" s="629">
        <v>112850.933905</v>
      </c>
      <c r="F12" s="629">
        <v>91861.745718499995</v>
      </c>
      <c r="G12" s="629">
        <v>20989.1881865</v>
      </c>
      <c r="H12" s="629">
        <v>370</v>
      </c>
      <c r="I12" s="629">
        <v>0</v>
      </c>
      <c r="J12" s="9"/>
      <c r="K12" s="9"/>
    </row>
    <row r="13" spans="1:11" s="6" customFormat="1" ht="12.75" customHeight="1" x14ac:dyDescent="0.25">
      <c r="A13" s="37" t="s">
        <v>56</v>
      </c>
      <c r="B13" s="39"/>
      <c r="C13" s="632">
        <v>355829.28435799998</v>
      </c>
      <c r="D13" s="629">
        <v>250247.38242899999</v>
      </c>
      <c r="E13" s="629">
        <v>105211.901929</v>
      </c>
      <c r="F13" s="629">
        <v>84440</v>
      </c>
      <c r="G13" s="629">
        <v>20771.901929</v>
      </c>
      <c r="H13" s="629">
        <v>370</v>
      </c>
      <c r="I13" s="629">
        <v>0</v>
      </c>
    </row>
    <row r="14" spans="1:11" s="6" customFormat="1" ht="12.75" customHeight="1" x14ac:dyDescent="0.25">
      <c r="A14" s="37" t="s">
        <v>87</v>
      </c>
      <c r="B14" s="39"/>
      <c r="C14" s="632">
        <v>13308.582942999999</v>
      </c>
      <c r="D14" s="629">
        <v>5669.5509670000001</v>
      </c>
      <c r="E14" s="629">
        <v>7639.0319760000002</v>
      </c>
      <c r="F14" s="629">
        <v>7421.7457185000003</v>
      </c>
      <c r="G14" s="629">
        <v>217.2862575</v>
      </c>
      <c r="H14" s="629">
        <v>0</v>
      </c>
      <c r="I14" s="629">
        <v>0</v>
      </c>
    </row>
    <row r="15" spans="1:11" s="17" customFormat="1" ht="18" customHeight="1" x14ac:dyDescent="0.25">
      <c r="A15" s="13" t="s">
        <v>14</v>
      </c>
      <c r="B15" s="39"/>
      <c r="C15" s="634">
        <v>691248.56042700005</v>
      </c>
      <c r="D15" s="633">
        <v>553934.03503300005</v>
      </c>
      <c r="E15" s="633">
        <v>136944.525394</v>
      </c>
      <c r="F15" s="633">
        <v>103857.440749</v>
      </c>
      <c r="G15" s="633">
        <v>33087.084645000003</v>
      </c>
      <c r="H15" s="633">
        <v>370</v>
      </c>
      <c r="I15" s="633">
        <v>0</v>
      </c>
    </row>
    <row r="16" spans="1:11" s="8" customFormat="1" ht="22.5" customHeight="1" x14ac:dyDescent="0.25">
      <c r="A16" s="7" t="s">
        <v>66</v>
      </c>
      <c r="B16" s="7"/>
      <c r="C16" s="632"/>
      <c r="D16" s="629"/>
      <c r="E16" s="629"/>
      <c r="F16" s="629"/>
      <c r="G16" s="629"/>
      <c r="H16" s="629"/>
      <c r="I16" s="629"/>
      <c r="J16" s="9"/>
      <c r="K16" s="9"/>
    </row>
    <row r="17" spans="1:9" s="6" customFormat="1" ht="18" customHeight="1" x14ac:dyDescent="0.25">
      <c r="A17" s="10" t="s">
        <v>53</v>
      </c>
      <c r="B17" s="39"/>
      <c r="C17" s="632">
        <v>29895.580569999947</v>
      </c>
      <c r="D17" s="629">
        <v>7898.7292120000002</v>
      </c>
      <c r="E17" s="629">
        <v>7127.9641300000003</v>
      </c>
      <c r="F17" s="629">
        <v>6279.5522229999997</v>
      </c>
      <c r="G17" s="629">
        <v>848.41190700000004</v>
      </c>
      <c r="H17" s="629">
        <v>14868.88722799981</v>
      </c>
      <c r="I17" s="629">
        <v>0</v>
      </c>
    </row>
    <row r="18" spans="1:9" s="6" customFormat="1" ht="12.75" customHeight="1" x14ac:dyDescent="0.25">
      <c r="A18" s="37" t="s">
        <v>56</v>
      </c>
      <c r="B18" s="39"/>
      <c r="C18" s="632">
        <v>29864.535431999946</v>
      </c>
      <c r="D18" s="629">
        <v>7898.7292120000002</v>
      </c>
      <c r="E18" s="629">
        <v>7112.8879340000003</v>
      </c>
      <c r="F18" s="629">
        <v>6264.4760269999997</v>
      </c>
      <c r="G18" s="629">
        <v>848.41190700000004</v>
      </c>
      <c r="H18" s="629">
        <v>14852.918285999811</v>
      </c>
      <c r="I18" s="629">
        <v>0</v>
      </c>
    </row>
    <row r="19" spans="1:9" s="6" customFormat="1" ht="12.75" customHeight="1" x14ac:dyDescent="0.25">
      <c r="A19" s="37" t="s">
        <v>87</v>
      </c>
      <c r="B19" s="39"/>
      <c r="C19" s="632">
        <v>31.045138000000001</v>
      </c>
      <c r="D19" s="629">
        <v>0</v>
      </c>
      <c r="E19" s="629">
        <v>15.076195999999998</v>
      </c>
      <c r="F19" s="629">
        <v>15.076195999999998</v>
      </c>
      <c r="G19" s="629">
        <v>0</v>
      </c>
      <c r="H19" s="629">
        <v>15.968942</v>
      </c>
      <c r="I19" s="629">
        <v>0</v>
      </c>
    </row>
    <row r="20" spans="1:9" s="6" customFormat="1" ht="12.75" customHeight="1" x14ac:dyDescent="0.25">
      <c r="A20" s="10" t="s">
        <v>54</v>
      </c>
      <c r="B20" s="39"/>
      <c r="C20" s="632">
        <v>2654.215412999999</v>
      </c>
      <c r="D20" s="629">
        <v>36.5</v>
      </c>
      <c r="E20" s="629">
        <v>2291.1272509999999</v>
      </c>
      <c r="F20" s="629">
        <v>2256.1272509999999</v>
      </c>
      <c r="G20" s="629">
        <v>35</v>
      </c>
      <c r="H20" s="629">
        <v>326.5881619999999</v>
      </c>
      <c r="I20" s="629">
        <v>0</v>
      </c>
    </row>
    <row r="21" spans="1:9" s="6" customFormat="1" ht="12.75" customHeight="1" x14ac:dyDescent="0.25">
      <c r="A21" s="10" t="s">
        <v>55</v>
      </c>
      <c r="B21" s="39"/>
      <c r="C21" s="632">
        <v>1361.01341</v>
      </c>
      <c r="D21" s="629">
        <v>1050</v>
      </c>
      <c r="E21" s="629">
        <v>0.99999999999999989</v>
      </c>
      <c r="F21" s="629">
        <v>0.99999999999999989</v>
      </c>
      <c r="G21" s="629">
        <v>0</v>
      </c>
      <c r="H21" s="629">
        <v>310.01341000000002</v>
      </c>
      <c r="I21" s="629">
        <v>0</v>
      </c>
    </row>
    <row r="22" spans="1:9" s="6" customFormat="1" ht="12.75" customHeight="1" x14ac:dyDescent="0.25">
      <c r="A22" s="37" t="s">
        <v>56</v>
      </c>
      <c r="B22" s="39"/>
      <c r="C22" s="632">
        <v>1361.01341</v>
      </c>
      <c r="D22" s="629">
        <v>1050</v>
      </c>
      <c r="E22" s="629">
        <v>0.99999999999999989</v>
      </c>
      <c r="F22" s="629">
        <v>0.99999999999999989</v>
      </c>
      <c r="G22" s="629">
        <v>0</v>
      </c>
      <c r="H22" s="629">
        <v>310.01341000000002</v>
      </c>
      <c r="I22" s="629">
        <v>0</v>
      </c>
    </row>
    <row r="23" spans="1:9" s="6" customFormat="1" ht="12.75" customHeight="1" x14ac:dyDescent="0.25">
      <c r="A23" s="37" t="s">
        <v>87</v>
      </c>
      <c r="B23" s="39"/>
      <c r="C23" s="632">
        <v>0</v>
      </c>
      <c r="D23" s="629">
        <v>0</v>
      </c>
      <c r="E23" s="629">
        <v>0</v>
      </c>
      <c r="F23" s="629">
        <v>0</v>
      </c>
      <c r="G23" s="629">
        <v>0</v>
      </c>
      <c r="H23" s="629">
        <v>0</v>
      </c>
      <c r="I23" s="629">
        <v>0</v>
      </c>
    </row>
    <row r="24" spans="1:9" s="17" customFormat="1" ht="18" customHeight="1" x14ac:dyDescent="0.25">
      <c r="A24" s="13" t="s">
        <v>14</v>
      </c>
      <c r="B24" s="39"/>
      <c r="C24" s="634">
        <v>33910.809392999981</v>
      </c>
      <c r="D24" s="633">
        <v>8985.2292120000002</v>
      </c>
      <c r="E24" s="633">
        <v>9420.0913810000002</v>
      </c>
      <c r="F24" s="633">
        <v>8536.6794740000005</v>
      </c>
      <c r="G24" s="633">
        <v>883.41190700000004</v>
      </c>
      <c r="H24" s="633">
        <v>15505.488799999795</v>
      </c>
      <c r="I24" s="633">
        <v>0</v>
      </c>
    </row>
    <row r="25" spans="1:9" s="17" customFormat="1" ht="22.5" customHeight="1" x14ac:dyDescent="0.25">
      <c r="A25" s="7" t="s">
        <v>67</v>
      </c>
      <c r="B25" s="39"/>
      <c r="C25" s="634"/>
      <c r="D25" s="633"/>
      <c r="E25" s="633"/>
      <c r="F25" s="633"/>
      <c r="G25" s="633"/>
      <c r="H25" s="633"/>
      <c r="I25" s="633"/>
    </row>
    <row r="26" spans="1:9" s="17" customFormat="1" ht="18" customHeight="1" x14ac:dyDescent="0.25">
      <c r="A26" s="85" t="s">
        <v>137</v>
      </c>
      <c r="B26" s="39"/>
      <c r="C26" s="52">
        <v>725159.3698200105</v>
      </c>
      <c r="D26" s="53">
        <v>562919.26424499997</v>
      </c>
      <c r="E26" s="53">
        <v>146364.616775</v>
      </c>
      <c r="F26" s="53">
        <v>112394.12022300001</v>
      </c>
      <c r="G26" s="53">
        <v>33970.496551999997</v>
      </c>
      <c r="H26" s="53">
        <v>15875.488799999795</v>
      </c>
      <c r="I26" s="53">
        <v>0</v>
      </c>
    </row>
    <row r="27" spans="1:9" s="17" customFormat="1" ht="22.5" customHeight="1" x14ac:dyDescent="0.25">
      <c r="A27" s="7" t="s">
        <v>69</v>
      </c>
      <c r="B27" s="39"/>
      <c r="C27" s="634"/>
      <c r="D27" s="633"/>
      <c r="E27" s="633"/>
      <c r="F27" s="633"/>
      <c r="G27" s="633"/>
      <c r="H27" s="633"/>
      <c r="I27" s="633"/>
    </row>
    <row r="28" spans="1:9" s="6" customFormat="1" ht="18" customHeight="1" x14ac:dyDescent="0.25">
      <c r="A28" s="10" t="s">
        <v>60</v>
      </c>
      <c r="B28" s="39"/>
      <c r="C28" s="632">
        <v>0</v>
      </c>
      <c r="D28" s="629">
        <v>0</v>
      </c>
      <c r="E28" s="629">
        <v>0</v>
      </c>
      <c r="F28" s="629">
        <v>0</v>
      </c>
      <c r="G28" s="629">
        <v>0</v>
      </c>
      <c r="H28" s="629">
        <v>0</v>
      </c>
      <c r="I28" s="629">
        <v>0</v>
      </c>
    </row>
    <row r="29" spans="1:9" s="6" customFormat="1" ht="12.75" customHeight="1" x14ac:dyDescent="0.25">
      <c r="A29" s="10" t="s">
        <v>15</v>
      </c>
      <c r="B29" s="39"/>
      <c r="C29" s="632">
        <v>11733.759008000001</v>
      </c>
      <c r="D29" s="629">
        <v>0</v>
      </c>
      <c r="E29" s="629">
        <v>11714.234903</v>
      </c>
      <c r="F29" s="629">
        <v>11472.843019</v>
      </c>
      <c r="G29" s="629">
        <v>241.391884</v>
      </c>
      <c r="H29" s="629">
        <v>19.524104999999999</v>
      </c>
      <c r="I29" s="629">
        <v>0</v>
      </c>
    </row>
    <row r="30" spans="1:9" s="6" customFormat="1" ht="12.75" customHeight="1" x14ac:dyDescent="0.25">
      <c r="A30" s="10" t="s">
        <v>16</v>
      </c>
      <c r="B30" s="39"/>
      <c r="C30" s="632">
        <v>300.79634499999997</v>
      </c>
      <c r="D30" s="629">
        <v>0</v>
      </c>
      <c r="E30" s="629">
        <v>1.7639</v>
      </c>
      <c r="F30" s="629">
        <v>1.7639</v>
      </c>
      <c r="G30" s="629">
        <v>0</v>
      </c>
      <c r="H30" s="629">
        <v>299.032445</v>
      </c>
      <c r="I30" s="629">
        <v>0</v>
      </c>
    </row>
    <row r="31" spans="1:9" s="6" customFormat="1" ht="12.75" customHeight="1" x14ac:dyDescent="0.25">
      <c r="A31" s="10" t="s">
        <v>61</v>
      </c>
      <c r="B31" s="39"/>
      <c r="C31" s="632">
        <v>2.6046559999999999</v>
      </c>
      <c r="D31" s="629">
        <v>0</v>
      </c>
      <c r="E31" s="629">
        <v>0</v>
      </c>
      <c r="F31" s="629">
        <v>0</v>
      </c>
      <c r="G31" s="629">
        <v>0</v>
      </c>
      <c r="H31" s="629">
        <v>2.6046559999999999</v>
      </c>
      <c r="I31" s="629">
        <v>0</v>
      </c>
    </row>
    <row r="32" spans="1:9" s="6" customFormat="1" ht="12.75" customHeight="1" x14ac:dyDescent="0.25">
      <c r="A32" s="10" t="s">
        <v>706</v>
      </c>
      <c r="B32" s="39"/>
      <c r="C32" s="632">
        <v>39.397359000000002</v>
      </c>
      <c r="D32" s="629">
        <v>0</v>
      </c>
      <c r="E32" s="629">
        <v>30</v>
      </c>
      <c r="F32" s="629">
        <v>30</v>
      </c>
      <c r="G32" s="629">
        <v>0</v>
      </c>
      <c r="H32" s="629">
        <v>0.16272</v>
      </c>
      <c r="I32" s="629">
        <v>9.2346390000000032</v>
      </c>
    </row>
    <row r="33" spans="1:11" s="6" customFormat="1" ht="12.75" customHeight="1" x14ac:dyDescent="0.25">
      <c r="A33" s="10" t="s">
        <v>62</v>
      </c>
      <c r="B33" s="39"/>
      <c r="C33" s="632"/>
      <c r="D33" s="629"/>
      <c r="E33" s="629"/>
      <c r="F33" s="629"/>
      <c r="G33" s="629"/>
      <c r="H33" s="629"/>
      <c r="I33" s="629"/>
    </row>
    <row r="34" spans="1:11" s="6" customFormat="1" ht="12.75" customHeight="1" x14ac:dyDescent="0.25">
      <c r="A34" s="10" t="s">
        <v>63</v>
      </c>
      <c r="B34" s="39"/>
      <c r="C34" s="632">
        <v>1045.2355850000001</v>
      </c>
      <c r="D34" s="629">
        <v>0</v>
      </c>
      <c r="E34" s="629">
        <v>914.62035500000002</v>
      </c>
      <c r="F34" s="629">
        <v>853.91099999999994</v>
      </c>
      <c r="G34" s="629">
        <v>60.709355000000002</v>
      </c>
      <c r="H34" s="629">
        <v>130.61523</v>
      </c>
      <c r="I34" s="629">
        <v>0</v>
      </c>
    </row>
    <row r="35" spans="1:11" s="6" customFormat="1" ht="12.75" customHeight="1" x14ac:dyDescent="0.25">
      <c r="A35" s="10" t="s">
        <v>64</v>
      </c>
      <c r="B35" s="39"/>
      <c r="C35" s="632"/>
      <c r="D35" s="629"/>
      <c r="E35" s="629"/>
      <c r="F35" s="629"/>
      <c r="G35" s="629"/>
      <c r="H35" s="629"/>
      <c r="I35" s="629"/>
    </row>
    <row r="36" spans="1:11" s="6" customFormat="1" ht="12.75" customHeight="1" x14ac:dyDescent="0.25">
      <c r="A36" s="10" t="s">
        <v>65</v>
      </c>
      <c r="B36" s="39"/>
      <c r="C36" s="632">
        <v>5195.455060000002</v>
      </c>
      <c r="D36" s="629">
        <v>5000</v>
      </c>
      <c r="E36" s="629">
        <v>83.894000000000005</v>
      </c>
      <c r="F36" s="629">
        <v>51.206350999999998</v>
      </c>
      <c r="G36" s="629">
        <v>32.687649</v>
      </c>
      <c r="H36" s="629">
        <v>111.56105999999997</v>
      </c>
      <c r="I36" s="629">
        <v>0</v>
      </c>
    </row>
    <row r="37" spans="1:11" s="17" customFormat="1" ht="18" customHeight="1" x14ac:dyDescent="0.25">
      <c r="A37" s="13" t="s">
        <v>14</v>
      </c>
      <c r="B37" s="39"/>
      <c r="C37" s="634">
        <v>18317.248013000019</v>
      </c>
      <c r="D37" s="633">
        <v>5000</v>
      </c>
      <c r="E37" s="633">
        <v>12744.513158</v>
      </c>
      <c r="F37" s="633">
        <v>12409.724270000001</v>
      </c>
      <c r="G37" s="633">
        <v>334.78888799999999</v>
      </c>
      <c r="H37" s="633">
        <v>563.50021600000002</v>
      </c>
      <c r="I37" s="633">
        <v>9.2346390000000032</v>
      </c>
    </row>
    <row r="38" spans="1:11" s="17" customFormat="1" x14ac:dyDescent="0.25">
      <c r="A38" s="13"/>
      <c r="B38" s="39"/>
      <c r="C38" s="634"/>
      <c r="D38" s="633"/>
      <c r="E38" s="633"/>
      <c r="F38" s="633"/>
      <c r="G38" s="633"/>
      <c r="H38" s="633"/>
      <c r="I38" s="633"/>
    </row>
    <row r="39" spans="1:11" s="17" customFormat="1" ht="18" customHeight="1" x14ac:dyDescent="0.25">
      <c r="A39" s="13" t="s">
        <v>256</v>
      </c>
      <c r="B39" s="39"/>
      <c r="C39" s="634">
        <v>743476.61783301004</v>
      </c>
      <c r="D39" s="633">
        <v>567919.26424499997</v>
      </c>
      <c r="E39" s="633">
        <v>159109.12993300002</v>
      </c>
      <c r="F39" s="633">
        <v>124803.844493</v>
      </c>
      <c r="G39" s="633">
        <v>34305.28544</v>
      </c>
      <c r="H39" s="633">
        <v>16438.989015999796</v>
      </c>
      <c r="I39" s="633">
        <v>9.2346390000000032</v>
      </c>
    </row>
    <row r="40" spans="1:11" s="11" customFormat="1" ht="29.25" customHeight="1" x14ac:dyDescent="0.25">
      <c r="A40" s="1400" t="s">
        <v>119</v>
      </c>
      <c r="B40" s="1405">
        <v>286.66223000000002</v>
      </c>
      <c r="C40" s="1405"/>
      <c r="D40" s="1405"/>
      <c r="E40" s="1405"/>
      <c r="F40" s="1405"/>
      <c r="G40" s="1405"/>
      <c r="H40" s="1405"/>
      <c r="I40" s="1405"/>
      <c r="J40" s="9"/>
      <c r="K40" s="9"/>
    </row>
    <row r="41" spans="1:11" s="8" customFormat="1" ht="22.5" customHeight="1" x14ac:dyDescent="0.25">
      <c r="A41" s="7" t="s">
        <v>286</v>
      </c>
      <c r="B41" s="7"/>
      <c r="C41" s="632"/>
      <c r="D41" s="629"/>
      <c r="E41" s="629"/>
      <c r="F41" s="629"/>
      <c r="G41" s="629"/>
      <c r="H41" s="629"/>
      <c r="I41" s="629"/>
      <c r="J41" s="9"/>
      <c r="K41" s="9"/>
    </row>
    <row r="42" spans="1:11" s="11" customFormat="1" ht="18" customHeight="1" x14ac:dyDescent="0.25">
      <c r="A42" s="10" t="s">
        <v>57</v>
      </c>
      <c r="B42" s="10"/>
      <c r="C42" s="632">
        <v>0</v>
      </c>
      <c r="D42" s="629">
        <v>0</v>
      </c>
      <c r="E42" s="629">
        <v>0</v>
      </c>
      <c r="F42" s="629">
        <v>0</v>
      </c>
      <c r="G42" s="629">
        <v>0</v>
      </c>
      <c r="H42" s="629">
        <v>0</v>
      </c>
      <c r="I42" s="629">
        <v>0</v>
      </c>
      <c r="J42" s="9"/>
      <c r="K42" s="9"/>
    </row>
    <row r="43" spans="1:11" s="6" customFormat="1" x14ac:dyDescent="0.25">
      <c r="A43" s="37" t="s">
        <v>56</v>
      </c>
      <c r="B43" s="39"/>
      <c r="C43" s="632">
        <v>0</v>
      </c>
      <c r="D43" s="629">
        <v>0</v>
      </c>
      <c r="E43" s="629">
        <v>0</v>
      </c>
      <c r="F43" s="629">
        <v>0</v>
      </c>
      <c r="G43" s="629">
        <v>0</v>
      </c>
      <c r="H43" s="629">
        <v>0</v>
      </c>
      <c r="I43" s="629">
        <v>0</v>
      </c>
    </row>
    <row r="44" spans="1:11" s="6" customFormat="1" x14ac:dyDescent="0.25">
      <c r="A44" s="37" t="s">
        <v>87</v>
      </c>
      <c r="B44" s="39"/>
      <c r="C44" s="632">
        <v>0</v>
      </c>
      <c r="D44" s="629">
        <v>0</v>
      </c>
      <c r="E44" s="629">
        <v>0</v>
      </c>
      <c r="F44" s="629">
        <v>0</v>
      </c>
      <c r="G44" s="629">
        <v>0</v>
      </c>
      <c r="H44" s="629">
        <v>0</v>
      </c>
      <c r="I44" s="629">
        <v>0</v>
      </c>
    </row>
    <row r="45" spans="1:11" s="11" customFormat="1" x14ac:dyDescent="0.25">
      <c r="A45" s="10" t="s">
        <v>58</v>
      </c>
      <c r="B45" s="10"/>
      <c r="C45" s="632">
        <v>4208.9153260000003</v>
      </c>
      <c r="D45" s="629">
        <v>2.4849749999999999</v>
      </c>
      <c r="E45" s="629">
        <v>4181.430351</v>
      </c>
      <c r="F45" s="629">
        <v>3556.430351</v>
      </c>
      <c r="G45" s="629">
        <v>625</v>
      </c>
      <c r="H45" s="629">
        <v>25</v>
      </c>
      <c r="I45" s="629">
        <v>0</v>
      </c>
      <c r="J45" s="9"/>
      <c r="K45" s="9"/>
    </row>
    <row r="46" spans="1:11" s="6" customFormat="1" x14ac:dyDescent="0.25">
      <c r="A46" s="37" t="s">
        <v>56</v>
      </c>
      <c r="B46" s="39"/>
      <c r="C46" s="632">
        <v>4208.9153260000003</v>
      </c>
      <c r="D46" s="629">
        <v>2.4849749999999999</v>
      </c>
      <c r="E46" s="629">
        <v>4181.430351</v>
      </c>
      <c r="F46" s="629">
        <v>3556.430351</v>
      </c>
      <c r="G46" s="629">
        <v>625</v>
      </c>
      <c r="H46" s="629">
        <v>25</v>
      </c>
      <c r="I46" s="629">
        <v>0</v>
      </c>
    </row>
    <row r="47" spans="1:11" s="6" customFormat="1" x14ac:dyDescent="0.25">
      <c r="A47" s="37" t="s">
        <v>87</v>
      </c>
      <c r="B47" s="39"/>
      <c r="C47" s="632">
        <v>0</v>
      </c>
      <c r="D47" s="629">
        <v>0</v>
      </c>
      <c r="E47" s="629">
        <v>0</v>
      </c>
      <c r="F47" s="629">
        <v>0</v>
      </c>
      <c r="G47" s="629">
        <v>0</v>
      </c>
      <c r="H47" s="629">
        <v>0</v>
      </c>
      <c r="I47" s="629">
        <v>0</v>
      </c>
    </row>
    <row r="48" spans="1:11" s="17" customFormat="1" ht="18" customHeight="1" x14ac:dyDescent="0.25">
      <c r="A48" s="13" t="s">
        <v>14</v>
      </c>
      <c r="B48" s="39"/>
      <c r="C48" s="634">
        <v>4208.9153260000003</v>
      </c>
      <c r="D48" s="633">
        <v>2.4849749999999999</v>
      </c>
      <c r="E48" s="633">
        <v>4181.430351</v>
      </c>
      <c r="F48" s="633">
        <v>3556.430351</v>
      </c>
      <c r="G48" s="633">
        <v>625</v>
      </c>
      <c r="H48" s="633">
        <v>25</v>
      </c>
      <c r="I48" s="633">
        <v>0</v>
      </c>
    </row>
    <row r="49" spans="1:11" s="8" customFormat="1" ht="22.5" customHeight="1" x14ac:dyDescent="0.25">
      <c r="A49" s="7" t="s">
        <v>66</v>
      </c>
      <c r="B49" s="7"/>
      <c r="C49" s="634"/>
      <c r="D49" s="633"/>
      <c r="E49" s="633"/>
      <c r="F49" s="633"/>
      <c r="G49" s="633"/>
      <c r="H49" s="633"/>
      <c r="I49" s="633"/>
      <c r="J49" s="9"/>
      <c r="K49" s="9"/>
    </row>
    <row r="50" spans="1:11" s="6" customFormat="1" ht="18" customHeight="1" x14ac:dyDescent="0.25">
      <c r="A50" s="10" t="s">
        <v>53</v>
      </c>
      <c r="B50" s="39"/>
      <c r="C50" s="632">
        <v>6885.5536659999998</v>
      </c>
      <c r="D50" s="629">
        <v>85</v>
      </c>
      <c r="E50" s="629">
        <v>6655.4208129999997</v>
      </c>
      <c r="F50" s="629">
        <v>4392.9946980000004</v>
      </c>
      <c r="G50" s="629">
        <v>2262.4261150000002</v>
      </c>
      <c r="H50" s="629">
        <v>145.13285300000001</v>
      </c>
      <c r="I50" s="629">
        <v>0</v>
      </c>
    </row>
    <row r="51" spans="1:11" s="6" customFormat="1" x14ac:dyDescent="0.25">
      <c r="A51" s="37" t="s">
        <v>56</v>
      </c>
      <c r="B51" s="39"/>
      <c r="C51" s="632">
        <v>6833.835255</v>
      </c>
      <c r="D51" s="629">
        <v>85</v>
      </c>
      <c r="E51" s="629">
        <v>6603.7449079999997</v>
      </c>
      <c r="F51" s="629">
        <v>4341.3187930000004</v>
      </c>
      <c r="G51" s="629">
        <v>2262.4261150000002</v>
      </c>
      <c r="H51" s="629">
        <v>145.09034700000001</v>
      </c>
      <c r="I51" s="629">
        <v>0</v>
      </c>
    </row>
    <row r="52" spans="1:11" s="6" customFormat="1" x14ac:dyDescent="0.25">
      <c r="A52" s="37" t="s">
        <v>87</v>
      </c>
      <c r="B52" s="39"/>
      <c r="C52" s="632">
        <v>51.718411000000003</v>
      </c>
      <c r="D52" s="629">
        <v>0</v>
      </c>
      <c r="E52" s="629">
        <v>51.675905</v>
      </c>
      <c r="F52" s="629">
        <v>51.675905</v>
      </c>
      <c r="G52" s="629">
        <v>0</v>
      </c>
      <c r="H52" s="629">
        <v>4.2506000000000002E-2</v>
      </c>
      <c r="I52" s="629">
        <v>0</v>
      </c>
    </row>
    <row r="53" spans="1:11" s="6" customFormat="1" x14ac:dyDescent="0.25">
      <c r="A53" s="10" t="s">
        <v>54</v>
      </c>
      <c r="B53" s="39"/>
      <c r="C53" s="632">
        <v>4510.5486719999999</v>
      </c>
      <c r="D53" s="629">
        <v>160</v>
      </c>
      <c r="E53" s="629">
        <v>4214.3738160000003</v>
      </c>
      <c r="F53" s="629">
        <v>3414.8651374999999</v>
      </c>
      <c r="G53" s="629">
        <v>799.50867849999997</v>
      </c>
      <c r="H53" s="629">
        <v>136.17485600000001</v>
      </c>
      <c r="I53" s="629">
        <v>0</v>
      </c>
    </row>
    <row r="54" spans="1:11" s="6" customFormat="1" x14ac:dyDescent="0.25">
      <c r="A54" s="10" t="s">
        <v>55</v>
      </c>
      <c r="B54" s="39"/>
      <c r="C54" s="632">
        <v>0</v>
      </c>
      <c r="D54" s="629">
        <v>0</v>
      </c>
      <c r="E54" s="629">
        <v>0</v>
      </c>
      <c r="F54" s="629">
        <v>0</v>
      </c>
      <c r="G54" s="629">
        <v>0</v>
      </c>
      <c r="H54" s="629">
        <v>0</v>
      </c>
      <c r="I54" s="629">
        <v>0</v>
      </c>
    </row>
    <row r="55" spans="1:11" s="6" customFormat="1" x14ac:dyDescent="0.25">
      <c r="A55" s="37" t="s">
        <v>56</v>
      </c>
      <c r="B55" s="39"/>
      <c r="C55" s="632">
        <v>0</v>
      </c>
      <c r="D55" s="629">
        <v>0</v>
      </c>
      <c r="E55" s="629">
        <v>0</v>
      </c>
      <c r="F55" s="629">
        <v>0</v>
      </c>
      <c r="G55" s="629">
        <v>0</v>
      </c>
      <c r="H55" s="629">
        <v>0</v>
      </c>
      <c r="I55" s="629">
        <v>0</v>
      </c>
    </row>
    <row r="56" spans="1:11" s="6" customFormat="1" x14ac:dyDescent="0.25">
      <c r="A56" s="37" t="s">
        <v>87</v>
      </c>
      <c r="B56" s="39"/>
      <c r="C56" s="632">
        <v>0</v>
      </c>
      <c r="D56" s="629">
        <v>0</v>
      </c>
      <c r="E56" s="629">
        <v>0</v>
      </c>
      <c r="F56" s="629">
        <v>0</v>
      </c>
      <c r="G56" s="629">
        <v>0</v>
      </c>
      <c r="H56" s="629">
        <v>0</v>
      </c>
      <c r="I56" s="629">
        <v>0</v>
      </c>
    </row>
    <row r="57" spans="1:11" s="17" customFormat="1" ht="18" customHeight="1" x14ac:dyDescent="0.25">
      <c r="A57" s="13" t="s">
        <v>14</v>
      </c>
      <c r="B57" s="39"/>
      <c r="C57" s="634">
        <v>11396.102338000001</v>
      </c>
      <c r="D57" s="633">
        <v>245</v>
      </c>
      <c r="E57" s="633">
        <v>10869.794629</v>
      </c>
      <c r="F57" s="633">
        <v>7807.8598355000004</v>
      </c>
      <c r="G57" s="633">
        <v>3061.9347935000001</v>
      </c>
      <c r="H57" s="633">
        <v>281.30770899999999</v>
      </c>
      <c r="I57" s="633">
        <v>0</v>
      </c>
    </row>
    <row r="58" spans="1:11" s="17" customFormat="1" ht="22.5" customHeight="1" x14ac:dyDescent="0.25">
      <c r="A58" s="7" t="s">
        <v>67</v>
      </c>
      <c r="B58" s="39"/>
      <c r="C58" s="634"/>
      <c r="D58" s="633"/>
      <c r="E58" s="633"/>
      <c r="F58" s="633"/>
      <c r="G58" s="633"/>
      <c r="H58" s="633"/>
      <c r="I58" s="633"/>
    </row>
    <row r="59" spans="1:11" s="17" customFormat="1" ht="18" customHeight="1" x14ac:dyDescent="0.25">
      <c r="A59" s="323" t="s">
        <v>138</v>
      </c>
      <c r="B59" s="39"/>
      <c r="C59" s="52">
        <v>15605.017664000001</v>
      </c>
      <c r="D59" s="53">
        <v>247.48497499999999</v>
      </c>
      <c r="E59" s="53">
        <v>15051.224980000001</v>
      </c>
      <c r="F59" s="53">
        <v>11364.2901865</v>
      </c>
      <c r="G59" s="53">
        <v>3686.9347935000001</v>
      </c>
      <c r="H59" s="53">
        <v>306.30770899999999</v>
      </c>
      <c r="I59" s="53">
        <v>0</v>
      </c>
    </row>
    <row r="60" spans="1:11" s="17" customFormat="1" ht="22.5" customHeight="1" x14ac:dyDescent="0.25">
      <c r="A60" s="7" t="s">
        <v>69</v>
      </c>
      <c r="B60" s="39"/>
      <c r="C60" s="634"/>
      <c r="D60" s="633"/>
      <c r="E60" s="633"/>
      <c r="F60" s="633"/>
      <c r="G60" s="633"/>
      <c r="H60" s="633"/>
      <c r="I60" s="633"/>
    </row>
    <row r="61" spans="1:11" s="6" customFormat="1" ht="18" customHeight="1" x14ac:dyDescent="0.25">
      <c r="A61" s="10" t="s">
        <v>60</v>
      </c>
      <c r="B61" s="39"/>
      <c r="C61" s="632">
        <v>0.16513</v>
      </c>
      <c r="D61" s="629">
        <v>0.16513</v>
      </c>
      <c r="E61" s="629">
        <v>0</v>
      </c>
      <c r="F61" s="629">
        <v>0</v>
      </c>
      <c r="G61" s="629">
        <v>0</v>
      </c>
      <c r="H61" s="629">
        <v>0</v>
      </c>
      <c r="I61" s="629">
        <v>0</v>
      </c>
    </row>
    <row r="62" spans="1:11" s="6" customFormat="1" x14ac:dyDescent="0.25">
      <c r="A62" s="10" t="s">
        <v>15</v>
      </c>
      <c r="B62" s="39"/>
      <c r="C62" s="632">
        <v>2.000003</v>
      </c>
      <c r="D62" s="629">
        <v>0</v>
      </c>
      <c r="E62" s="629">
        <v>2.000003</v>
      </c>
      <c r="F62" s="629">
        <v>2.000003</v>
      </c>
      <c r="G62" s="629">
        <v>0</v>
      </c>
      <c r="H62" s="629">
        <v>0</v>
      </c>
      <c r="I62" s="629">
        <v>0</v>
      </c>
    </row>
    <row r="63" spans="1:11" s="6" customFormat="1" x14ac:dyDescent="0.25">
      <c r="A63" s="10" t="s">
        <v>16</v>
      </c>
      <c r="B63" s="39"/>
      <c r="C63" s="632">
        <v>0.40987800000000002</v>
      </c>
      <c r="D63" s="629">
        <v>0</v>
      </c>
      <c r="E63" s="629">
        <v>0</v>
      </c>
      <c r="F63" s="629">
        <v>0</v>
      </c>
      <c r="G63" s="629">
        <v>0</v>
      </c>
      <c r="H63" s="629">
        <v>0.40987800000000002</v>
      </c>
      <c r="I63" s="629">
        <v>0</v>
      </c>
    </row>
    <row r="64" spans="1:11" s="6" customFormat="1" x14ac:dyDescent="0.25">
      <c r="A64" s="10" t="s">
        <v>61</v>
      </c>
      <c r="B64" s="39"/>
      <c r="C64" s="632">
        <v>0.53039999999999998</v>
      </c>
      <c r="D64" s="629">
        <v>0</v>
      </c>
      <c r="E64" s="629">
        <v>0</v>
      </c>
      <c r="F64" s="629">
        <v>0</v>
      </c>
      <c r="G64" s="629">
        <v>0</v>
      </c>
      <c r="H64" s="629">
        <v>0.53039999999999998</v>
      </c>
      <c r="I64" s="629">
        <v>0</v>
      </c>
    </row>
    <row r="65" spans="1:11" s="6" customFormat="1" x14ac:dyDescent="0.25">
      <c r="A65" s="10" t="s">
        <v>706</v>
      </c>
      <c r="B65" s="39"/>
      <c r="C65" s="632">
        <v>100</v>
      </c>
      <c r="D65" s="629">
        <v>0</v>
      </c>
      <c r="E65" s="629">
        <v>100</v>
      </c>
      <c r="F65" s="629">
        <v>100</v>
      </c>
      <c r="G65" s="629">
        <v>0</v>
      </c>
      <c r="H65" s="629">
        <v>0</v>
      </c>
      <c r="I65" s="629">
        <v>0</v>
      </c>
    </row>
    <row r="66" spans="1:11" s="6" customFormat="1" x14ac:dyDescent="0.25">
      <c r="A66" s="10" t="s">
        <v>62</v>
      </c>
      <c r="B66" s="39"/>
      <c r="C66" s="632"/>
      <c r="D66" s="629"/>
      <c r="E66" s="629"/>
      <c r="F66" s="629"/>
      <c r="G66" s="629"/>
      <c r="H66" s="629"/>
      <c r="I66" s="629"/>
    </row>
    <row r="67" spans="1:11" s="6" customFormat="1" x14ac:dyDescent="0.25">
      <c r="A67" s="10" t="s">
        <v>63</v>
      </c>
      <c r="B67" s="39"/>
      <c r="C67" s="632">
        <v>0.37646800000000002</v>
      </c>
      <c r="D67" s="629">
        <v>0</v>
      </c>
      <c r="E67" s="629">
        <v>0.361427</v>
      </c>
      <c r="F67" s="629">
        <v>0.361427</v>
      </c>
      <c r="G67" s="629">
        <v>0</v>
      </c>
      <c r="H67" s="629">
        <v>0</v>
      </c>
      <c r="I67" s="629">
        <v>1.5041000000000002E-2</v>
      </c>
    </row>
    <row r="68" spans="1:11" s="6" customFormat="1" x14ac:dyDescent="0.25">
      <c r="A68" s="10" t="s">
        <v>64</v>
      </c>
      <c r="B68" s="39"/>
      <c r="C68" s="632"/>
      <c r="D68" s="629"/>
      <c r="E68" s="629"/>
      <c r="F68" s="629"/>
      <c r="G68" s="629"/>
      <c r="H68" s="629"/>
      <c r="I68" s="629"/>
    </row>
    <row r="69" spans="1:11" s="6" customFormat="1" x14ac:dyDescent="0.25">
      <c r="A69" s="10" t="s">
        <v>65</v>
      </c>
      <c r="B69" s="39"/>
      <c r="C69" s="632">
        <v>66.119726999999997</v>
      </c>
      <c r="D69" s="629">
        <v>0</v>
      </c>
      <c r="E69" s="629">
        <v>66</v>
      </c>
      <c r="F69" s="629">
        <v>48</v>
      </c>
      <c r="G69" s="629">
        <v>18</v>
      </c>
      <c r="H69" s="629">
        <v>0.119727</v>
      </c>
      <c r="I69" s="629">
        <v>0</v>
      </c>
    </row>
    <row r="70" spans="1:11" s="17" customFormat="1" ht="18" customHeight="1" x14ac:dyDescent="0.25">
      <c r="A70" s="13" t="s">
        <v>14</v>
      </c>
      <c r="B70" s="39"/>
      <c r="C70" s="634">
        <v>169.601606</v>
      </c>
      <c r="D70" s="633">
        <v>0.16513</v>
      </c>
      <c r="E70" s="633">
        <v>168.36143000000001</v>
      </c>
      <c r="F70" s="633">
        <v>150.36143000000001</v>
      </c>
      <c r="G70" s="633">
        <v>18</v>
      </c>
      <c r="H70" s="633">
        <v>1.0600050000000001</v>
      </c>
      <c r="I70" s="633">
        <v>1.5041000000000002E-2</v>
      </c>
    </row>
    <row r="71" spans="1:11" s="17" customFormat="1" x14ac:dyDescent="0.25">
      <c r="A71" s="13"/>
      <c r="B71" s="39"/>
      <c r="C71" s="634"/>
      <c r="D71" s="633"/>
      <c r="E71" s="633"/>
      <c r="F71" s="633"/>
      <c r="G71" s="633"/>
      <c r="H71" s="633"/>
      <c r="I71" s="633"/>
    </row>
    <row r="72" spans="1:11" s="17" customFormat="1" ht="18" customHeight="1" x14ac:dyDescent="0.25">
      <c r="A72" s="13" t="s">
        <v>256</v>
      </c>
      <c r="B72" s="39"/>
      <c r="C72" s="634">
        <v>15774.619269999999</v>
      </c>
      <c r="D72" s="633">
        <v>247.650105</v>
      </c>
      <c r="E72" s="633">
        <v>15219.58641</v>
      </c>
      <c r="F72" s="633">
        <v>11514.651616499999</v>
      </c>
      <c r="G72" s="633">
        <v>3704.9347935000001</v>
      </c>
      <c r="H72" s="633">
        <v>307.36771399999998</v>
      </c>
      <c r="I72" s="633">
        <v>1.5041000000000002E-2</v>
      </c>
    </row>
    <row r="73" spans="1:11" s="17" customFormat="1" ht="12.75" customHeight="1" x14ac:dyDescent="0.25">
      <c r="A73" s="13"/>
      <c r="B73" s="39"/>
      <c r="C73" s="633"/>
      <c r="D73" s="633"/>
      <c r="E73" s="633"/>
      <c r="F73" s="633"/>
      <c r="G73" s="633"/>
      <c r="H73" s="633"/>
      <c r="I73" s="633"/>
    </row>
    <row r="74" spans="1:11" s="15" customFormat="1" ht="12.75" customHeight="1" x14ac:dyDescent="0.25">
      <c r="A74" s="8"/>
      <c r="B74" s="11"/>
      <c r="C74" s="633"/>
      <c r="D74" s="633"/>
      <c r="E74" s="328"/>
      <c r="F74" s="328"/>
      <c r="G74" s="328"/>
      <c r="H74" s="328"/>
      <c r="I74" s="328"/>
      <c r="J74" s="9"/>
      <c r="K74" s="9"/>
    </row>
    <row r="75" spans="1:11" s="61" customFormat="1" ht="12.75" customHeight="1" x14ac:dyDescent="0.25">
      <c r="A75" s="635"/>
      <c r="J75" s="30"/>
      <c r="K75" s="30"/>
    </row>
    <row r="76" spans="1:11" s="31" customFormat="1" ht="12.75" customHeight="1" x14ac:dyDescent="0.25">
      <c r="A76" s="134"/>
      <c r="B76" s="134"/>
      <c r="C76" s="135"/>
      <c r="D76" s="135"/>
      <c r="J76" s="30"/>
      <c r="K76" s="30"/>
    </row>
    <row r="77" spans="1:11" s="61" customFormat="1" ht="12.75" customHeight="1" x14ac:dyDescent="0.25">
      <c r="A77" s="134"/>
      <c r="B77" s="134"/>
      <c r="C77" s="135"/>
      <c r="D77" s="135"/>
    </row>
    <row r="78" spans="1:11" s="61" customFormat="1" ht="12.75" customHeight="1" x14ac:dyDescent="0.25">
      <c r="A78" s="136"/>
      <c r="B78" s="137"/>
      <c r="C78" s="138"/>
      <c r="D78" s="138"/>
    </row>
    <row r="79" spans="1:11" s="61" customFormat="1" ht="12.75" customHeight="1" x14ac:dyDescent="0.25">
      <c r="A79" s="136"/>
      <c r="B79" s="137"/>
      <c r="C79" s="139"/>
      <c r="D79" s="138"/>
    </row>
    <row r="80" spans="1:11" s="143" customFormat="1" ht="12.75" customHeight="1" x14ac:dyDescent="0.25">
      <c r="A80" s="140"/>
      <c r="B80" s="140"/>
      <c r="C80" s="141"/>
      <c r="D80" s="142"/>
    </row>
    <row r="81" spans="1:5" s="31" customFormat="1" ht="12.75" customHeight="1" x14ac:dyDescent="0.25">
      <c r="A81" s="144"/>
      <c r="B81" s="134"/>
      <c r="C81" s="135"/>
      <c r="D81" s="135"/>
      <c r="E81" s="145"/>
    </row>
    <row r="82" spans="1:5" s="28" customFormat="1" ht="12.75" customHeight="1" x14ac:dyDescent="0.25">
      <c r="A82" s="60"/>
      <c r="B82" s="60"/>
      <c r="C82" s="60"/>
      <c r="D82" s="60"/>
    </row>
    <row r="83" spans="1:5" s="28" customFormat="1" ht="12.75" customHeight="1" x14ac:dyDescent="0.25">
      <c r="A83" s="630"/>
    </row>
    <row r="84" spans="1:5" s="28" customFormat="1" ht="12.75" customHeight="1" x14ac:dyDescent="0.25">
      <c r="A84" s="146"/>
      <c r="B84" s="146"/>
      <c r="C84" s="146"/>
    </row>
    <row r="85" spans="1:5" s="28" customFormat="1" ht="12.75" customHeight="1" x14ac:dyDescent="0.25">
      <c r="A85" s="31"/>
      <c r="B85" s="31"/>
      <c r="C85" s="31"/>
    </row>
    <row r="86" spans="1:5" s="28" customFormat="1" ht="12.75" customHeight="1" x14ac:dyDescent="0.25">
      <c r="A86" s="31"/>
      <c r="B86" s="31"/>
      <c r="C86" s="31"/>
    </row>
    <row r="87" spans="1:5" s="28" customFormat="1" ht="12.75" customHeight="1" x14ac:dyDescent="0.25">
      <c r="A87" s="147"/>
      <c r="B87" s="147"/>
      <c r="C87" s="147"/>
    </row>
    <row r="88" spans="1:5" s="28" customFormat="1" ht="12.75" customHeight="1" x14ac:dyDescent="0.25">
      <c r="A88" s="147"/>
      <c r="B88" s="147"/>
      <c r="C88" s="147"/>
    </row>
    <row r="89" spans="1:5" s="28" customFormat="1" ht="12.75" customHeight="1" x14ac:dyDescent="0.25">
      <c r="A89" s="148"/>
    </row>
    <row r="90" spans="1:5" s="28" customFormat="1" ht="12.75" customHeight="1" x14ac:dyDescent="0.25">
      <c r="A90" s="31"/>
      <c r="B90" s="31"/>
      <c r="C90" s="31"/>
      <c r="D90" s="31"/>
    </row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</sheetData>
  <mergeCells count="9">
    <mergeCell ref="A7:I7"/>
    <mergeCell ref="A40:I40"/>
    <mergeCell ref="I4:I5"/>
    <mergeCell ref="C6:I6"/>
    <mergeCell ref="H4:H5"/>
    <mergeCell ref="A4:A6"/>
    <mergeCell ref="C4:C5"/>
    <mergeCell ref="D4:D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11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2" s="47" customFormat="1" ht="19.5" customHeight="1" x14ac:dyDescent="0.3">
      <c r="A1" s="1" t="s">
        <v>686</v>
      </c>
      <c r="B1" s="38"/>
      <c r="C1" s="38"/>
      <c r="D1" s="46"/>
    </row>
    <row r="2" spans="1:12" s="125" customFormat="1" ht="19.5" customHeight="1" x14ac:dyDescent="0.3">
      <c r="A2" s="47" t="s">
        <v>939</v>
      </c>
      <c r="B2" s="123"/>
      <c r="C2" s="123"/>
      <c r="D2" s="124"/>
    </row>
    <row r="3" spans="1:12" s="51" customFormat="1" x14ac:dyDescent="0.25">
      <c r="A3" s="580"/>
      <c r="B3" s="580"/>
      <c r="C3" s="580"/>
      <c r="D3" s="580"/>
    </row>
    <row r="4" spans="1:12" s="51" customFormat="1" ht="18" customHeight="1" x14ac:dyDescent="0.25">
      <c r="A4" s="1387" t="s">
        <v>5</v>
      </c>
      <c r="B4" s="3"/>
      <c r="C4" s="1390" t="s">
        <v>256</v>
      </c>
      <c r="D4" s="1390" t="s">
        <v>36</v>
      </c>
      <c r="E4" s="1393" t="s">
        <v>172</v>
      </c>
      <c r="F4" s="1393"/>
      <c r="G4" s="1393"/>
      <c r="H4" s="1394" t="s">
        <v>4</v>
      </c>
      <c r="I4" s="1382" t="s">
        <v>536</v>
      </c>
    </row>
    <row r="5" spans="1:12" s="51" customFormat="1" ht="18" customHeight="1" x14ac:dyDescent="0.25">
      <c r="A5" s="1388"/>
      <c r="B5" s="4"/>
      <c r="C5" s="1407"/>
      <c r="D5" s="1407"/>
      <c r="E5" s="628" t="s">
        <v>22</v>
      </c>
      <c r="F5" s="628" t="s">
        <v>257</v>
      </c>
      <c r="G5" s="628" t="s">
        <v>258</v>
      </c>
      <c r="H5" s="1406"/>
      <c r="I5" s="1383"/>
    </row>
    <row r="6" spans="1:12" s="51" customFormat="1" ht="18" customHeight="1" x14ac:dyDescent="0.25">
      <c r="A6" s="1389"/>
      <c r="B6" s="322"/>
      <c r="C6" s="1384" t="s">
        <v>285</v>
      </c>
      <c r="D6" s="1385"/>
      <c r="E6" s="1385"/>
      <c r="F6" s="1385"/>
      <c r="G6" s="1385"/>
      <c r="H6" s="1385"/>
      <c r="I6" s="1386"/>
    </row>
    <row r="7" spans="1:12" s="8" customFormat="1" ht="39.75" customHeight="1" x14ac:dyDescent="0.25">
      <c r="A7" s="1408" t="s">
        <v>120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5">
      <c r="A8" s="7" t="s">
        <v>67</v>
      </c>
      <c r="B8" s="39"/>
      <c r="C8" s="634"/>
      <c r="D8" s="633"/>
      <c r="E8" s="633"/>
      <c r="F8" s="633"/>
      <c r="G8" s="633"/>
      <c r="H8" s="633"/>
      <c r="I8" s="633"/>
      <c r="J8" s="633"/>
    </row>
    <row r="9" spans="1:12" s="17" customFormat="1" ht="18" customHeight="1" x14ac:dyDescent="0.25">
      <c r="A9" s="85" t="s">
        <v>137</v>
      </c>
      <c r="B9" s="39"/>
      <c r="C9" s="52">
        <v>725159.3698200105</v>
      </c>
      <c r="D9" s="53">
        <v>562919.26424499997</v>
      </c>
      <c r="E9" s="53">
        <v>146364.616775</v>
      </c>
      <c r="F9" s="53">
        <v>112394.12022300001</v>
      </c>
      <c r="G9" s="53">
        <v>33970.496551999997</v>
      </c>
      <c r="H9" s="53">
        <v>15875.488799999795</v>
      </c>
      <c r="I9" s="53">
        <v>0</v>
      </c>
      <c r="J9" s="633"/>
    </row>
    <row r="10" spans="1:12" s="17" customFormat="1" ht="22.5" customHeight="1" x14ac:dyDescent="0.25">
      <c r="A10" s="7" t="s">
        <v>69</v>
      </c>
      <c r="B10" s="39"/>
      <c r="C10" s="634">
        <v>18317.248013000019</v>
      </c>
      <c r="D10" s="633">
        <v>5000</v>
      </c>
      <c r="E10" s="633">
        <v>12744.513158</v>
      </c>
      <c r="F10" s="633">
        <v>12409.724270000001</v>
      </c>
      <c r="G10" s="633">
        <v>334.78888799999999</v>
      </c>
      <c r="H10" s="633">
        <v>563.50021600000002</v>
      </c>
      <c r="I10" s="633">
        <v>9.2346390000000032</v>
      </c>
      <c r="J10" s="633"/>
    </row>
    <row r="11" spans="1:12" s="11" customFormat="1" ht="4.5" customHeight="1" x14ac:dyDescent="0.25">
      <c r="A11" s="86"/>
      <c r="B11" s="86"/>
      <c r="C11" s="1399"/>
      <c r="D11" s="1399"/>
      <c r="E11" s="1399"/>
      <c r="F11" s="1399"/>
      <c r="G11" s="1399"/>
      <c r="H11" s="1399"/>
      <c r="I11" s="1399"/>
      <c r="J11" s="629"/>
      <c r="K11" s="9"/>
      <c r="L11" s="23"/>
    </row>
    <row r="12" spans="1:12" s="8" customFormat="1" ht="24.9" customHeight="1" x14ac:dyDescent="0.25">
      <c r="A12" s="1409" t="s">
        <v>121</v>
      </c>
      <c r="B12" s="1405">
        <v>40277.03155</v>
      </c>
      <c r="C12" s="1405"/>
      <c r="D12" s="1405"/>
      <c r="E12" s="1405"/>
      <c r="F12" s="1405"/>
      <c r="G12" s="1405"/>
      <c r="H12" s="1405"/>
      <c r="I12" s="1405"/>
      <c r="J12" s="629"/>
      <c r="K12" s="9"/>
      <c r="L12" s="23"/>
    </row>
    <row r="13" spans="1:12" s="8" customFormat="1" ht="22.5" customHeight="1" x14ac:dyDescent="0.25">
      <c r="A13" s="7" t="s">
        <v>286</v>
      </c>
      <c r="B13" s="7"/>
      <c r="C13" s="634">
        <v>322110.693126</v>
      </c>
      <c r="D13" s="633">
        <v>298017.10163699999</v>
      </c>
      <c r="E13" s="633">
        <v>24093.591488999999</v>
      </c>
      <c r="F13" s="633">
        <v>11995.695030499999</v>
      </c>
      <c r="G13" s="633">
        <v>12097.896458499999</v>
      </c>
      <c r="H13" s="633">
        <v>0</v>
      </c>
      <c r="I13" s="633">
        <v>0</v>
      </c>
      <c r="J13" s="629"/>
      <c r="K13" s="9"/>
    </row>
    <row r="14" spans="1:12" s="11" customFormat="1" ht="18" customHeight="1" x14ac:dyDescent="0.25">
      <c r="A14" s="10" t="s">
        <v>57</v>
      </c>
      <c r="B14" s="10"/>
      <c r="C14" s="632">
        <v>322110.693126</v>
      </c>
      <c r="D14" s="629">
        <v>298017.10163699999</v>
      </c>
      <c r="E14" s="629">
        <v>24093.591488999999</v>
      </c>
      <c r="F14" s="629">
        <v>11995.695030499999</v>
      </c>
      <c r="G14" s="629">
        <v>12097.896458499999</v>
      </c>
      <c r="H14" s="629">
        <v>0</v>
      </c>
      <c r="I14" s="629">
        <v>0</v>
      </c>
      <c r="J14" s="629"/>
      <c r="K14" s="9"/>
    </row>
    <row r="15" spans="1:12" s="6" customFormat="1" x14ac:dyDescent="0.25">
      <c r="A15" s="37" t="s">
        <v>56</v>
      </c>
      <c r="B15" s="39"/>
      <c r="C15" s="632">
        <v>233064.49096900001</v>
      </c>
      <c r="D15" s="629">
        <v>216868.912247</v>
      </c>
      <c r="E15" s="629">
        <v>16195.578722</v>
      </c>
      <c r="F15" s="629">
        <v>4518.0787220000002</v>
      </c>
      <c r="G15" s="629">
        <v>11677.5</v>
      </c>
      <c r="H15" s="629">
        <v>0</v>
      </c>
      <c r="I15" s="629">
        <v>0</v>
      </c>
      <c r="J15" s="629"/>
    </row>
    <row r="16" spans="1:12" s="6" customFormat="1" x14ac:dyDescent="0.25">
      <c r="A16" s="37" t="s">
        <v>87</v>
      </c>
      <c r="B16" s="39"/>
      <c r="C16" s="632">
        <v>89046.202157000007</v>
      </c>
      <c r="D16" s="629">
        <v>81148.18939</v>
      </c>
      <c r="E16" s="629">
        <v>7898.0127670000002</v>
      </c>
      <c r="F16" s="629">
        <v>7477.6163084999998</v>
      </c>
      <c r="G16" s="629">
        <v>420.39645849999999</v>
      </c>
      <c r="H16" s="629">
        <v>0</v>
      </c>
      <c r="I16" s="629">
        <v>0</v>
      </c>
      <c r="J16" s="629"/>
    </row>
    <row r="17" spans="1:12" s="8" customFormat="1" ht="22.5" customHeight="1" x14ac:dyDescent="0.25">
      <c r="A17" s="7" t="s">
        <v>66</v>
      </c>
      <c r="B17" s="7"/>
      <c r="C17" s="634">
        <v>13516.42991500001</v>
      </c>
      <c r="D17" s="633">
        <v>7888.6495649999997</v>
      </c>
      <c r="E17" s="633">
        <v>3336.6819289999999</v>
      </c>
      <c r="F17" s="633">
        <v>3335.9818420000001</v>
      </c>
      <c r="G17" s="633">
        <v>0.70008700000000001</v>
      </c>
      <c r="H17" s="633">
        <v>2291.0984209999965</v>
      </c>
      <c r="I17" s="633">
        <v>0</v>
      </c>
      <c r="J17" s="633"/>
      <c r="K17" s="9"/>
    </row>
    <row r="18" spans="1:12" s="6" customFormat="1" ht="18" customHeight="1" x14ac:dyDescent="0.25">
      <c r="A18" s="10" t="s">
        <v>53</v>
      </c>
      <c r="B18" s="39"/>
      <c r="C18" s="632">
        <v>11447.364938000004</v>
      </c>
      <c r="D18" s="629">
        <v>6838.6495649999997</v>
      </c>
      <c r="E18" s="629">
        <v>2632.3219290000002</v>
      </c>
      <c r="F18" s="629">
        <v>2631.621842</v>
      </c>
      <c r="G18" s="629">
        <v>0.70008700000000001</v>
      </c>
      <c r="H18" s="629">
        <v>1976.3934440000007</v>
      </c>
      <c r="I18" s="629">
        <v>0</v>
      </c>
      <c r="J18" s="629"/>
    </row>
    <row r="19" spans="1:12" s="6" customFormat="1" x14ac:dyDescent="0.25">
      <c r="A19" s="37" t="s">
        <v>56</v>
      </c>
      <c r="B19" s="39"/>
      <c r="C19" s="632">
        <v>11432.288742000004</v>
      </c>
      <c r="D19" s="629">
        <v>6838.6495649999997</v>
      </c>
      <c r="E19" s="629">
        <v>2617.2457330000002</v>
      </c>
      <c r="F19" s="629">
        <v>2616.545646</v>
      </c>
      <c r="G19" s="629">
        <v>0.70008700000000001</v>
      </c>
      <c r="H19" s="629">
        <v>1976.3934440000007</v>
      </c>
      <c r="I19" s="629">
        <v>0</v>
      </c>
      <c r="J19" s="629"/>
    </row>
    <row r="20" spans="1:12" s="6" customFormat="1" x14ac:dyDescent="0.25">
      <c r="A20" s="37" t="s">
        <v>87</v>
      </c>
      <c r="B20" s="39"/>
      <c r="C20" s="632">
        <v>15.076195999999998</v>
      </c>
      <c r="D20" s="629">
        <v>0</v>
      </c>
      <c r="E20" s="629">
        <v>15.076195999999998</v>
      </c>
      <c r="F20" s="629">
        <v>15.076195999999998</v>
      </c>
      <c r="G20" s="629">
        <v>0</v>
      </c>
      <c r="H20" s="629">
        <v>0</v>
      </c>
      <c r="I20" s="629">
        <v>0</v>
      </c>
      <c r="J20" s="629"/>
    </row>
    <row r="21" spans="1:12" s="6" customFormat="1" x14ac:dyDescent="0.25">
      <c r="A21" s="10" t="s">
        <v>54</v>
      </c>
      <c r="B21" s="39"/>
      <c r="C21" s="632">
        <v>708.97406499999943</v>
      </c>
      <c r="D21" s="629">
        <v>0</v>
      </c>
      <c r="E21" s="629">
        <v>703.36</v>
      </c>
      <c r="F21" s="629">
        <v>703.36</v>
      </c>
      <c r="G21" s="629">
        <v>0</v>
      </c>
      <c r="H21" s="629">
        <v>5.6140650000000019</v>
      </c>
      <c r="I21" s="629">
        <v>0</v>
      </c>
      <c r="J21" s="629"/>
    </row>
    <row r="22" spans="1:12" s="6" customFormat="1" x14ac:dyDescent="0.25">
      <c r="A22" s="10" t="s">
        <v>55</v>
      </c>
      <c r="B22" s="39"/>
      <c r="C22" s="632">
        <v>1360.0909119999999</v>
      </c>
      <c r="D22" s="629">
        <v>1050</v>
      </c>
      <c r="E22" s="629">
        <v>0.99999999999999989</v>
      </c>
      <c r="F22" s="629">
        <v>0.99999999999999989</v>
      </c>
      <c r="G22" s="629">
        <v>0</v>
      </c>
      <c r="H22" s="629">
        <v>309.090912</v>
      </c>
      <c r="I22" s="629">
        <v>0</v>
      </c>
      <c r="J22" s="629"/>
    </row>
    <row r="23" spans="1:12" s="6" customFormat="1" x14ac:dyDescent="0.25">
      <c r="A23" s="37" t="s">
        <v>56</v>
      </c>
      <c r="B23" s="39"/>
      <c r="C23" s="632">
        <v>1360.0909119999999</v>
      </c>
      <c r="D23" s="629">
        <v>1050</v>
      </c>
      <c r="E23" s="629">
        <v>0.99999999999999989</v>
      </c>
      <c r="F23" s="629">
        <v>0.99999999999999989</v>
      </c>
      <c r="G23" s="629">
        <v>0</v>
      </c>
      <c r="H23" s="629">
        <v>309.090912</v>
      </c>
      <c r="I23" s="629">
        <v>0</v>
      </c>
      <c r="J23" s="629"/>
    </row>
    <row r="24" spans="1:12" s="6" customFormat="1" x14ac:dyDescent="0.25">
      <c r="A24" s="37" t="s">
        <v>87</v>
      </c>
      <c r="B24" s="39"/>
      <c r="C24" s="632">
        <v>0</v>
      </c>
      <c r="D24" s="629">
        <v>0</v>
      </c>
      <c r="E24" s="629">
        <v>0</v>
      </c>
      <c r="F24" s="629">
        <v>0</v>
      </c>
      <c r="G24" s="629">
        <v>0</v>
      </c>
      <c r="H24" s="629">
        <v>0</v>
      </c>
      <c r="I24" s="629">
        <v>0</v>
      </c>
      <c r="J24" s="629"/>
    </row>
    <row r="25" spans="1:12" s="17" customFormat="1" ht="22.5" customHeight="1" x14ac:dyDescent="0.25">
      <c r="A25" s="7" t="s">
        <v>67</v>
      </c>
      <c r="B25" s="39"/>
      <c r="C25" s="634"/>
      <c r="D25" s="633"/>
      <c r="E25" s="633"/>
      <c r="F25" s="633"/>
      <c r="G25" s="633"/>
      <c r="H25" s="633"/>
      <c r="I25" s="633"/>
      <c r="J25" s="633"/>
    </row>
    <row r="26" spans="1:12" s="17" customFormat="1" ht="18" customHeight="1" x14ac:dyDescent="0.25">
      <c r="A26" s="85" t="s">
        <v>137</v>
      </c>
      <c r="B26" s="39"/>
      <c r="C26" s="52">
        <v>335627.1230409994</v>
      </c>
      <c r="D26" s="53">
        <v>305905.75120200001</v>
      </c>
      <c r="E26" s="53">
        <v>27430.273418000001</v>
      </c>
      <c r="F26" s="53">
        <v>15331.6768725</v>
      </c>
      <c r="G26" s="53">
        <v>12098.596545500001</v>
      </c>
      <c r="H26" s="53">
        <v>2291.0984209999965</v>
      </c>
      <c r="I26" s="53">
        <v>0</v>
      </c>
      <c r="J26" s="633"/>
    </row>
    <row r="27" spans="1:12" s="17" customFormat="1" ht="22.5" customHeight="1" x14ac:dyDescent="0.25">
      <c r="A27" s="7" t="s">
        <v>69</v>
      </c>
      <c r="B27" s="39"/>
      <c r="C27" s="634">
        <v>934.63653599999986</v>
      </c>
      <c r="D27" s="633">
        <v>0</v>
      </c>
      <c r="E27" s="633">
        <v>870.95415299999991</v>
      </c>
      <c r="F27" s="633">
        <v>838.06099999999992</v>
      </c>
      <c r="G27" s="633">
        <v>32.893152999999998</v>
      </c>
      <c r="H27" s="633">
        <v>63.629876000000017</v>
      </c>
      <c r="I27" s="633">
        <v>5.2507000000000005E-2</v>
      </c>
      <c r="J27" s="633"/>
    </row>
    <row r="28" spans="1:12" s="11" customFormat="1" ht="4.5" customHeight="1" x14ac:dyDescent="0.25">
      <c r="A28" s="87"/>
      <c r="B28" s="86"/>
      <c r="C28" s="1399"/>
      <c r="D28" s="1399"/>
      <c r="E28" s="1399"/>
      <c r="F28" s="1399"/>
      <c r="G28" s="1399"/>
      <c r="H28" s="1399"/>
      <c r="I28" s="1399"/>
      <c r="J28" s="629"/>
      <c r="K28" s="9"/>
      <c r="L28" s="23"/>
    </row>
    <row r="29" spans="1:12" s="8" customFormat="1" ht="24.9" customHeight="1" x14ac:dyDescent="0.25">
      <c r="A29" s="1409" t="s">
        <v>122</v>
      </c>
      <c r="B29" s="1405">
        <v>2459.181</v>
      </c>
      <c r="C29" s="1405"/>
      <c r="D29" s="1405"/>
      <c r="E29" s="1405"/>
      <c r="F29" s="1405"/>
      <c r="G29" s="1405"/>
      <c r="H29" s="1405"/>
      <c r="I29" s="1405"/>
      <c r="J29" s="629"/>
      <c r="K29" s="9"/>
      <c r="L29" s="23"/>
    </row>
    <row r="30" spans="1:12" s="8" customFormat="1" ht="18" customHeight="1" x14ac:dyDescent="0.25">
      <c r="A30" s="7" t="s">
        <v>286</v>
      </c>
      <c r="B30" s="7"/>
      <c r="C30" s="634">
        <v>138614.86870600001</v>
      </c>
      <c r="D30" s="633">
        <v>96550.836729999995</v>
      </c>
      <c r="E30" s="633">
        <v>42064.031975999998</v>
      </c>
      <c r="F30" s="633">
        <v>38996.745718500002</v>
      </c>
      <c r="G30" s="633">
        <v>3067.2862574999999</v>
      </c>
      <c r="H30" s="633">
        <v>0</v>
      </c>
      <c r="I30" s="633">
        <v>0</v>
      </c>
      <c r="J30" s="633"/>
      <c r="K30" s="9"/>
    </row>
    <row r="31" spans="1:12" s="11" customFormat="1" ht="18" customHeight="1" x14ac:dyDescent="0.25">
      <c r="A31" s="10" t="s">
        <v>58</v>
      </c>
      <c r="B31" s="10"/>
      <c r="C31" s="632">
        <v>138614.86870600001</v>
      </c>
      <c r="D31" s="629">
        <v>96550.836729999995</v>
      </c>
      <c r="E31" s="629">
        <v>42064.031975999998</v>
      </c>
      <c r="F31" s="629">
        <v>38996.745718500002</v>
      </c>
      <c r="G31" s="629">
        <v>3067.2862574999999</v>
      </c>
      <c r="H31" s="629">
        <v>0</v>
      </c>
      <c r="I31" s="629">
        <v>0</v>
      </c>
      <c r="J31" s="629"/>
      <c r="K31" s="9"/>
    </row>
    <row r="32" spans="1:12" s="6" customFormat="1" x14ac:dyDescent="0.25">
      <c r="A32" s="37" t="s">
        <v>56</v>
      </c>
      <c r="B32" s="39"/>
      <c r="C32" s="632">
        <v>125306.28576300001</v>
      </c>
      <c r="D32" s="629">
        <v>90881.285763000007</v>
      </c>
      <c r="E32" s="629">
        <v>34425</v>
      </c>
      <c r="F32" s="629">
        <v>31575</v>
      </c>
      <c r="G32" s="629">
        <v>2850</v>
      </c>
      <c r="H32" s="629">
        <v>0</v>
      </c>
      <c r="I32" s="629">
        <v>0</v>
      </c>
      <c r="J32" s="629"/>
    </row>
    <row r="33" spans="1:12" s="6" customFormat="1" x14ac:dyDescent="0.25">
      <c r="A33" s="37" t="s">
        <v>87</v>
      </c>
      <c r="B33" s="39"/>
      <c r="C33" s="632">
        <v>13308.582942999999</v>
      </c>
      <c r="D33" s="629">
        <v>5669.5509670000001</v>
      </c>
      <c r="E33" s="629">
        <v>7639.0319760000002</v>
      </c>
      <c r="F33" s="629">
        <v>7421.7457185000003</v>
      </c>
      <c r="G33" s="629">
        <v>217.2862575</v>
      </c>
      <c r="H33" s="629">
        <v>0</v>
      </c>
      <c r="I33" s="629">
        <v>0</v>
      </c>
      <c r="J33" s="629"/>
    </row>
    <row r="34" spans="1:12" s="8" customFormat="1" ht="22.5" customHeight="1" x14ac:dyDescent="0.25">
      <c r="A34" s="7" t="s">
        <v>66</v>
      </c>
      <c r="B34" s="7"/>
      <c r="C34" s="634">
        <v>1395.9204419999878</v>
      </c>
      <c r="D34" s="633">
        <v>50</v>
      </c>
      <c r="E34" s="633">
        <v>817.78361299999995</v>
      </c>
      <c r="F34" s="633">
        <v>592.78361299999995</v>
      </c>
      <c r="G34" s="633">
        <v>225</v>
      </c>
      <c r="H34" s="633">
        <v>528.13682900000049</v>
      </c>
      <c r="I34" s="633">
        <v>0</v>
      </c>
      <c r="J34" s="633"/>
      <c r="K34" s="9"/>
    </row>
    <row r="35" spans="1:12" s="6" customFormat="1" ht="18" customHeight="1" x14ac:dyDescent="0.25">
      <c r="A35" s="10" t="s">
        <v>53</v>
      </c>
      <c r="B35" s="39"/>
      <c r="C35" s="632">
        <v>1176.4165649999873</v>
      </c>
      <c r="D35" s="629">
        <v>50</v>
      </c>
      <c r="E35" s="629">
        <v>617.78361299999995</v>
      </c>
      <c r="F35" s="629">
        <v>392.783613</v>
      </c>
      <c r="G35" s="629">
        <v>225</v>
      </c>
      <c r="H35" s="629">
        <v>508.63295200000084</v>
      </c>
      <c r="I35" s="629">
        <v>0</v>
      </c>
      <c r="J35" s="629"/>
    </row>
    <row r="36" spans="1:12" s="6" customFormat="1" x14ac:dyDescent="0.25">
      <c r="A36" s="37" t="s">
        <v>56</v>
      </c>
      <c r="B36" s="39"/>
      <c r="C36" s="632">
        <v>1162.0106189999874</v>
      </c>
      <c r="D36" s="629">
        <v>50</v>
      </c>
      <c r="E36" s="629">
        <v>617.78361299999995</v>
      </c>
      <c r="F36" s="629">
        <v>392.783613</v>
      </c>
      <c r="G36" s="629">
        <v>225</v>
      </c>
      <c r="H36" s="629">
        <v>494.22700600000081</v>
      </c>
      <c r="I36" s="629">
        <v>0</v>
      </c>
      <c r="J36" s="629"/>
    </row>
    <row r="37" spans="1:12" s="6" customFormat="1" x14ac:dyDescent="0.25">
      <c r="A37" s="37" t="s">
        <v>87</v>
      </c>
      <c r="B37" s="39"/>
      <c r="C37" s="632">
        <v>14.405946</v>
      </c>
      <c r="D37" s="629">
        <v>0</v>
      </c>
      <c r="E37" s="629">
        <v>0</v>
      </c>
      <c r="F37" s="629">
        <v>0</v>
      </c>
      <c r="G37" s="629">
        <v>0</v>
      </c>
      <c r="H37" s="629">
        <v>14.405946</v>
      </c>
      <c r="I37" s="629">
        <v>0</v>
      </c>
      <c r="J37" s="629"/>
    </row>
    <row r="38" spans="1:12" s="6" customFormat="1" x14ac:dyDescent="0.25">
      <c r="A38" s="10" t="s">
        <v>54</v>
      </c>
      <c r="B38" s="39"/>
      <c r="C38" s="632">
        <v>219.50387700000002</v>
      </c>
      <c r="D38" s="629">
        <v>0</v>
      </c>
      <c r="E38" s="629">
        <v>200</v>
      </c>
      <c r="F38" s="629">
        <v>200</v>
      </c>
      <c r="G38" s="629">
        <v>0</v>
      </c>
      <c r="H38" s="629">
        <v>19.503877000000003</v>
      </c>
      <c r="I38" s="629">
        <v>0</v>
      </c>
      <c r="J38" s="629"/>
    </row>
    <row r="39" spans="1:12" s="6" customFormat="1" x14ac:dyDescent="0.25">
      <c r="A39" s="10" t="s">
        <v>55</v>
      </c>
      <c r="B39" s="39"/>
      <c r="C39" s="632">
        <v>0</v>
      </c>
      <c r="D39" s="629">
        <v>0</v>
      </c>
      <c r="E39" s="629">
        <v>0</v>
      </c>
      <c r="F39" s="629">
        <v>0</v>
      </c>
      <c r="G39" s="629">
        <v>0</v>
      </c>
      <c r="H39" s="629">
        <v>0</v>
      </c>
      <c r="I39" s="629">
        <v>0</v>
      </c>
      <c r="J39" s="629"/>
    </row>
    <row r="40" spans="1:12" s="6" customFormat="1" x14ac:dyDescent="0.25">
      <c r="A40" s="37" t="s">
        <v>56</v>
      </c>
      <c r="B40" s="39"/>
      <c r="C40" s="632">
        <v>0</v>
      </c>
      <c r="D40" s="629">
        <v>0</v>
      </c>
      <c r="E40" s="629">
        <v>0</v>
      </c>
      <c r="F40" s="629">
        <v>0</v>
      </c>
      <c r="G40" s="629">
        <v>0</v>
      </c>
      <c r="H40" s="629">
        <v>0</v>
      </c>
      <c r="I40" s="629">
        <v>0</v>
      </c>
      <c r="J40" s="629"/>
    </row>
    <row r="41" spans="1:12" s="6" customFormat="1" x14ac:dyDescent="0.25">
      <c r="A41" s="37" t="s">
        <v>87</v>
      </c>
      <c r="B41" s="39"/>
      <c r="C41" s="632">
        <v>0</v>
      </c>
      <c r="D41" s="629">
        <v>0</v>
      </c>
      <c r="E41" s="629">
        <v>0</v>
      </c>
      <c r="F41" s="629">
        <v>0</v>
      </c>
      <c r="G41" s="629">
        <v>0</v>
      </c>
      <c r="H41" s="629">
        <v>0</v>
      </c>
      <c r="I41" s="629">
        <v>0</v>
      </c>
      <c r="J41" s="629"/>
    </row>
    <row r="42" spans="1:12" s="17" customFormat="1" ht="22.5" customHeight="1" x14ac:dyDescent="0.25">
      <c r="A42" s="7" t="s">
        <v>67</v>
      </c>
      <c r="B42" s="39"/>
      <c r="C42" s="634"/>
      <c r="D42" s="633"/>
      <c r="E42" s="633"/>
      <c r="F42" s="633"/>
      <c r="G42" s="633"/>
      <c r="H42" s="633"/>
      <c r="I42" s="633"/>
      <c r="J42" s="633"/>
    </row>
    <row r="43" spans="1:12" s="17" customFormat="1" ht="18" customHeight="1" x14ac:dyDescent="0.25">
      <c r="A43" s="85" t="s">
        <v>137</v>
      </c>
      <c r="B43" s="39"/>
      <c r="C43" s="52">
        <v>140010.78914799835</v>
      </c>
      <c r="D43" s="53">
        <v>96600.836729999995</v>
      </c>
      <c r="E43" s="53">
        <v>42881.815588999998</v>
      </c>
      <c r="F43" s="53">
        <v>39589.529331500002</v>
      </c>
      <c r="G43" s="53">
        <v>3292.2862574999999</v>
      </c>
      <c r="H43" s="53">
        <v>528.13682900000049</v>
      </c>
      <c r="I43" s="53">
        <v>0</v>
      </c>
      <c r="J43" s="633"/>
    </row>
    <row r="44" spans="1:12" s="17" customFormat="1" ht="22.5" customHeight="1" x14ac:dyDescent="0.25">
      <c r="A44" s="7" t="s">
        <v>69</v>
      </c>
      <c r="B44" s="39"/>
      <c r="C44" s="634">
        <v>7556.7288830000007</v>
      </c>
      <c r="D44" s="633">
        <v>500</v>
      </c>
      <c r="E44" s="633">
        <v>6997.6930190000003</v>
      </c>
      <c r="F44" s="633">
        <v>6977.6930190000003</v>
      </c>
      <c r="G44" s="633">
        <v>20</v>
      </c>
      <c r="H44" s="633">
        <v>59.035863999999989</v>
      </c>
      <c r="I44" s="633">
        <v>0</v>
      </c>
      <c r="J44" s="633"/>
    </row>
    <row r="45" spans="1:12" s="11" customFormat="1" ht="4.5" customHeight="1" x14ac:dyDescent="0.25">
      <c r="C45" s="1399"/>
      <c r="D45" s="1399"/>
      <c r="E45" s="1399"/>
      <c r="F45" s="1399"/>
      <c r="G45" s="1399"/>
      <c r="H45" s="1399"/>
      <c r="I45" s="1399"/>
      <c r="J45" s="629"/>
      <c r="K45" s="9"/>
      <c r="L45" s="23"/>
    </row>
    <row r="46" spans="1:12" s="8" customFormat="1" ht="24.9" customHeight="1" x14ac:dyDescent="0.25">
      <c r="A46" s="1409" t="s">
        <v>123</v>
      </c>
      <c r="B46" s="1405"/>
      <c r="C46" s="1405"/>
      <c r="D46" s="1405"/>
      <c r="E46" s="1405"/>
      <c r="F46" s="1405"/>
      <c r="G46" s="1405"/>
      <c r="H46" s="1405"/>
      <c r="I46" s="1405"/>
      <c r="J46" s="629"/>
      <c r="K46" s="9"/>
      <c r="L46" s="23"/>
    </row>
    <row r="47" spans="1:12" s="8" customFormat="1" ht="18" customHeight="1" x14ac:dyDescent="0.25">
      <c r="A47" s="7" t="s">
        <v>286</v>
      </c>
      <c r="B47" s="7"/>
      <c r="C47" s="634">
        <v>230522.99859500001</v>
      </c>
      <c r="D47" s="633">
        <v>159366.096666</v>
      </c>
      <c r="E47" s="633">
        <v>70786.901929</v>
      </c>
      <c r="F47" s="633">
        <v>52865</v>
      </c>
      <c r="G47" s="633">
        <v>17921.901929</v>
      </c>
      <c r="H47" s="633">
        <v>370</v>
      </c>
      <c r="I47" s="633">
        <v>0</v>
      </c>
      <c r="J47" s="633"/>
      <c r="K47" s="9"/>
    </row>
    <row r="48" spans="1:12" s="11" customFormat="1" ht="18" customHeight="1" x14ac:dyDescent="0.25">
      <c r="A48" s="10" t="s">
        <v>58</v>
      </c>
      <c r="B48" s="10"/>
      <c r="C48" s="632">
        <v>230522.99859500001</v>
      </c>
      <c r="D48" s="629">
        <v>159366.096666</v>
      </c>
      <c r="E48" s="629">
        <v>70786.901929</v>
      </c>
      <c r="F48" s="629">
        <v>52865</v>
      </c>
      <c r="G48" s="629">
        <v>17921.901929</v>
      </c>
      <c r="H48" s="629">
        <v>370</v>
      </c>
      <c r="I48" s="629">
        <v>0</v>
      </c>
      <c r="J48" s="629"/>
      <c r="K48" s="9"/>
    </row>
    <row r="49" spans="1:11" s="6" customFormat="1" x14ac:dyDescent="0.25">
      <c r="A49" s="37" t="s">
        <v>56</v>
      </c>
      <c r="B49" s="39"/>
      <c r="C49" s="632">
        <v>230522.99859500001</v>
      </c>
      <c r="D49" s="629">
        <v>159366.096666</v>
      </c>
      <c r="E49" s="629">
        <v>70786.901929</v>
      </c>
      <c r="F49" s="629">
        <v>52865</v>
      </c>
      <c r="G49" s="629">
        <v>17921.901929</v>
      </c>
      <c r="H49" s="629">
        <v>370</v>
      </c>
      <c r="I49" s="629">
        <v>0</v>
      </c>
      <c r="J49" s="629"/>
    </row>
    <row r="50" spans="1:11" s="6" customFormat="1" x14ac:dyDescent="0.25">
      <c r="A50" s="37" t="s">
        <v>87</v>
      </c>
      <c r="B50" s="39"/>
      <c r="C50" s="632">
        <v>0</v>
      </c>
      <c r="D50" s="629">
        <v>0</v>
      </c>
      <c r="E50" s="629">
        <v>0</v>
      </c>
      <c r="F50" s="629">
        <v>0</v>
      </c>
      <c r="G50" s="629">
        <v>0</v>
      </c>
      <c r="H50" s="629">
        <v>0</v>
      </c>
      <c r="I50" s="629">
        <v>0</v>
      </c>
      <c r="J50" s="629"/>
    </row>
    <row r="51" spans="1:11" s="8" customFormat="1" ht="22.5" customHeight="1" x14ac:dyDescent="0.25">
      <c r="A51" s="7" t="s">
        <v>66</v>
      </c>
      <c r="B51" s="7"/>
      <c r="C51" s="634">
        <v>18998.459035999891</v>
      </c>
      <c r="D51" s="633">
        <v>1046.579647</v>
      </c>
      <c r="E51" s="633">
        <v>5265.6258390000003</v>
      </c>
      <c r="F51" s="633">
        <v>4607.9140189999998</v>
      </c>
      <c r="G51" s="633">
        <v>657.71181999999999</v>
      </c>
      <c r="H51" s="633">
        <v>12686.253549999885</v>
      </c>
      <c r="I51" s="633">
        <v>0</v>
      </c>
      <c r="J51" s="633"/>
      <c r="K51" s="9"/>
    </row>
    <row r="52" spans="1:11" s="6" customFormat="1" ht="18" customHeight="1" x14ac:dyDescent="0.25">
      <c r="A52" s="10" t="s">
        <v>53</v>
      </c>
      <c r="B52" s="39"/>
      <c r="C52" s="632">
        <v>17271.799066999887</v>
      </c>
      <c r="D52" s="629">
        <v>1010.079647</v>
      </c>
      <c r="E52" s="629">
        <v>3877.8585880000001</v>
      </c>
      <c r="F52" s="629">
        <v>3255.1467680000001</v>
      </c>
      <c r="G52" s="629">
        <v>622.71181999999999</v>
      </c>
      <c r="H52" s="629">
        <v>12383.860831999886</v>
      </c>
      <c r="I52" s="629">
        <v>0</v>
      </c>
      <c r="J52" s="629"/>
    </row>
    <row r="53" spans="1:11" s="6" customFormat="1" x14ac:dyDescent="0.25">
      <c r="A53" s="37" t="s">
        <v>56</v>
      </c>
      <c r="B53" s="39"/>
      <c r="C53" s="632">
        <v>17270.236070999887</v>
      </c>
      <c r="D53" s="629">
        <v>1010.079647</v>
      </c>
      <c r="E53" s="629">
        <v>3877.8585880000001</v>
      </c>
      <c r="F53" s="629">
        <v>3255.1467680000001</v>
      </c>
      <c r="G53" s="629">
        <v>622.71181999999999</v>
      </c>
      <c r="H53" s="629">
        <v>12382.297835999885</v>
      </c>
      <c r="I53" s="629">
        <v>0</v>
      </c>
      <c r="J53" s="629"/>
    </row>
    <row r="54" spans="1:11" s="6" customFormat="1" x14ac:dyDescent="0.25">
      <c r="A54" s="37" t="s">
        <v>87</v>
      </c>
      <c r="B54" s="39"/>
      <c r="C54" s="632">
        <v>1.5629960000000001</v>
      </c>
      <c r="D54" s="629">
        <v>0</v>
      </c>
      <c r="E54" s="629">
        <v>0</v>
      </c>
      <c r="F54" s="629">
        <v>0</v>
      </c>
      <c r="G54" s="629">
        <v>0</v>
      </c>
      <c r="H54" s="629">
        <v>1.5629960000000001</v>
      </c>
      <c r="I54" s="629">
        <v>0</v>
      </c>
      <c r="J54" s="629"/>
    </row>
    <row r="55" spans="1:11" s="6" customFormat="1" x14ac:dyDescent="0.25">
      <c r="A55" s="10" t="s">
        <v>54</v>
      </c>
      <c r="B55" s="39"/>
      <c r="C55" s="632">
        <v>1725.7374709999999</v>
      </c>
      <c r="D55" s="629">
        <v>36.5</v>
      </c>
      <c r="E55" s="629">
        <v>1387.767251</v>
      </c>
      <c r="F55" s="629">
        <v>1352.767251</v>
      </c>
      <c r="G55" s="629">
        <v>35</v>
      </c>
      <c r="H55" s="629">
        <v>301.47021999999998</v>
      </c>
      <c r="I55" s="629">
        <v>0</v>
      </c>
      <c r="J55" s="629"/>
    </row>
    <row r="56" spans="1:11" s="6" customFormat="1" x14ac:dyDescent="0.25">
      <c r="A56" s="10" t="s">
        <v>55</v>
      </c>
      <c r="B56" s="39"/>
      <c r="C56" s="632">
        <v>0.92249800000000004</v>
      </c>
      <c r="D56" s="629">
        <v>0</v>
      </c>
      <c r="E56" s="629">
        <v>0</v>
      </c>
      <c r="F56" s="629">
        <v>0</v>
      </c>
      <c r="G56" s="629">
        <v>0</v>
      </c>
      <c r="H56" s="629">
        <v>0.92249800000000004</v>
      </c>
      <c r="I56" s="629">
        <v>0</v>
      </c>
      <c r="J56" s="629"/>
    </row>
    <row r="57" spans="1:11" s="6" customFormat="1" x14ac:dyDescent="0.25">
      <c r="A57" s="37" t="s">
        <v>56</v>
      </c>
      <c r="B57" s="39"/>
      <c r="C57" s="632">
        <v>0.92249800000000004</v>
      </c>
      <c r="D57" s="629">
        <v>0</v>
      </c>
      <c r="E57" s="629">
        <v>0</v>
      </c>
      <c r="F57" s="629">
        <v>0</v>
      </c>
      <c r="G57" s="629">
        <v>0</v>
      </c>
      <c r="H57" s="629">
        <v>0.92249800000000004</v>
      </c>
      <c r="I57" s="629">
        <v>0</v>
      </c>
      <c r="J57" s="629"/>
    </row>
    <row r="58" spans="1:11" s="6" customFormat="1" x14ac:dyDescent="0.25">
      <c r="A58" s="37" t="s">
        <v>87</v>
      </c>
      <c r="B58" s="39"/>
      <c r="C58" s="632">
        <v>0</v>
      </c>
      <c r="D58" s="629">
        <v>0</v>
      </c>
      <c r="E58" s="629">
        <v>0</v>
      </c>
      <c r="F58" s="629">
        <v>0</v>
      </c>
      <c r="G58" s="629">
        <v>0</v>
      </c>
      <c r="H58" s="629">
        <v>0</v>
      </c>
      <c r="I58" s="629">
        <v>0</v>
      </c>
      <c r="J58" s="629"/>
    </row>
    <row r="59" spans="1:11" s="17" customFormat="1" ht="22.5" customHeight="1" x14ac:dyDescent="0.25">
      <c r="A59" s="7" t="s">
        <v>67</v>
      </c>
      <c r="B59" s="39"/>
      <c r="C59" s="634"/>
      <c r="D59" s="633"/>
      <c r="E59" s="633"/>
      <c r="F59" s="633"/>
      <c r="G59" s="633"/>
      <c r="H59" s="633"/>
      <c r="I59" s="633"/>
      <c r="J59" s="633"/>
    </row>
    <row r="60" spans="1:11" s="17" customFormat="1" ht="18" customHeight="1" x14ac:dyDescent="0.25">
      <c r="A60" s="85" t="s">
        <v>137</v>
      </c>
      <c r="B60" s="39"/>
      <c r="C60" s="52">
        <v>249521.45763099764</v>
      </c>
      <c r="D60" s="53">
        <v>160412.676313</v>
      </c>
      <c r="E60" s="53">
        <v>76052.527768</v>
      </c>
      <c r="F60" s="53">
        <v>57472.914019000003</v>
      </c>
      <c r="G60" s="53">
        <v>18579.613749</v>
      </c>
      <c r="H60" s="53">
        <v>13056.253549999885</v>
      </c>
      <c r="I60" s="53">
        <v>0</v>
      </c>
      <c r="J60" s="633"/>
    </row>
    <row r="61" spans="1:11" s="17" customFormat="1" ht="22.5" customHeight="1" x14ac:dyDescent="0.25">
      <c r="A61" s="7" t="s">
        <v>69</v>
      </c>
      <c r="B61" s="39"/>
      <c r="C61" s="634">
        <v>9825.8825940000061</v>
      </c>
      <c r="D61" s="633">
        <v>4500</v>
      </c>
      <c r="E61" s="633">
        <v>4875.8659859999998</v>
      </c>
      <c r="F61" s="633">
        <v>4593.9702509999997</v>
      </c>
      <c r="G61" s="633">
        <v>281.895735</v>
      </c>
      <c r="H61" s="633">
        <v>440.83447599999988</v>
      </c>
      <c r="I61" s="633">
        <v>9.1821320000000028</v>
      </c>
      <c r="J61" s="633"/>
    </row>
    <row r="62" spans="1:11" s="17" customFormat="1" ht="12.75" customHeight="1" x14ac:dyDescent="0.25">
      <c r="A62" s="7"/>
      <c r="B62" s="39"/>
      <c r="C62" s="633"/>
      <c r="D62" s="633"/>
      <c r="E62" s="633"/>
      <c r="F62" s="633"/>
      <c r="G62" s="633"/>
      <c r="H62" s="633"/>
      <c r="I62" s="633"/>
      <c r="J62" s="633"/>
    </row>
    <row r="63" spans="1:11" s="90" customFormat="1" ht="12.75" customHeight="1" x14ac:dyDescent="0.25">
      <c r="A63" s="8"/>
      <c r="B63" s="8"/>
      <c r="C63" s="633"/>
      <c r="D63" s="633"/>
      <c r="E63" s="34"/>
      <c r="F63" s="34"/>
      <c r="J63" s="30"/>
      <c r="K63" s="30"/>
    </row>
    <row r="64" spans="1:11" s="61" customFormat="1" ht="12.75" customHeight="1" x14ac:dyDescent="0.25">
      <c r="A64" s="635"/>
      <c r="J64" s="30"/>
      <c r="K64" s="30"/>
    </row>
    <row r="65" spans="1:11" s="61" customFormat="1" ht="15" customHeight="1" x14ac:dyDescent="0.25">
      <c r="A65" s="130"/>
      <c r="B65" s="56"/>
      <c r="C65" s="629"/>
      <c r="D65" s="629"/>
      <c r="E65" s="11"/>
      <c r="F65" s="11"/>
      <c r="J65" s="30"/>
      <c r="K65" s="30"/>
    </row>
    <row r="66" spans="1:11" s="61" customFormat="1" ht="12.75" customHeight="1" x14ac:dyDescent="0.25">
      <c r="A66" s="13"/>
      <c r="B66" s="12"/>
      <c r="C66" s="633"/>
      <c r="D66" s="633"/>
      <c r="E66" s="11"/>
      <c r="F66" s="11"/>
      <c r="J66" s="30"/>
      <c r="K66" s="30"/>
    </row>
    <row r="67" spans="1:11" s="61" customFormat="1" ht="12.75" customHeight="1" x14ac:dyDescent="0.25">
      <c r="A67" s="1402"/>
      <c r="B67" s="1402"/>
      <c r="C67" s="1402"/>
      <c r="D67" s="1402"/>
    </row>
    <row r="68" spans="1:11" s="133" customFormat="1" ht="12.75" customHeight="1" x14ac:dyDescent="0.25">
      <c r="A68" s="131"/>
      <c r="B68" s="131"/>
      <c r="C68" s="90"/>
      <c r="D68" s="132"/>
    </row>
    <row r="69" spans="1:11" s="31" customFormat="1" ht="12.75" customHeight="1" x14ac:dyDescent="0.25">
      <c r="A69" s="134"/>
      <c r="B69" s="134"/>
      <c r="C69" s="135"/>
      <c r="D69" s="135"/>
    </row>
    <row r="70" spans="1:11" s="31" customFormat="1" ht="12.75" customHeight="1" x14ac:dyDescent="0.25">
      <c r="A70" s="134"/>
      <c r="B70" s="134"/>
      <c r="C70" s="135"/>
      <c r="D70" s="135"/>
    </row>
    <row r="71" spans="1:11" s="61" customFormat="1" ht="12.75" customHeight="1" x14ac:dyDescent="0.25">
      <c r="A71" s="134"/>
      <c r="B71" s="134"/>
      <c r="C71" s="135"/>
      <c r="D71" s="135"/>
    </row>
    <row r="72" spans="1:11" s="61" customFormat="1" ht="12.75" customHeight="1" x14ac:dyDescent="0.25">
      <c r="A72" s="136"/>
      <c r="B72" s="137"/>
      <c r="C72" s="138"/>
      <c r="D72" s="138"/>
    </row>
    <row r="73" spans="1:11" s="61" customFormat="1" ht="12.75" customHeight="1" x14ac:dyDescent="0.25">
      <c r="A73" s="136"/>
      <c r="B73" s="137"/>
      <c r="C73" s="139"/>
      <c r="D73" s="138"/>
    </row>
    <row r="74" spans="1:11" s="143" customFormat="1" ht="12.75" customHeight="1" x14ac:dyDescent="0.25">
      <c r="A74" s="140"/>
      <c r="B74" s="140"/>
      <c r="C74" s="141"/>
      <c r="D74" s="142"/>
    </row>
    <row r="75" spans="1:11" s="31" customFormat="1" ht="12.75" customHeight="1" x14ac:dyDescent="0.25">
      <c r="A75" s="144"/>
      <c r="B75" s="134"/>
      <c r="C75" s="135"/>
      <c r="D75" s="135"/>
      <c r="E75" s="145"/>
    </row>
    <row r="76" spans="1:11" s="28" customFormat="1" ht="12.75" customHeight="1" x14ac:dyDescent="0.25">
      <c r="A76" s="60"/>
      <c r="B76" s="60"/>
      <c r="C76" s="60"/>
      <c r="D76" s="60"/>
    </row>
    <row r="77" spans="1:11" s="28" customFormat="1" ht="12.75" customHeight="1" x14ac:dyDescent="0.25">
      <c r="A77" s="630"/>
    </row>
    <row r="78" spans="1:11" s="28" customFormat="1" ht="12.75" customHeight="1" x14ac:dyDescent="0.25">
      <c r="A78" s="146"/>
      <c r="B78" s="146"/>
      <c r="C78" s="146"/>
    </row>
    <row r="79" spans="1:11" s="28" customFormat="1" ht="12.75" customHeight="1" x14ac:dyDescent="0.25">
      <c r="A79" s="31"/>
      <c r="B79" s="31"/>
      <c r="C79" s="31"/>
    </row>
    <row r="80" spans="1:11" s="28" customFormat="1" ht="12.75" customHeight="1" x14ac:dyDescent="0.25">
      <c r="A80" s="31"/>
      <c r="B80" s="31"/>
      <c r="C80" s="31"/>
    </row>
    <row r="81" spans="1:4" s="28" customFormat="1" ht="12.75" customHeight="1" x14ac:dyDescent="0.25">
      <c r="A81" s="147"/>
      <c r="B81" s="147"/>
      <c r="C81" s="147"/>
    </row>
    <row r="82" spans="1:4" s="28" customFormat="1" ht="12.75" customHeight="1" x14ac:dyDescent="0.25">
      <c r="A82" s="147"/>
      <c r="B82" s="147"/>
      <c r="C82" s="147"/>
    </row>
    <row r="83" spans="1:4" s="28" customFormat="1" ht="12.75" customHeight="1" x14ac:dyDescent="0.25">
      <c r="A83" s="148"/>
    </row>
    <row r="84" spans="1:4" s="28" customFormat="1" ht="12.75" customHeight="1" x14ac:dyDescent="0.25">
      <c r="A84" s="31"/>
      <c r="B84" s="31"/>
      <c r="C84" s="31"/>
      <c r="D84" s="31"/>
    </row>
    <row r="100" s="33" customFormat="1" ht="13.8" x14ac:dyDescent="0.25"/>
    <row r="101" s="33" customFormat="1" ht="13.8" x14ac:dyDescent="0.25"/>
    <row r="102" s="33" customFormat="1" ht="13.8" x14ac:dyDescent="0.25"/>
    <row r="103" s="33" customFormat="1" ht="13.8" x14ac:dyDescent="0.25"/>
    <row r="104" s="33" customFormat="1" ht="13.8" x14ac:dyDescent="0.25"/>
    <row r="105" s="33" customFormat="1" ht="13.8" x14ac:dyDescent="0.25"/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</sheetData>
  <mergeCells count="15">
    <mergeCell ref="A67:D67"/>
    <mergeCell ref="A4:A6"/>
    <mergeCell ref="C4:C5"/>
    <mergeCell ref="D4:D5"/>
    <mergeCell ref="A7:I7"/>
    <mergeCell ref="A12:I12"/>
    <mergeCell ref="A29:I29"/>
    <mergeCell ref="A46:I46"/>
    <mergeCell ref="C11:I11"/>
    <mergeCell ref="C45:I45"/>
    <mergeCell ref="C28:I28"/>
    <mergeCell ref="I4:I5"/>
    <mergeCell ref="C6:I6"/>
    <mergeCell ref="H4:H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21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117" customWidth="1" collapsed="1"/>
    <col min="2" max="2" width="1.5546875" style="117" customWidth="1" collapsed="1"/>
    <col min="3" max="8" width="16.5546875" style="117" customWidth="1" collapsed="1"/>
    <col min="9" max="9" width="18.5546875" style="117" customWidth="1" collapsed="1"/>
    <col min="10" max="16384" width="11.44140625" style="117" collapsed="1"/>
  </cols>
  <sheetData>
    <row r="1" spans="1:11" s="47" customFormat="1" ht="19.5" customHeight="1" x14ac:dyDescent="0.3">
      <c r="A1" s="1" t="s">
        <v>686</v>
      </c>
      <c r="B1" s="38"/>
      <c r="C1" s="38"/>
      <c r="D1" s="46"/>
    </row>
    <row r="2" spans="1:11" s="80" customFormat="1" ht="19.5" customHeight="1" x14ac:dyDescent="0.3">
      <c r="A2" s="118" t="s">
        <v>940</v>
      </c>
      <c r="B2" s="78"/>
      <c r="C2" s="78"/>
      <c r="D2" s="79"/>
    </row>
    <row r="3" spans="1:11" s="84" customFormat="1" x14ac:dyDescent="0.25">
      <c r="A3" s="578"/>
      <c r="B3" s="578"/>
      <c r="C3" s="578"/>
      <c r="D3" s="578"/>
    </row>
    <row r="4" spans="1:11" s="84" customFormat="1" ht="18" customHeight="1" x14ac:dyDescent="0.25">
      <c r="A4" s="1411" t="s">
        <v>5</v>
      </c>
      <c r="B4" s="319"/>
      <c r="C4" s="1414" t="s">
        <v>256</v>
      </c>
      <c r="D4" s="1414" t="s">
        <v>36</v>
      </c>
      <c r="E4" s="1421" t="s">
        <v>172</v>
      </c>
      <c r="F4" s="1421"/>
      <c r="G4" s="1421"/>
      <c r="H4" s="1419" t="s">
        <v>4</v>
      </c>
      <c r="I4" s="1382" t="s">
        <v>536</v>
      </c>
    </row>
    <row r="5" spans="1:11" s="84" customFormat="1" ht="18" customHeight="1" x14ac:dyDescent="0.25">
      <c r="A5" s="1412"/>
      <c r="B5" s="320"/>
      <c r="C5" s="1415"/>
      <c r="D5" s="1415"/>
      <c r="E5" s="631" t="s">
        <v>22</v>
      </c>
      <c r="F5" s="631" t="s">
        <v>257</v>
      </c>
      <c r="G5" s="631" t="s">
        <v>258</v>
      </c>
      <c r="H5" s="1420"/>
      <c r="I5" s="1383"/>
    </row>
    <row r="6" spans="1:11" s="84" customFormat="1" ht="18" customHeight="1" x14ac:dyDescent="0.25">
      <c r="A6" s="1413"/>
      <c r="B6" s="321"/>
      <c r="C6" s="1417" t="s">
        <v>285</v>
      </c>
      <c r="D6" s="1418"/>
      <c r="E6" s="1418"/>
      <c r="F6" s="1418"/>
      <c r="G6" s="1418"/>
      <c r="H6" s="1418"/>
      <c r="I6" s="1386"/>
    </row>
    <row r="7" spans="1:11" s="66" customFormat="1" ht="39.75" customHeight="1" x14ac:dyDescent="0.25">
      <c r="A7" s="1422" t="s">
        <v>238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5">
      <c r="A8" s="7" t="s">
        <v>286</v>
      </c>
      <c r="B8" s="7"/>
      <c r="C8" s="632"/>
      <c r="D8" s="629"/>
      <c r="E8" s="629"/>
      <c r="F8" s="629"/>
      <c r="G8" s="629"/>
      <c r="H8" s="629"/>
      <c r="I8" s="629"/>
      <c r="J8" s="9"/>
      <c r="K8" s="9"/>
    </row>
    <row r="9" spans="1:11" s="11" customFormat="1" ht="18" customHeight="1" x14ac:dyDescent="0.25">
      <c r="A9" s="10" t="s">
        <v>57</v>
      </c>
      <c r="B9" s="10"/>
      <c r="C9" s="632">
        <v>194474.30999099999</v>
      </c>
      <c r="D9" s="629">
        <v>180037.05263200001</v>
      </c>
      <c r="E9" s="629">
        <v>14437.257358999999</v>
      </c>
      <c r="F9" s="629">
        <v>13568.5831875</v>
      </c>
      <c r="G9" s="629">
        <v>868.67417150000006</v>
      </c>
      <c r="H9" s="629">
        <v>0</v>
      </c>
      <c r="I9" s="629">
        <v>0</v>
      </c>
      <c r="J9" s="9"/>
      <c r="K9" s="9"/>
    </row>
    <row r="10" spans="1:11" s="6" customFormat="1" x14ac:dyDescent="0.25">
      <c r="A10" s="37" t="s">
        <v>56</v>
      </c>
      <c r="B10" s="39"/>
      <c r="C10" s="632">
        <v>121035.400083</v>
      </c>
      <c r="D10" s="629">
        <v>116965.263496</v>
      </c>
      <c r="E10" s="629">
        <v>4070.136587</v>
      </c>
      <c r="F10" s="629">
        <v>3775.136587</v>
      </c>
      <c r="G10" s="629">
        <v>295</v>
      </c>
      <c r="H10" s="629">
        <v>0</v>
      </c>
      <c r="I10" s="629">
        <v>0</v>
      </c>
    </row>
    <row r="11" spans="1:11" s="6" customFormat="1" x14ac:dyDescent="0.25">
      <c r="A11" s="37" t="s">
        <v>87</v>
      </c>
      <c r="B11" s="39"/>
      <c r="C11" s="632">
        <v>73438.909908000001</v>
      </c>
      <c r="D11" s="629">
        <v>63071.789135999999</v>
      </c>
      <c r="E11" s="629">
        <v>10367.120771999998</v>
      </c>
      <c r="F11" s="629">
        <v>9793.4466004999977</v>
      </c>
      <c r="G11" s="629">
        <v>573.67417150000006</v>
      </c>
      <c r="H11" s="629">
        <v>0</v>
      </c>
      <c r="I11" s="629">
        <v>0</v>
      </c>
    </row>
    <row r="12" spans="1:11" s="11" customFormat="1" x14ac:dyDescent="0.25">
      <c r="A12" s="10" t="s">
        <v>58</v>
      </c>
      <c r="B12" s="10"/>
      <c r="C12" s="632">
        <v>228481.16746299999</v>
      </c>
      <c r="D12" s="629">
        <v>174145.50463700001</v>
      </c>
      <c r="E12" s="629">
        <v>54335.650860000002</v>
      </c>
      <c r="F12" s="629">
        <v>46119.2100145</v>
      </c>
      <c r="G12" s="629">
        <v>8216.4408454999993</v>
      </c>
      <c r="H12" s="629">
        <v>1.1965999999999999E-2</v>
      </c>
      <c r="I12" s="629">
        <v>0</v>
      </c>
      <c r="J12" s="9"/>
      <c r="K12" s="9"/>
    </row>
    <row r="13" spans="1:11" s="6" customFormat="1" x14ac:dyDescent="0.25">
      <c r="A13" s="37" t="s">
        <v>56</v>
      </c>
      <c r="B13" s="39"/>
      <c r="C13" s="632">
        <v>216294.80446099999</v>
      </c>
      <c r="D13" s="629">
        <v>167406.672231</v>
      </c>
      <c r="E13" s="629">
        <v>48888.120263999997</v>
      </c>
      <c r="F13" s="629">
        <v>40880.5</v>
      </c>
      <c r="G13" s="629">
        <v>8007.6202640000001</v>
      </c>
      <c r="H13" s="629">
        <v>1.1965999999999999E-2</v>
      </c>
      <c r="I13" s="629">
        <v>0</v>
      </c>
    </row>
    <row r="14" spans="1:11" s="6" customFormat="1" x14ac:dyDescent="0.25">
      <c r="A14" s="37" t="s">
        <v>87</v>
      </c>
      <c r="B14" s="39"/>
      <c r="C14" s="632">
        <v>12186.363002</v>
      </c>
      <c r="D14" s="629">
        <v>6738.8324060000004</v>
      </c>
      <c r="E14" s="629">
        <v>5447.5305959999996</v>
      </c>
      <c r="F14" s="629">
        <v>5238.7100145000004</v>
      </c>
      <c r="G14" s="629">
        <v>208.8205815</v>
      </c>
      <c r="H14" s="629">
        <v>0</v>
      </c>
      <c r="I14" s="629">
        <v>0</v>
      </c>
    </row>
    <row r="15" spans="1:11" s="17" customFormat="1" ht="18" customHeight="1" x14ac:dyDescent="0.25">
      <c r="A15" s="13" t="s">
        <v>14</v>
      </c>
      <c r="B15" s="39"/>
      <c r="C15" s="634">
        <v>422955.47745399998</v>
      </c>
      <c r="D15" s="633">
        <v>354182.55726899998</v>
      </c>
      <c r="E15" s="633">
        <v>68772.908219000004</v>
      </c>
      <c r="F15" s="633">
        <v>59687.793202000001</v>
      </c>
      <c r="G15" s="633">
        <v>9085.1150170000001</v>
      </c>
      <c r="H15" s="633">
        <v>1.1965999999999999E-2</v>
      </c>
      <c r="I15" s="633">
        <v>0</v>
      </c>
    </row>
    <row r="16" spans="1:11" s="8" customFormat="1" ht="22.5" customHeight="1" x14ac:dyDescent="0.25">
      <c r="A16" s="7" t="s">
        <v>66</v>
      </c>
      <c r="B16" s="7"/>
      <c r="C16" s="632"/>
      <c r="D16" s="629"/>
      <c r="E16" s="629"/>
      <c r="F16" s="629"/>
      <c r="G16" s="629"/>
      <c r="H16" s="629"/>
      <c r="I16" s="629"/>
      <c r="J16" s="9"/>
      <c r="K16" s="9"/>
    </row>
    <row r="17" spans="1:9" s="6" customFormat="1" ht="18" customHeight="1" x14ac:dyDescent="0.25">
      <c r="A17" s="10" t="s">
        <v>53</v>
      </c>
      <c r="B17" s="39"/>
      <c r="C17" s="632">
        <v>26467.613490999669</v>
      </c>
      <c r="D17" s="629">
        <v>1532.8063090000001</v>
      </c>
      <c r="E17" s="629">
        <v>13365.674771000002</v>
      </c>
      <c r="F17" s="629">
        <v>10925.995571500001</v>
      </c>
      <c r="G17" s="629">
        <v>2439.6791994999999</v>
      </c>
      <c r="H17" s="629">
        <v>11555.626736000006</v>
      </c>
      <c r="I17" s="629">
        <v>13.505674999999998</v>
      </c>
    </row>
    <row r="18" spans="1:9" s="6" customFormat="1" x14ac:dyDescent="0.25">
      <c r="A18" s="37" t="s">
        <v>56</v>
      </c>
      <c r="B18" s="39"/>
      <c r="C18" s="632">
        <v>25276.403320999667</v>
      </c>
      <c r="D18" s="629">
        <v>592.91999999999996</v>
      </c>
      <c r="E18" s="629">
        <v>13134.004766000002</v>
      </c>
      <c r="F18" s="629">
        <v>10763.616119000002</v>
      </c>
      <c r="G18" s="629">
        <v>2370.3886470000002</v>
      </c>
      <c r="H18" s="629">
        <v>11535.972880000007</v>
      </c>
      <c r="I18" s="629">
        <v>13.505674999999998</v>
      </c>
    </row>
    <row r="19" spans="1:9" s="6" customFormat="1" x14ac:dyDescent="0.25">
      <c r="A19" s="37" t="s">
        <v>87</v>
      </c>
      <c r="B19" s="39"/>
      <c r="C19" s="632">
        <v>1191.2101700000001</v>
      </c>
      <c r="D19" s="629">
        <v>939.88630899999998</v>
      </c>
      <c r="E19" s="629">
        <v>231.670005</v>
      </c>
      <c r="F19" s="629">
        <v>162.37945250000001</v>
      </c>
      <c r="G19" s="629">
        <v>69.290552500000004</v>
      </c>
      <c r="H19" s="629">
        <v>19.653856000000001</v>
      </c>
      <c r="I19" s="629">
        <v>0</v>
      </c>
    </row>
    <row r="20" spans="1:9" s="6" customFormat="1" x14ac:dyDescent="0.25">
      <c r="A20" s="10" t="s">
        <v>54</v>
      </c>
      <c r="B20" s="39"/>
      <c r="C20" s="632">
        <v>6381.3443599999991</v>
      </c>
      <c r="D20" s="629">
        <v>1106.272528</v>
      </c>
      <c r="E20" s="629">
        <v>5145.9963459999999</v>
      </c>
      <c r="F20" s="629">
        <v>4392.5592159999997</v>
      </c>
      <c r="G20" s="629">
        <v>753.43713000000002</v>
      </c>
      <c r="H20" s="629">
        <v>128.86954900000001</v>
      </c>
      <c r="I20" s="629">
        <v>0.20593700000000006</v>
      </c>
    </row>
    <row r="21" spans="1:9" s="6" customFormat="1" x14ac:dyDescent="0.25">
      <c r="A21" s="10" t="s">
        <v>55</v>
      </c>
      <c r="B21" s="39"/>
      <c r="C21" s="632">
        <v>13303.654812999999</v>
      </c>
      <c r="D21" s="629">
        <v>13002.021423</v>
      </c>
      <c r="E21" s="629">
        <v>70</v>
      </c>
      <c r="F21" s="629">
        <v>3</v>
      </c>
      <c r="G21" s="629">
        <v>67</v>
      </c>
      <c r="H21" s="629">
        <v>231.63338999999999</v>
      </c>
      <c r="I21" s="629">
        <v>0</v>
      </c>
    </row>
    <row r="22" spans="1:9" s="6" customFormat="1" x14ac:dyDescent="0.25">
      <c r="A22" s="37" t="s">
        <v>56</v>
      </c>
      <c r="B22" s="39"/>
      <c r="C22" s="632">
        <v>236.637055</v>
      </c>
      <c r="D22" s="629">
        <v>3.6649999999999999E-3</v>
      </c>
      <c r="E22" s="629">
        <v>5</v>
      </c>
      <c r="F22" s="629">
        <v>3</v>
      </c>
      <c r="G22" s="629">
        <v>2</v>
      </c>
      <c r="H22" s="629">
        <v>231.63338999999999</v>
      </c>
      <c r="I22" s="629">
        <v>0</v>
      </c>
    </row>
    <row r="23" spans="1:9" s="6" customFormat="1" x14ac:dyDescent="0.25">
      <c r="A23" s="37" t="s">
        <v>87</v>
      </c>
      <c r="B23" s="39"/>
      <c r="C23" s="632">
        <v>13067.017758</v>
      </c>
      <c r="D23" s="629">
        <v>13002.017758</v>
      </c>
      <c r="E23" s="629">
        <v>65</v>
      </c>
      <c r="F23" s="629">
        <v>0</v>
      </c>
      <c r="G23" s="629">
        <v>65</v>
      </c>
      <c r="H23" s="629">
        <v>0</v>
      </c>
      <c r="I23" s="629">
        <v>0</v>
      </c>
    </row>
    <row r="24" spans="1:9" s="17" customFormat="1" ht="18" customHeight="1" x14ac:dyDescent="0.25">
      <c r="A24" s="13" t="s">
        <v>14</v>
      </c>
      <c r="B24" s="39"/>
      <c r="C24" s="634">
        <v>46152.612664000182</v>
      </c>
      <c r="D24" s="633">
        <v>15641.100259999999</v>
      </c>
      <c r="E24" s="633">
        <v>18581.671117000002</v>
      </c>
      <c r="F24" s="633">
        <v>15321.554787500001</v>
      </c>
      <c r="G24" s="633">
        <v>3260.1163295000001</v>
      </c>
      <c r="H24" s="633">
        <v>11916.129675000006</v>
      </c>
      <c r="I24" s="633">
        <v>13.711611999999999</v>
      </c>
    </row>
    <row r="25" spans="1:9" s="17" customFormat="1" ht="22.5" customHeight="1" x14ac:dyDescent="0.25">
      <c r="A25" s="7" t="s">
        <v>67</v>
      </c>
      <c r="B25" s="39"/>
      <c r="C25" s="634"/>
      <c r="D25" s="633"/>
      <c r="E25" s="633"/>
      <c r="F25" s="633"/>
      <c r="G25" s="633"/>
      <c r="H25" s="633"/>
      <c r="I25" s="633"/>
    </row>
    <row r="26" spans="1:9" s="17" customFormat="1" ht="18" customHeight="1" x14ac:dyDescent="0.25">
      <c r="A26" s="85" t="s">
        <v>137</v>
      </c>
      <c r="B26" s="39"/>
      <c r="C26" s="52">
        <v>469108.09011799464</v>
      </c>
      <c r="D26" s="53">
        <v>369823.65752900002</v>
      </c>
      <c r="E26" s="53">
        <v>87354.57933600001</v>
      </c>
      <c r="F26" s="53">
        <v>75009.34798950002</v>
      </c>
      <c r="G26" s="53">
        <v>12345.231346500001</v>
      </c>
      <c r="H26" s="53">
        <v>11916.141641000006</v>
      </c>
      <c r="I26" s="53">
        <v>13.711611999999999</v>
      </c>
    </row>
    <row r="27" spans="1:9" s="17" customFormat="1" ht="22.5" customHeight="1" x14ac:dyDescent="0.25">
      <c r="A27" s="7" t="s">
        <v>69</v>
      </c>
      <c r="B27" s="39"/>
      <c r="C27" s="634"/>
      <c r="D27" s="633"/>
      <c r="E27" s="633"/>
      <c r="F27" s="633"/>
      <c r="G27" s="633"/>
      <c r="H27" s="633"/>
      <c r="I27" s="633"/>
    </row>
    <row r="28" spans="1:9" s="6" customFormat="1" ht="18" customHeight="1" x14ac:dyDescent="0.25">
      <c r="A28" s="10" t="s">
        <v>60</v>
      </c>
      <c r="B28" s="39"/>
      <c r="C28" s="632">
        <v>346.94544699999977</v>
      </c>
      <c r="D28" s="629">
        <v>24.448457000000001</v>
      </c>
      <c r="E28" s="629">
        <v>318.059416</v>
      </c>
      <c r="F28" s="629">
        <v>281.692724</v>
      </c>
      <c r="G28" s="629">
        <v>36.366692</v>
      </c>
      <c r="H28" s="629">
        <v>4.386976999999999</v>
      </c>
      <c r="I28" s="629">
        <v>5.0597000000000017E-2</v>
      </c>
    </row>
    <row r="29" spans="1:9" s="6" customFormat="1" x14ac:dyDescent="0.25">
      <c r="A29" s="10" t="s">
        <v>15</v>
      </c>
      <c r="B29" s="39"/>
      <c r="C29" s="632">
        <v>742.98449300000016</v>
      </c>
      <c r="D29" s="629">
        <v>188.15190000000001</v>
      </c>
      <c r="E29" s="629">
        <v>543.49998499999992</v>
      </c>
      <c r="F29" s="629">
        <v>531.91019000000006</v>
      </c>
      <c r="G29" s="629">
        <v>11.589795000000001</v>
      </c>
      <c r="H29" s="629">
        <v>10.870178999999998</v>
      </c>
      <c r="I29" s="629">
        <v>0.46242899999999998</v>
      </c>
    </row>
    <row r="30" spans="1:9" s="6" customFormat="1" x14ac:dyDescent="0.25">
      <c r="A30" s="10" t="s">
        <v>16</v>
      </c>
      <c r="B30" s="39"/>
      <c r="C30" s="632">
        <v>249.85991399999963</v>
      </c>
      <c r="D30" s="629">
        <v>0</v>
      </c>
      <c r="E30" s="629">
        <v>9.5481010000000008</v>
      </c>
      <c r="F30" s="629">
        <v>9.5481010000000008</v>
      </c>
      <c r="G30" s="629">
        <v>0</v>
      </c>
      <c r="H30" s="629">
        <v>240.19421599999967</v>
      </c>
      <c r="I30" s="629">
        <v>0.11759700000000006</v>
      </c>
    </row>
    <row r="31" spans="1:9" s="6" customFormat="1" x14ac:dyDescent="0.25">
      <c r="A31" s="10" t="s">
        <v>61</v>
      </c>
      <c r="B31" s="39"/>
      <c r="C31" s="632">
        <v>50.241854000000089</v>
      </c>
      <c r="D31" s="629">
        <v>0</v>
      </c>
      <c r="E31" s="629">
        <v>0</v>
      </c>
      <c r="F31" s="629">
        <v>0</v>
      </c>
      <c r="G31" s="629">
        <v>0</v>
      </c>
      <c r="H31" s="629">
        <v>50.241854000000089</v>
      </c>
      <c r="I31" s="629">
        <v>0</v>
      </c>
    </row>
    <row r="32" spans="1:9" s="6" customFormat="1" x14ac:dyDescent="0.25">
      <c r="A32" s="10" t="s">
        <v>706</v>
      </c>
      <c r="B32" s="39"/>
      <c r="C32" s="632">
        <v>266.47900499999997</v>
      </c>
      <c r="D32" s="629">
        <v>0</v>
      </c>
      <c r="E32" s="629">
        <v>251.62502699999999</v>
      </c>
      <c r="F32" s="629">
        <v>231.62502699999999</v>
      </c>
      <c r="G32" s="629">
        <v>20</v>
      </c>
      <c r="H32" s="629">
        <v>5.4185439999999998</v>
      </c>
      <c r="I32" s="629">
        <v>9.4354340000000008</v>
      </c>
    </row>
    <row r="33" spans="1:11" s="6" customFormat="1" x14ac:dyDescent="0.25">
      <c r="A33" s="10" t="s">
        <v>62</v>
      </c>
      <c r="B33" s="39"/>
      <c r="C33" s="632"/>
      <c r="D33" s="629"/>
      <c r="E33" s="629"/>
      <c r="F33" s="629"/>
      <c r="G33" s="629"/>
      <c r="H33" s="629"/>
      <c r="I33" s="629"/>
    </row>
    <row r="34" spans="1:11" s="6" customFormat="1" x14ac:dyDescent="0.25">
      <c r="A34" s="10" t="s">
        <v>63</v>
      </c>
      <c r="B34" s="39"/>
      <c r="C34" s="632">
        <v>1720.095738</v>
      </c>
      <c r="D34" s="629">
        <v>0</v>
      </c>
      <c r="E34" s="629">
        <v>1469.489221</v>
      </c>
      <c r="F34" s="629">
        <v>1454.512158</v>
      </c>
      <c r="G34" s="629">
        <v>14.977062999999999</v>
      </c>
      <c r="H34" s="629">
        <v>247.46103600000004</v>
      </c>
      <c r="I34" s="629">
        <v>3.1454810000000006</v>
      </c>
    </row>
    <row r="35" spans="1:11" s="6" customFormat="1" x14ac:dyDescent="0.25">
      <c r="A35" s="10" t="s">
        <v>64</v>
      </c>
      <c r="B35" s="39"/>
      <c r="C35" s="632"/>
      <c r="D35" s="629"/>
      <c r="E35" s="629"/>
      <c r="F35" s="629"/>
      <c r="G35" s="629"/>
      <c r="H35" s="629"/>
      <c r="I35" s="629"/>
    </row>
    <row r="36" spans="1:11" s="6" customFormat="1" x14ac:dyDescent="0.25">
      <c r="A36" s="10" t="s">
        <v>65</v>
      </c>
      <c r="B36" s="39"/>
      <c r="C36" s="632">
        <v>570.81211100000007</v>
      </c>
      <c r="D36" s="629">
        <v>15.420964</v>
      </c>
      <c r="E36" s="629">
        <v>366.934123</v>
      </c>
      <c r="F36" s="629">
        <v>364.7</v>
      </c>
      <c r="G36" s="629">
        <v>2.2341229999999999</v>
      </c>
      <c r="H36" s="629">
        <v>188.39287500000006</v>
      </c>
      <c r="I36" s="629">
        <v>6.4148999999999998E-2</v>
      </c>
    </row>
    <row r="37" spans="1:11" s="17" customFormat="1" ht="18" customHeight="1" x14ac:dyDescent="0.25">
      <c r="A37" s="13" t="s">
        <v>14</v>
      </c>
      <c r="B37" s="39"/>
      <c r="C37" s="634">
        <v>3947.4185620000071</v>
      </c>
      <c r="D37" s="633">
        <v>228.021321</v>
      </c>
      <c r="E37" s="633">
        <v>2959.1558730000006</v>
      </c>
      <c r="F37" s="633">
        <v>2873.9882000000007</v>
      </c>
      <c r="G37" s="633">
        <v>85.167672999999994</v>
      </c>
      <c r="H37" s="633">
        <v>746.96568099999945</v>
      </c>
      <c r="I37" s="633">
        <v>13.275687000000003</v>
      </c>
    </row>
    <row r="38" spans="1:11" s="17" customFormat="1" x14ac:dyDescent="0.25">
      <c r="A38" s="13"/>
      <c r="B38" s="39"/>
      <c r="C38" s="634"/>
      <c r="D38" s="633"/>
      <c r="E38" s="633"/>
      <c r="F38" s="633"/>
      <c r="G38" s="633"/>
      <c r="H38" s="633"/>
      <c r="I38" s="633"/>
    </row>
    <row r="39" spans="1:11" s="17" customFormat="1" ht="18" customHeight="1" x14ac:dyDescent="0.25">
      <c r="A39" s="13" t="s">
        <v>256</v>
      </c>
      <c r="B39" s="39"/>
      <c r="C39" s="634">
        <v>473055.50867999706</v>
      </c>
      <c r="D39" s="633">
        <v>370051.67885000003</v>
      </c>
      <c r="E39" s="633">
        <v>90313.73520900002</v>
      </c>
      <c r="F39" s="633">
        <v>77883.336189500013</v>
      </c>
      <c r="G39" s="633">
        <v>12430.399019500001</v>
      </c>
      <c r="H39" s="633">
        <v>12663.107321999971</v>
      </c>
      <c r="I39" s="633">
        <v>26.987299</v>
      </c>
    </row>
    <row r="40" spans="1:11" s="66" customFormat="1" ht="29.25" customHeight="1" x14ac:dyDescent="0.25">
      <c r="A40" s="1416" t="s">
        <v>124</v>
      </c>
      <c r="B40" s="1405"/>
      <c r="C40" s="1405"/>
      <c r="D40" s="1405"/>
      <c r="E40" s="1405"/>
      <c r="F40" s="1405"/>
      <c r="G40" s="1405"/>
      <c r="H40" s="1405"/>
      <c r="I40" s="1405"/>
      <c r="J40" s="119"/>
      <c r="K40" s="119"/>
    </row>
    <row r="41" spans="1:11" s="8" customFormat="1" ht="18" customHeight="1" x14ac:dyDescent="0.25">
      <c r="A41" s="7" t="s">
        <v>286</v>
      </c>
      <c r="B41" s="7"/>
      <c r="C41" s="632"/>
      <c r="D41" s="629"/>
      <c r="E41" s="629"/>
      <c r="F41" s="629"/>
      <c r="G41" s="629"/>
      <c r="H41" s="629"/>
      <c r="I41" s="629"/>
      <c r="J41" s="9"/>
      <c r="K41" s="9"/>
    </row>
    <row r="42" spans="1:11" s="11" customFormat="1" ht="18" customHeight="1" x14ac:dyDescent="0.25">
      <c r="A42" s="10" t="s">
        <v>57</v>
      </c>
      <c r="B42" s="10"/>
      <c r="C42" s="632">
        <v>1410.9675609999999</v>
      </c>
      <c r="D42" s="629">
        <v>1409.278403</v>
      </c>
      <c r="E42" s="629">
        <v>1.6891579999999999</v>
      </c>
      <c r="F42" s="629">
        <v>0.84457899999999997</v>
      </c>
      <c r="G42" s="629">
        <v>0.84457899999999997</v>
      </c>
      <c r="H42" s="629">
        <v>0</v>
      </c>
      <c r="I42" s="629">
        <v>0</v>
      </c>
      <c r="J42" s="9"/>
      <c r="K42" s="9"/>
    </row>
    <row r="43" spans="1:11" s="6" customFormat="1" x14ac:dyDescent="0.25">
      <c r="A43" s="37" t="s">
        <v>56</v>
      </c>
      <c r="B43" s="39"/>
      <c r="C43" s="632">
        <v>0</v>
      </c>
      <c r="D43" s="629">
        <v>0</v>
      </c>
      <c r="E43" s="629">
        <v>0</v>
      </c>
      <c r="F43" s="629">
        <v>0</v>
      </c>
      <c r="G43" s="629">
        <v>0</v>
      </c>
      <c r="H43" s="629">
        <v>0</v>
      </c>
      <c r="I43" s="629">
        <v>0</v>
      </c>
    </row>
    <row r="44" spans="1:11" s="6" customFormat="1" x14ac:dyDescent="0.25">
      <c r="A44" s="37" t="s">
        <v>87</v>
      </c>
      <c r="B44" s="39"/>
      <c r="C44" s="632">
        <v>1410.9675609999999</v>
      </c>
      <c r="D44" s="629">
        <v>1409.278403</v>
      </c>
      <c r="E44" s="629">
        <v>1.6891579999999999</v>
      </c>
      <c r="F44" s="629">
        <v>0.84457899999999997</v>
      </c>
      <c r="G44" s="629">
        <v>0.84457899999999997</v>
      </c>
      <c r="H44" s="629">
        <v>0</v>
      </c>
      <c r="I44" s="629">
        <v>0</v>
      </c>
    </row>
    <row r="45" spans="1:11" s="11" customFormat="1" x14ac:dyDescent="0.25">
      <c r="A45" s="10" t="s">
        <v>58</v>
      </c>
      <c r="B45" s="10"/>
      <c r="C45" s="632">
        <v>4106.6662409999999</v>
      </c>
      <c r="D45" s="629">
        <v>999.57075399999997</v>
      </c>
      <c r="E45" s="629">
        <v>3082.095487</v>
      </c>
      <c r="F45" s="629">
        <v>3035.8917219999998</v>
      </c>
      <c r="G45" s="629">
        <v>46.203764999999997</v>
      </c>
      <c r="H45" s="629">
        <v>25</v>
      </c>
      <c r="I45" s="629">
        <v>0</v>
      </c>
      <c r="J45" s="9"/>
      <c r="K45" s="9"/>
    </row>
    <row r="46" spans="1:11" s="6" customFormat="1" x14ac:dyDescent="0.25">
      <c r="A46" s="37" t="s">
        <v>56</v>
      </c>
      <c r="B46" s="39"/>
      <c r="C46" s="632">
        <v>3017.8431129999999</v>
      </c>
      <c r="D46" s="629">
        <v>3.154874</v>
      </c>
      <c r="E46" s="629">
        <v>2989.6882390000001</v>
      </c>
      <c r="F46" s="629">
        <v>2989.6880980000001</v>
      </c>
      <c r="G46" s="629">
        <v>1.4100000000000001E-4</v>
      </c>
      <c r="H46" s="629">
        <v>25</v>
      </c>
      <c r="I46" s="629">
        <v>0</v>
      </c>
    </row>
    <row r="47" spans="1:11" s="6" customFormat="1" x14ac:dyDescent="0.25">
      <c r="A47" s="37" t="s">
        <v>87</v>
      </c>
      <c r="B47" s="39"/>
      <c r="C47" s="632">
        <v>1088.823128</v>
      </c>
      <c r="D47" s="629">
        <v>996.41588000000002</v>
      </c>
      <c r="E47" s="629">
        <v>92.407247999999996</v>
      </c>
      <c r="F47" s="629">
        <v>46.203623999999998</v>
      </c>
      <c r="G47" s="629">
        <v>46.203623999999998</v>
      </c>
      <c r="H47" s="629">
        <v>0</v>
      </c>
      <c r="I47" s="629">
        <v>0</v>
      </c>
    </row>
    <row r="48" spans="1:11" s="17" customFormat="1" ht="18" customHeight="1" x14ac:dyDescent="0.25">
      <c r="A48" s="13" t="s">
        <v>14</v>
      </c>
      <c r="B48" s="39"/>
      <c r="C48" s="634">
        <v>5517.6338020000003</v>
      </c>
      <c r="D48" s="633">
        <v>2408.8491570000001</v>
      </c>
      <c r="E48" s="633">
        <v>3083.7846450000002</v>
      </c>
      <c r="F48" s="633">
        <v>3036.7363009999999</v>
      </c>
      <c r="G48" s="633">
        <v>47.048344</v>
      </c>
      <c r="H48" s="633">
        <v>25</v>
      </c>
      <c r="I48" s="633">
        <v>0</v>
      </c>
    </row>
    <row r="49" spans="1:11" s="8" customFormat="1" ht="22.5" customHeight="1" x14ac:dyDescent="0.25">
      <c r="A49" s="7" t="s">
        <v>66</v>
      </c>
      <c r="B49" s="7"/>
      <c r="C49" s="632"/>
      <c r="D49" s="629"/>
      <c r="E49" s="629"/>
      <c r="F49" s="629"/>
      <c r="G49" s="629"/>
      <c r="H49" s="629"/>
      <c r="I49" s="629"/>
      <c r="J49" s="9"/>
      <c r="K49" s="9"/>
    </row>
    <row r="50" spans="1:11" s="6" customFormat="1" ht="18" customHeight="1" x14ac:dyDescent="0.25">
      <c r="A50" s="10" t="s">
        <v>53</v>
      </c>
      <c r="B50" s="39"/>
      <c r="C50" s="632">
        <v>7234.4515360000041</v>
      </c>
      <c r="D50" s="629">
        <v>180</v>
      </c>
      <c r="E50" s="629">
        <v>6344.5278950000002</v>
      </c>
      <c r="F50" s="629">
        <v>3839.4686449999999</v>
      </c>
      <c r="G50" s="629">
        <v>2505.0592499999998</v>
      </c>
      <c r="H50" s="629">
        <v>709.92364099999929</v>
      </c>
      <c r="I50" s="629">
        <v>0</v>
      </c>
    </row>
    <row r="51" spans="1:11" s="6" customFormat="1" x14ac:dyDescent="0.25">
      <c r="A51" s="37" t="s">
        <v>56</v>
      </c>
      <c r="B51" s="39"/>
      <c r="C51" s="632">
        <v>7234.441109000004</v>
      </c>
      <c r="D51" s="629">
        <v>180</v>
      </c>
      <c r="E51" s="629">
        <v>6344.5278950000002</v>
      </c>
      <c r="F51" s="629">
        <v>3839.4686449999999</v>
      </c>
      <c r="G51" s="629">
        <v>2505.0592499999998</v>
      </c>
      <c r="H51" s="629">
        <v>709.91321399999924</v>
      </c>
      <c r="I51" s="629">
        <v>0</v>
      </c>
    </row>
    <row r="52" spans="1:11" s="6" customFormat="1" x14ac:dyDescent="0.25">
      <c r="A52" s="37" t="s">
        <v>87</v>
      </c>
      <c r="B52" s="39"/>
      <c r="C52" s="632">
        <v>1.0427000000000001E-2</v>
      </c>
      <c r="D52" s="629">
        <v>0</v>
      </c>
      <c r="E52" s="629">
        <v>0</v>
      </c>
      <c r="F52" s="629">
        <v>0</v>
      </c>
      <c r="G52" s="629">
        <v>0</v>
      </c>
      <c r="H52" s="629">
        <v>1.0427000000000001E-2</v>
      </c>
      <c r="I52" s="629">
        <v>0</v>
      </c>
    </row>
    <row r="53" spans="1:11" s="6" customFormat="1" x14ac:dyDescent="0.25">
      <c r="A53" s="10" t="s">
        <v>54</v>
      </c>
      <c r="B53" s="39"/>
      <c r="C53" s="632">
        <v>5063.9125510000003</v>
      </c>
      <c r="D53" s="629">
        <v>65</v>
      </c>
      <c r="E53" s="629">
        <v>4977.8102200000003</v>
      </c>
      <c r="F53" s="629">
        <v>3984.1082200000001</v>
      </c>
      <c r="G53" s="629">
        <v>993.702</v>
      </c>
      <c r="H53" s="629">
        <v>21.102331</v>
      </c>
      <c r="I53" s="629">
        <v>0</v>
      </c>
    </row>
    <row r="54" spans="1:11" s="6" customFormat="1" x14ac:dyDescent="0.25">
      <c r="A54" s="10" t="s">
        <v>55</v>
      </c>
      <c r="B54" s="39"/>
      <c r="C54" s="632">
        <v>25</v>
      </c>
      <c r="D54" s="629">
        <v>0</v>
      </c>
      <c r="E54" s="629">
        <v>25</v>
      </c>
      <c r="F54" s="629">
        <v>25</v>
      </c>
      <c r="G54" s="629">
        <v>0</v>
      </c>
      <c r="H54" s="629">
        <v>0</v>
      </c>
      <c r="I54" s="629">
        <v>0</v>
      </c>
    </row>
    <row r="55" spans="1:11" s="6" customFormat="1" x14ac:dyDescent="0.25">
      <c r="A55" s="37" t="s">
        <v>56</v>
      </c>
      <c r="B55" s="39"/>
      <c r="C55" s="632">
        <v>25</v>
      </c>
      <c r="D55" s="629">
        <v>0</v>
      </c>
      <c r="E55" s="629">
        <v>25</v>
      </c>
      <c r="F55" s="629">
        <v>25</v>
      </c>
      <c r="G55" s="629">
        <v>0</v>
      </c>
      <c r="H55" s="629">
        <v>0</v>
      </c>
      <c r="I55" s="629">
        <v>0</v>
      </c>
    </row>
    <row r="56" spans="1:11" s="6" customFormat="1" x14ac:dyDescent="0.25">
      <c r="A56" s="37" t="s">
        <v>87</v>
      </c>
      <c r="B56" s="39"/>
      <c r="C56" s="632">
        <v>0</v>
      </c>
      <c r="D56" s="629">
        <v>0</v>
      </c>
      <c r="E56" s="629">
        <v>0</v>
      </c>
      <c r="F56" s="629">
        <v>0</v>
      </c>
      <c r="G56" s="629">
        <v>0</v>
      </c>
      <c r="H56" s="629">
        <v>0</v>
      </c>
      <c r="I56" s="629">
        <v>0</v>
      </c>
    </row>
    <row r="57" spans="1:11" s="17" customFormat="1" ht="18" customHeight="1" x14ac:dyDescent="0.25">
      <c r="A57" s="13" t="s">
        <v>14</v>
      </c>
      <c r="B57" s="39"/>
      <c r="C57" s="634">
        <v>12323.364086999998</v>
      </c>
      <c r="D57" s="633">
        <v>245</v>
      </c>
      <c r="E57" s="633">
        <v>11347.338115</v>
      </c>
      <c r="F57" s="633">
        <v>7848.576865</v>
      </c>
      <c r="G57" s="633">
        <v>3498.76125</v>
      </c>
      <c r="H57" s="633">
        <v>731.02597199999923</v>
      </c>
      <c r="I57" s="633">
        <v>0</v>
      </c>
    </row>
    <row r="58" spans="1:11" s="17" customFormat="1" ht="22.5" customHeight="1" x14ac:dyDescent="0.25">
      <c r="A58" s="7" t="s">
        <v>67</v>
      </c>
      <c r="B58" s="39"/>
      <c r="C58" s="634"/>
      <c r="D58" s="633"/>
      <c r="E58" s="633"/>
      <c r="F58" s="633"/>
      <c r="G58" s="633"/>
      <c r="H58" s="633"/>
      <c r="I58" s="633"/>
    </row>
    <row r="59" spans="1:11" s="17" customFormat="1" ht="18" customHeight="1" x14ac:dyDescent="0.25">
      <c r="A59" s="85" t="s">
        <v>137</v>
      </c>
      <c r="B59" s="39"/>
      <c r="C59" s="52">
        <v>17840.997888999987</v>
      </c>
      <c r="D59" s="53">
        <v>2653.8491570000001</v>
      </c>
      <c r="E59" s="53">
        <v>14431.12276</v>
      </c>
      <c r="F59" s="53">
        <v>10885.313166</v>
      </c>
      <c r="G59" s="53">
        <v>3545.8095939999998</v>
      </c>
      <c r="H59" s="53">
        <v>756.02597199999923</v>
      </c>
      <c r="I59" s="53">
        <v>0</v>
      </c>
    </row>
    <row r="60" spans="1:11" s="17" customFormat="1" ht="22.5" customHeight="1" x14ac:dyDescent="0.25">
      <c r="A60" s="7" t="s">
        <v>69</v>
      </c>
      <c r="B60" s="39"/>
      <c r="C60" s="634"/>
      <c r="D60" s="633"/>
      <c r="E60" s="633"/>
      <c r="F60" s="633"/>
      <c r="G60" s="633"/>
      <c r="H60" s="633"/>
      <c r="I60" s="633"/>
    </row>
    <row r="61" spans="1:11" s="6" customFormat="1" ht="18" customHeight="1" x14ac:dyDescent="0.25">
      <c r="A61" s="10" t="s">
        <v>60</v>
      </c>
      <c r="B61" s="39"/>
      <c r="C61" s="632">
        <v>0</v>
      </c>
      <c r="D61" s="629">
        <v>0</v>
      </c>
      <c r="E61" s="629">
        <v>0</v>
      </c>
      <c r="F61" s="629">
        <v>0</v>
      </c>
      <c r="G61" s="629">
        <v>0</v>
      </c>
      <c r="H61" s="629">
        <v>0</v>
      </c>
      <c r="I61" s="629">
        <v>0</v>
      </c>
    </row>
    <row r="62" spans="1:11" s="6" customFormat="1" x14ac:dyDescent="0.25">
      <c r="A62" s="10" t="s">
        <v>15</v>
      </c>
      <c r="B62" s="39"/>
      <c r="C62" s="632">
        <v>0.13861200000000001</v>
      </c>
      <c r="D62" s="629">
        <v>0</v>
      </c>
      <c r="E62" s="629">
        <v>0</v>
      </c>
      <c r="F62" s="629">
        <v>0</v>
      </c>
      <c r="G62" s="629">
        <v>0</v>
      </c>
      <c r="H62" s="629">
        <v>0.13861200000000001</v>
      </c>
      <c r="I62" s="629">
        <v>0</v>
      </c>
    </row>
    <row r="63" spans="1:11" s="6" customFormat="1" x14ac:dyDescent="0.25">
      <c r="A63" s="10" t="s">
        <v>16</v>
      </c>
      <c r="B63" s="39"/>
      <c r="C63" s="632">
        <v>12.406078000000001</v>
      </c>
      <c r="D63" s="629">
        <v>0</v>
      </c>
      <c r="E63" s="629">
        <v>0</v>
      </c>
      <c r="F63" s="629">
        <v>0</v>
      </c>
      <c r="G63" s="629">
        <v>0</v>
      </c>
      <c r="H63" s="629">
        <v>12.406078000000001</v>
      </c>
      <c r="I63" s="629">
        <v>0</v>
      </c>
    </row>
    <row r="64" spans="1:11" s="6" customFormat="1" x14ac:dyDescent="0.25">
      <c r="A64" s="10" t="s">
        <v>61</v>
      </c>
      <c r="B64" s="39"/>
      <c r="C64" s="632">
        <v>0.54559999999999997</v>
      </c>
      <c r="D64" s="629">
        <v>0</v>
      </c>
      <c r="E64" s="629">
        <v>0</v>
      </c>
      <c r="F64" s="629">
        <v>0</v>
      </c>
      <c r="G64" s="629">
        <v>0</v>
      </c>
      <c r="H64" s="629">
        <v>0.54559999999999997</v>
      </c>
      <c r="I64" s="629">
        <v>0</v>
      </c>
    </row>
    <row r="65" spans="1:11" s="6" customFormat="1" x14ac:dyDescent="0.25">
      <c r="A65" s="10" t="s">
        <v>706</v>
      </c>
      <c r="B65" s="39"/>
      <c r="C65" s="632">
        <v>100</v>
      </c>
      <c r="D65" s="629">
        <v>0</v>
      </c>
      <c r="E65" s="629">
        <v>100</v>
      </c>
      <c r="F65" s="629">
        <v>100</v>
      </c>
      <c r="G65" s="629">
        <v>0</v>
      </c>
      <c r="H65" s="629">
        <v>0</v>
      </c>
      <c r="I65" s="629">
        <v>0</v>
      </c>
    </row>
    <row r="66" spans="1:11" s="6" customFormat="1" x14ac:dyDescent="0.25">
      <c r="A66" s="10" t="s">
        <v>62</v>
      </c>
      <c r="B66" s="39"/>
      <c r="C66" s="632"/>
      <c r="D66" s="629"/>
      <c r="E66" s="629"/>
      <c r="F66" s="629"/>
      <c r="G66" s="629"/>
      <c r="H66" s="629"/>
      <c r="I66" s="629"/>
    </row>
    <row r="67" spans="1:11" s="6" customFormat="1" x14ac:dyDescent="0.25">
      <c r="A67" s="10" t="s">
        <v>63</v>
      </c>
      <c r="B67" s="39"/>
      <c r="C67" s="632">
        <v>4.5393000000000003E-2</v>
      </c>
      <c r="D67" s="629">
        <v>4.8510000000000003E-3</v>
      </c>
      <c r="E67" s="629">
        <v>0</v>
      </c>
      <c r="F67" s="629">
        <v>0</v>
      </c>
      <c r="G67" s="629">
        <v>0</v>
      </c>
      <c r="H67" s="629">
        <v>3.2500000000000001E-2</v>
      </c>
      <c r="I67" s="629">
        <v>8.0420000000000023E-3</v>
      </c>
    </row>
    <row r="68" spans="1:11" s="6" customFormat="1" x14ac:dyDescent="0.25">
      <c r="A68" s="10" t="s">
        <v>64</v>
      </c>
      <c r="B68" s="39"/>
      <c r="C68" s="632"/>
      <c r="D68" s="629"/>
      <c r="E68" s="629"/>
      <c r="F68" s="629"/>
      <c r="G68" s="629"/>
      <c r="H68" s="629"/>
      <c r="I68" s="629"/>
    </row>
    <row r="69" spans="1:11" s="6" customFormat="1" x14ac:dyDescent="0.25">
      <c r="A69" s="10" t="s">
        <v>65</v>
      </c>
      <c r="B69" s="39"/>
      <c r="C69" s="632">
        <v>21</v>
      </c>
      <c r="D69" s="629">
        <v>0</v>
      </c>
      <c r="E69" s="629">
        <v>21</v>
      </c>
      <c r="F69" s="629">
        <v>21</v>
      </c>
      <c r="G69" s="629">
        <v>0</v>
      </c>
      <c r="H69" s="629">
        <v>0</v>
      </c>
      <c r="I69" s="629">
        <v>0</v>
      </c>
    </row>
    <row r="70" spans="1:11" s="17" customFormat="1" ht="22.5" customHeight="1" x14ac:dyDescent="0.25">
      <c r="A70" s="13" t="s">
        <v>14</v>
      </c>
      <c r="B70" s="39"/>
      <c r="C70" s="634">
        <v>134.135683</v>
      </c>
      <c r="D70" s="633">
        <v>4.8510000000000003E-3</v>
      </c>
      <c r="E70" s="633">
        <v>121</v>
      </c>
      <c r="F70" s="633">
        <v>121</v>
      </c>
      <c r="G70" s="633">
        <v>0</v>
      </c>
      <c r="H70" s="633">
        <v>13.12279</v>
      </c>
      <c r="I70" s="633">
        <v>8.0420000000000023E-3</v>
      </c>
    </row>
    <row r="71" spans="1:11" s="17" customFormat="1" x14ac:dyDescent="0.25">
      <c r="A71" s="13"/>
      <c r="B71" s="39"/>
      <c r="C71" s="634"/>
      <c r="D71" s="633"/>
      <c r="E71" s="633"/>
      <c r="F71" s="633"/>
      <c r="G71" s="633"/>
      <c r="H71" s="633"/>
      <c r="I71" s="633"/>
    </row>
    <row r="72" spans="1:11" s="17" customFormat="1" ht="18" customHeight="1" x14ac:dyDescent="0.25">
      <c r="A72" s="13" t="s">
        <v>256</v>
      </c>
      <c r="B72" s="39"/>
      <c r="C72" s="634">
        <v>17975.133571999988</v>
      </c>
      <c r="D72" s="633">
        <v>2653.8540079999998</v>
      </c>
      <c r="E72" s="633">
        <v>14552.12276</v>
      </c>
      <c r="F72" s="633">
        <v>11006.313166</v>
      </c>
      <c r="G72" s="633">
        <v>3545.8095939999998</v>
      </c>
      <c r="H72" s="633">
        <v>769.14876199999924</v>
      </c>
      <c r="I72" s="633">
        <v>8.0420000000000023E-3</v>
      </c>
    </row>
    <row r="73" spans="1:11" s="17" customFormat="1" ht="12.75" customHeight="1" x14ac:dyDescent="0.25">
      <c r="A73" s="13"/>
      <c r="B73" s="39"/>
      <c r="C73" s="633"/>
      <c r="D73" s="633"/>
      <c r="E73" s="633"/>
      <c r="F73" s="633"/>
      <c r="G73" s="633"/>
      <c r="H73" s="633"/>
      <c r="I73" s="633"/>
    </row>
    <row r="74" spans="1:11" s="6" customFormat="1" ht="12.75" customHeight="1" x14ac:dyDescent="0.25">
      <c r="A74" s="13"/>
      <c r="B74" s="39"/>
      <c r="C74" s="40"/>
      <c r="D74" s="39"/>
      <c r="E74" s="328"/>
      <c r="F74" s="40"/>
      <c r="G74" s="328"/>
      <c r="H74" s="328"/>
      <c r="I74" s="328"/>
    </row>
    <row r="75" spans="1:11" s="61" customFormat="1" ht="12.75" customHeight="1" x14ac:dyDescent="0.25">
      <c r="A75" s="635"/>
      <c r="J75" s="30"/>
      <c r="K75" s="30"/>
    </row>
    <row r="76" spans="1:11" s="91" customFormat="1" ht="12.75" customHeight="1" x14ac:dyDescent="0.25">
      <c r="A76" s="120"/>
      <c r="B76" s="121"/>
      <c r="C76" s="122"/>
      <c r="D76" s="122"/>
      <c r="E76" s="66"/>
      <c r="F76" s="66"/>
      <c r="J76" s="92"/>
      <c r="K76" s="92"/>
    </row>
    <row r="77" spans="1:11" s="91" customFormat="1" ht="12.75" customHeight="1" x14ac:dyDescent="0.25">
      <c r="A77" s="1410"/>
      <c r="B77" s="1410"/>
      <c r="C77" s="1410"/>
      <c r="D77" s="1410"/>
      <c r="E77" s="66"/>
      <c r="F77" s="66"/>
      <c r="J77" s="92"/>
      <c r="K77" s="92"/>
    </row>
    <row r="78" spans="1:11" s="96" customFormat="1" ht="12.75" customHeight="1" x14ac:dyDescent="0.2">
      <c r="A78" s="93"/>
      <c r="B78" s="93"/>
      <c r="C78" s="94"/>
      <c r="D78" s="95"/>
      <c r="J78" s="92"/>
      <c r="K78" s="92"/>
    </row>
    <row r="79" spans="1:11" s="99" customFormat="1" ht="12.75" customHeight="1" x14ac:dyDescent="0.25">
      <c r="A79" s="97"/>
      <c r="B79" s="97"/>
      <c r="C79" s="98"/>
      <c r="D79" s="98"/>
      <c r="J79" s="92"/>
      <c r="K79" s="92"/>
    </row>
    <row r="80" spans="1:11" s="99" customFormat="1" ht="12.75" customHeight="1" x14ac:dyDescent="0.25">
      <c r="A80" s="97"/>
      <c r="B80" s="97"/>
      <c r="C80" s="98"/>
      <c r="D80" s="98"/>
      <c r="J80" s="92"/>
      <c r="K80" s="92"/>
    </row>
    <row r="81" spans="1:11" s="91" customFormat="1" ht="12.75" customHeight="1" x14ac:dyDescent="0.25">
      <c r="A81" s="97"/>
      <c r="B81" s="97"/>
      <c r="C81" s="98"/>
      <c r="D81" s="98"/>
      <c r="J81" s="92"/>
      <c r="K81" s="92"/>
    </row>
    <row r="82" spans="1:11" s="91" customFormat="1" ht="12.75" customHeight="1" x14ac:dyDescent="0.25">
      <c r="A82" s="100"/>
      <c r="B82" s="101"/>
      <c r="C82" s="102"/>
      <c r="D82" s="102"/>
    </row>
    <row r="83" spans="1:11" s="91" customFormat="1" ht="12.75" customHeight="1" x14ac:dyDescent="0.25">
      <c r="A83" s="100"/>
      <c r="B83" s="101"/>
      <c r="C83" s="103"/>
      <c r="D83" s="102"/>
    </row>
    <row r="84" spans="1:11" s="107" customFormat="1" ht="12.75" customHeight="1" x14ac:dyDescent="0.25">
      <c r="A84" s="104"/>
      <c r="B84" s="104"/>
      <c r="C84" s="105"/>
      <c r="D84" s="106"/>
    </row>
    <row r="85" spans="1:11" s="99" customFormat="1" ht="12.75" customHeight="1" x14ac:dyDescent="0.25">
      <c r="A85" s="108"/>
      <c r="B85" s="97"/>
      <c r="C85" s="98"/>
      <c r="D85" s="98"/>
      <c r="E85" s="109"/>
    </row>
    <row r="86" spans="1:11" s="111" customFormat="1" ht="12.75" customHeight="1" x14ac:dyDescent="0.25">
      <c r="A86" s="110"/>
      <c r="B86" s="110"/>
      <c r="C86" s="110"/>
      <c r="D86" s="110"/>
    </row>
    <row r="87" spans="1:11" s="111" customFormat="1" ht="12.75" customHeight="1" x14ac:dyDescent="0.25">
      <c r="A87" s="112"/>
    </row>
    <row r="88" spans="1:11" s="111" customFormat="1" ht="12.75" customHeight="1" x14ac:dyDescent="0.25">
      <c r="A88" s="113"/>
      <c r="B88" s="113"/>
      <c r="C88" s="113"/>
    </row>
    <row r="89" spans="1:11" s="111" customFormat="1" ht="12.75" customHeight="1" x14ac:dyDescent="0.25">
      <c r="A89" s="99"/>
      <c r="B89" s="99"/>
      <c r="C89" s="99"/>
    </row>
    <row r="90" spans="1:11" s="111" customFormat="1" ht="12.75" customHeight="1" x14ac:dyDescent="0.25">
      <c r="A90" s="99"/>
      <c r="B90" s="99"/>
      <c r="C90" s="99"/>
    </row>
    <row r="91" spans="1:11" s="111" customFormat="1" ht="12.75" customHeight="1" x14ac:dyDescent="0.25">
      <c r="A91" s="114"/>
      <c r="B91" s="114"/>
      <c r="C91" s="114"/>
    </row>
    <row r="92" spans="1:11" s="111" customFormat="1" ht="12.75" customHeight="1" x14ac:dyDescent="0.25">
      <c r="A92" s="114"/>
      <c r="B92" s="114"/>
      <c r="C92" s="114"/>
    </row>
    <row r="93" spans="1:11" s="111" customFormat="1" ht="12.75" customHeight="1" x14ac:dyDescent="0.25">
      <c r="A93" s="115"/>
    </row>
    <row r="94" spans="1:11" s="111" customFormat="1" ht="12.75" customHeight="1" x14ac:dyDescent="0.25">
      <c r="A94" s="99"/>
      <c r="B94" s="99"/>
      <c r="C94" s="99"/>
      <c r="D94" s="99"/>
    </row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  <row r="211" s="116" customFormat="1" ht="13.8" x14ac:dyDescent="0.25"/>
    <row r="212" s="116" customFormat="1" ht="13.8" x14ac:dyDescent="0.25"/>
    <row r="213" s="116" customFormat="1" ht="13.8" x14ac:dyDescent="0.25"/>
    <row r="214" s="116" customFormat="1" ht="13.8" x14ac:dyDescent="0.25"/>
    <row r="215" s="116" customFormat="1" ht="13.8" x14ac:dyDescent="0.25"/>
    <row r="216" s="116" customFormat="1" ht="13.8" x14ac:dyDescent="0.25"/>
    <row r="217" s="116" customFormat="1" ht="13.8" x14ac:dyDescent="0.25"/>
    <row r="218" s="116" customFormat="1" ht="13.8" x14ac:dyDescent="0.25"/>
    <row r="219" s="116" customFormat="1" ht="13.8" x14ac:dyDescent="0.25"/>
    <row r="220" s="116" customFormat="1" ht="13.8" x14ac:dyDescent="0.25"/>
    <row r="221" s="116" customFormat="1" ht="13.8" x14ac:dyDescent="0.25"/>
  </sheetData>
  <mergeCells count="10">
    <mergeCell ref="A77:D77"/>
    <mergeCell ref="A4:A6"/>
    <mergeCell ref="C4:C5"/>
    <mergeCell ref="D4:D5"/>
    <mergeCell ref="A40:I40"/>
    <mergeCell ref="I4:I5"/>
    <mergeCell ref="C6:I6"/>
    <mergeCell ref="H4:H5"/>
    <mergeCell ref="E4:G4"/>
    <mergeCell ref="A7:I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10"/>
  <sheetViews>
    <sheetView showGridLines="0" zoomScaleNormal="100" zoomScaleSheetLayoutView="100" workbookViewId="0"/>
  </sheetViews>
  <sheetFormatPr baseColWidth="10" defaultRowHeight="13.2" x14ac:dyDescent="0.25"/>
  <cols>
    <col min="1" max="1" width="35.5546875" style="117" customWidth="1" collapsed="1"/>
    <col min="2" max="2" width="1.5546875" style="117" customWidth="1" collapsed="1"/>
    <col min="3" max="8" width="16.5546875" style="117" customWidth="1" collapsed="1"/>
    <col min="9" max="9" width="18.5546875" style="117" customWidth="1" collapsed="1"/>
    <col min="10" max="256" width="11.44140625" style="117" collapsed="1"/>
    <col min="257" max="257" width="35.5546875" style="117" customWidth="1" collapsed="1"/>
    <col min="258" max="258" width="1.5546875" style="117" customWidth="1" collapsed="1"/>
    <col min="259" max="264" width="16.5546875" style="117" customWidth="1" collapsed="1"/>
    <col min="265" max="265" width="18.5546875" style="117" customWidth="1" collapsed="1"/>
    <col min="266" max="512" width="11.44140625" style="117" collapsed="1"/>
    <col min="513" max="513" width="35.5546875" style="117" customWidth="1" collapsed="1"/>
    <col min="514" max="514" width="1.5546875" style="117" customWidth="1" collapsed="1"/>
    <col min="515" max="520" width="16.5546875" style="117" customWidth="1" collapsed="1"/>
    <col min="521" max="521" width="18.5546875" style="117" customWidth="1" collapsed="1"/>
    <col min="522" max="768" width="11.44140625" style="117" collapsed="1"/>
    <col min="769" max="769" width="35.5546875" style="117" customWidth="1" collapsed="1"/>
    <col min="770" max="770" width="1.5546875" style="117" customWidth="1" collapsed="1"/>
    <col min="771" max="776" width="16.5546875" style="117" customWidth="1" collapsed="1"/>
    <col min="777" max="777" width="18.5546875" style="117" customWidth="1" collapsed="1"/>
    <col min="778" max="1024" width="11.44140625" style="117" collapsed="1"/>
    <col min="1025" max="1025" width="35.5546875" style="117" customWidth="1" collapsed="1"/>
    <col min="1026" max="1026" width="1.5546875" style="117" customWidth="1" collapsed="1"/>
    <col min="1027" max="1032" width="16.5546875" style="117" customWidth="1" collapsed="1"/>
    <col min="1033" max="1033" width="18.5546875" style="117" customWidth="1" collapsed="1"/>
    <col min="1034" max="1280" width="11.44140625" style="117" collapsed="1"/>
    <col min="1281" max="1281" width="35.5546875" style="117" customWidth="1" collapsed="1"/>
    <col min="1282" max="1282" width="1.5546875" style="117" customWidth="1" collapsed="1"/>
    <col min="1283" max="1288" width="16.5546875" style="117" customWidth="1" collapsed="1"/>
    <col min="1289" max="1289" width="18.5546875" style="117" customWidth="1" collapsed="1"/>
    <col min="1290" max="1536" width="11.44140625" style="117" collapsed="1"/>
    <col min="1537" max="1537" width="35.5546875" style="117" customWidth="1" collapsed="1"/>
    <col min="1538" max="1538" width="1.5546875" style="117" customWidth="1" collapsed="1"/>
    <col min="1539" max="1544" width="16.5546875" style="117" customWidth="1" collapsed="1"/>
    <col min="1545" max="1545" width="18.5546875" style="117" customWidth="1" collapsed="1"/>
    <col min="1546" max="1792" width="11.44140625" style="117" collapsed="1"/>
    <col min="1793" max="1793" width="35.5546875" style="117" customWidth="1" collapsed="1"/>
    <col min="1794" max="1794" width="1.5546875" style="117" customWidth="1" collapsed="1"/>
    <col min="1795" max="1800" width="16.5546875" style="117" customWidth="1" collapsed="1"/>
    <col min="1801" max="1801" width="18.5546875" style="117" customWidth="1" collapsed="1"/>
    <col min="1802" max="2048" width="11.44140625" style="117" collapsed="1"/>
    <col min="2049" max="2049" width="35.5546875" style="117" customWidth="1" collapsed="1"/>
    <col min="2050" max="2050" width="1.5546875" style="117" customWidth="1" collapsed="1"/>
    <col min="2051" max="2056" width="16.5546875" style="117" customWidth="1" collapsed="1"/>
    <col min="2057" max="2057" width="18.5546875" style="117" customWidth="1" collapsed="1"/>
    <col min="2058" max="2304" width="11.44140625" style="117" collapsed="1"/>
    <col min="2305" max="2305" width="35.5546875" style="117" customWidth="1" collapsed="1"/>
    <col min="2306" max="2306" width="1.5546875" style="117" customWidth="1" collapsed="1"/>
    <col min="2307" max="2312" width="16.5546875" style="117" customWidth="1" collapsed="1"/>
    <col min="2313" max="2313" width="18.5546875" style="117" customWidth="1" collapsed="1"/>
    <col min="2314" max="2560" width="11.44140625" style="117" collapsed="1"/>
    <col min="2561" max="2561" width="35.5546875" style="117" customWidth="1" collapsed="1"/>
    <col min="2562" max="2562" width="1.5546875" style="117" customWidth="1" collapsed="1"/>
    <col min="2563" max="2568" width="16.5546875" style="117" customWidth="1" collapsed="1"/>
    <col min="2569" max="2569" width="18.5546875" style="117" customWidth="1" collapsed="1"/>
    <col min="2570" max="2816" width="11.44140625" style="117" collapsed="1"/>
    <col min="2817" max="2817" width="35.5546875" style="117" customWidth="1" collapsed="1"/>
    <col min="2818" max="2818" width="1.5546875" style="117" customWidth="1" collapsed="1"/>
    <col min="2819" max="2824" width="16.5546875" style="117" customWidth="1" collapsed="1"/>
    <col min="2825" max="2825" width="18.5546875" style="117" customWidth="1" collapsed="1"/>
    <col min="2826" max="3072" width="11.44140625" style="117" collapsed="1"/>
    <col min="3073" max="3073" width="35.5546875" style="117" customWidth="1" collapsed="1"/>
    <col min="3074" max="3074" width="1.5546875" style="117" customWidth="1" collapsed="1"/>
    <col min="3075" max="3080" width="16.5546875" style="117" customWidth="1" collapsed="1"/>
    <col min="3081" max="3081" width="18.5546875" style="117" customWidth="1" collapsed="1"/>
    <col min="3082" max="3328" width="11.44140625" style="117" collapsed="1"/>
    <col min="3329" max="3329" width="35.5546875" style="117" customWidth="1" collapsed="1"/>
    <col min="3330" max="3330" width="1.5546875" style="117" customWidth="1" collapsed="1"/>
    <col min="3331" max="3336" width="16.5546875" style="117" customWidth="1" collapsed="1"/>
    <col min="3337" max="3337" width="18.5546875" style="117" customWidth="1" collapsed="1"/>
    <col min="3338" max="3584" width="11.44140625" style="117" collapsed="1"/>
    <col min="3585" max="3585" width="35.5546875" style="117" customWidth="1" collapsed="1"/>
    <col min="3586" max="3586" width="1.5546875" style="117" customWidth="1" collapsed="1"/>
    <col min="3587" max="3592" width="16.5546875" style="117" customWidth="1" collapsed="1"/>
    <col min="3593" max="3593" width="18.5546875" style="117" customWidth="1" collapsed="1"/>
    <col min="3594" max="3840" width="11.44140625" style="117" collapsed="1"/>
    <col min="3841" max="3841" width="35.5546875" style="117" customWidth="1" collapsed="1"/>
    <col min="3842" max="3842" width="1.5546875" style="117" customWidth="1" collapsed="1"/>
    <col min="3843" max="3848" width="16.5546875" style="117" customWidth="1" collapsed="1"/>
    <col min="3849" max="3849" width="18.5546875" style="117" customWidth="1" collapsed="1"/>
    <col min="3850" max="4096" width="11.44140625" style="117" collapsed="1"/>
    <col min="4097" max="4097" width="35.5546875" style="117" customWidth="1" collapsed="1"/>
    <col min="4098" max="4098" width="1.5546875" style="117" customWidth="1" collapsed="1"/>
    <col min="4099" max="4104" width="16.5546875" style="117" customWidth="1" collapsed="1"/>
    <col min="4105" max="4105" width="18.5546875" style="117" customWidth="1" collapsed="1"/>
    <col min="4106" max="4352" width="11.44140625" style="117" collapsed="1"/>
    <col min="4353" max="4353" width="35.5546875" style="117" customWidth="1" collapsed="1"/>
    <col min="4354" max="4354" width="1.5546875" style="117" customWidth="1" collapsed="1"/>
    <col min="4355" max="4360" width="16.5546875" style="117" customWidth="1" collapsed="1"/>
    <col min="4361" max="4361" width="18.5546875" style="117" customWidth="1" collapsed="1"/>
    <col min="4362" max="4608" width="11.44140625" style="117" collapsed="1"/>
    <col min="4609" max="4609" width="35.5546875" style="117" customWidth="1" collapsed="1"/>
    <col min="4610" max="4610" width="1.5546875" style="117" customWidth="1" collapsed="1"/>
    <col min="4611" max="4616" width="16.5546875" style="117" customWidth="1" collapsed="1"/>
    <col min="4617" max="4617" width="18.5546875" style="117" customWidth="1" collapsed="1"/>
    <col min="4618" max="4864" width="11.44140625" style="117" collapsed="1"/>
    <col min="4865" max="4865" width="35.5546875" style="117" customWidth="1" collapsed="1"/>
    <col min="4866" max="4866" width="1.5546875" style="117" customWidth="1" collapsed="1"/>
    <col min="4867" max="4872" width="16.5546875" style="117" customWidth="1" collapsed="1"/>
    <col min="4873" max="4873" width="18.5546875" style="117" customWidth="1" collapsed="1"/>
    <col min="4874" max="5120" width="11.44140625" style="117" collapsed="1"/>
    <col min="5121" max="5121" width="35.5546875" style="117" customWidth="1" collapsed="1"/>
    <col min="5122" max="5122" width="1.5546875" style="117" customWidth="1" collapsed="1"/>
    <col min="5123" max="5128" width="16.5546875" style="117" customWidth="1" collapsed="1"/>
    <col min="5129" max="5129" width="18.5546875" style="117" customWidth="1" collapsed="1"/>
    <col min="5130" max="5376" width="11.44140625" style="117" collapsed="1"/>
    <col min="5377" max="5377" width="35.5546875" style="117" customWidth="1" collapsed="1"/>
    <col min="5378" max="5378" width="1.5546875" style="117" customWidth="1" collapsed="1"/>
    <col min="5379" max="5384" width="16.5546875" style="117" customWidth="1" collapsed="1"/>
    <col min="5385" max="5385" width="18.5546875" style="117" customWidth="1" collapsed="1"/>
    <col min="5386" max="5632" width="11.44140625" style="117" collapsed="1"/>
    <col min="5633" max="5633" width="35.5546875" style="117" customWidth="1" collapsed="1"/>
    <col min="5634" max="5634" width="1.5546875" style="117" customWidth="1" collapsed="1"/>
    <col min="5635" max="5640" width="16.5546875" style="117" customWidth="1" collapsed="1"/>
    <col min="5641" max="5641" width="18.5546875" style="117" customWidth="1" collapsed="1"/>
    <col min="5642" max="5888" width="11.44140625" style="117" collapsed="1"/>
    <col min="5889" max="5889" width="35.5546875" style="117" customWidth="1" collapsed="1"/>
    <col min="5890" max="5890" width="1.5546875" style="117" customWidth="1" collapsed="1"/>
    <col min="5891" max="5896" width="16.5546875" style="117" customWidth="1" collapsed="1"/>
    <col min="5897" max="5897" width="18.5546875" style="117" customWidth="1" collapsed="1"/>
    <col min="5898" max="6144" width="11.44140625" style="117" collapsed="1"/>
    <col min="6145" max="6145" width="35.5546875" style="117" customWidth="1" collapsed="1"/>
    <col min="6146" max="6146" width="1.5546875" style="117" customWidth="1" collapsed="1"/>
    <col min="6147" max="6152" width="16.5546875" style="117" customWidth="1" collapsed="1"/>
    <col min="6153" max="6153" width="18.5546875" style="117" customWidth="1" collapsed="1"/>
    <col min="6154" max="6400" width="11.44140625" style="117" collapsed="1"/>
    <col min="6401" max="6401" width="35.5546875" style="117" customWidth="1" collapsed="1"/>
    <col min="6402" max="6402" width="1.5546875" style="117" customWidth="1" collapsed="1"/>
    <col min="6403" max="6408" width="16.5546875" style="117" customWidth="1" collapsed="1"/>
    <col min="6409" max="6409" width="18.5546875" style="117" customWidth="1" collapsed="1"/>
    <col min="6410" max="6656" width="11.44140625" style="117" collapsed="1"/>
    <col min="6657" max="6657" width="35.5546875" style="117" customWidth="1" collapsed="1"/>
    <col min="6658" max="6658" width="1.5546875" style="117" customWidth="1" collapsed="1"/>
    <col min="6659" max="6664" width="16.5546875" style="117" customWidth="1" collapsed="1"/>
    <col min="6665" max="6665" width="18.5546875" style="117" customWidth="1" collapsed="1"/>
    <col min="6666" max="6912" width="11.44140625" style="117" collapsed="1"/>
    <col min="6913" max="6913" width="35.5546875" style="117" customWidth="1" collapsed="1"/>
    <col min="6914" max="6914" width="1.5546875" style="117" customWidth="1" collapsed="1"/>
    <col min="6915" max="6920" width="16.5546875" style="117" customWidth="1" collapsed="1"/>
    <col min="6921" max="6921" width="18.5546875" style="117" customWidth="1" collapsed="1"/>
    <col min="6922" max="7168" width="11.44140625" style="117" collapsed="1"/>
    <col min="7169" max="7169" width="35.5546875" style="117" customWidth="1" collapsed="1"/>
    <col min="7170" max="7170" width="1.5546875" style="117" customWidth="1" collapsed="1"/>
    <col min="7171" max="7176" width="16.5546875" style="117" customWidth="1" collapsed="1"/>
    <col min="7177" max="7177" width="18.5546875" style="117" customWidth="1" collapsed="1"/>
    <col min="7178" max="7424" width="11.44140625" style="117" collapsed="1"/>
    <col min="7425" max="7425" width="35.5546875" style="117" customWidth="1" collapsed="1"/>
    <col min="7426" max="7426" width="1.5546875" style="117" customWidth="1" collapsed="1"/>
    <col min="7427" max="7432" width="16.5546875" style="117" customWidth="1" collapsed="1"/>
    <col min="7433" max="7433" width="18.5546875" style="117" customWidth="1" collapsed="1"/>
    <col min="7434" max="7680" width="11.44140625" style="117" collapsed="1"/>
    <col min="7681" max="7681" width="35.5546875" style="117" customWidth="1" collapsed="1"/>
    <col min="7682" max="7682" width="1.5546875" style="117" customWidth="1" collapsed="1"/>
    <col min="7683" max="7688" width="16.5546875" style="117" customWidth="1" collapsed="1"/>
    <col min="7689" max="7689" width="18.5546875" style="117" customWidth="1" collapsed="1"/>
    <col min="7690" max="7936" width="11.44140625" style="117" collapsed="1"/>
    <col min="7937" max="7937" width="35.5546875" style="117" customWidth="1" collapsed="1"/>
    <col min="7938" max="7938" width="1.5546875" style="117" customWidth="1" collapsed="1"/>
    <col min="7939" max="7944" width="16.5546875" style="117" customWidth="1" collapsed="1"/>
    <col min="7945" max="7945" width="18.5546875" style="117" customWidth="1" collapsed="1"/>
    <col min="7946" max="8192" width="11.44140625" style="117" collapsed="1"/>
    <col min="8193" max="8193" width="35.5546875" style="117" customWidth="1" collapsed="1"/>
    <col min="8194" max="8194" width="1.5546875" style="117" customWidth="1" collapsed="1"/>
    <col min="8195" max="8200" width="16.5546875" style="117" customWidth="1" collapsed="1"/>
    <col min="8201" max="8201" width="18.5546875" style="117" customWidth="1" collapsed="1"/>
    <col min="8202" max="8448" width="11.44140625" style="117" collapsed="1"/>
    <col min="8449" max="8449" width="35.5546875" style="117" customWidth="1" collapsed="1"/>
    <col min="8450" max="8450" width="1.5546875" style="117" customWidth="1" collapsed="1"/>
    <col min="8451" max="8456" width="16.5546875" style="117" customWidth="1" collapsed="1"/>
    <col min="8457" max="8457" width="18.5546875" style="117" customWidth="1" collapsed="1"/>
    <col min="8458" max="8704" width="11.44140625" style="117" collapsed="1"/>
    <col min="8705" max="8705" width="35.5546875" style="117" customWidth="1" collapsed="1"/>
    <col min="8706" max="8706" width="1.5546875" style="117" customWidth="1" collapsed="1"/>
    <col min="8707" max="8712" width="16.5546875" style="117" customWidth="1" collapsed="1"/>
    <col min="8713" max="8713" width="18.5546875" style="117" customWidth="1" collapsed="1"/>
    <col min="8714" max="8960" width="11.44140625" style="117" collapsed="1"/>
    <col min="8961" max="8961" width="35.5546875" style="117" customWidth="1" collapsed="1"/>
    <col min="8962" max="8962" width="1.5546875" style="117" customWidth="1" collapsed="1"/>
    <col min="8963" max="8968" width="16.5546875" style="117" customWidth="1" collapsed="1"/>
    <col min="8969" max="8969" width="18.5546875" style="117" customWidth="1" collapsed="1"/>
    <col min="8970" max="9216" width="11.44140625" style="117" collapsed="1"/>
    <col min="9217" max="9217" width="35.5546875" style="117" customWidth="1" collapsed="1"/>
    <col min="9218" max="9218" width="1.5546875" style="117" customWidth="1" collapsed="1"/>
    <col min="9219" max="9224" width="16.5546875" style="117" customWidth="1" collapsed="1"/>
    <col min="9225" max="9225" width="18.5546875" style="117" customWidth="1" collapsed="1"/>
    <col min="9226" max="9472" width="11.44140625" style="117" collapsed="1"/>
    <col min="9473" max="9473" width="35.5546875" style="117" customWidth="1" collapsed="1"/>
    <col min="9474" max="9474" width="1.5546875" style="117" customWidth="1" collapsed="1"/>
    <col min="9475" max="9480" width="16.5546875" style="117" customWidth="1" collapsed="1"/>
    <col min="9481" max="9481" width="18.5546875" style="117" customWidth="1" collapsed="1"/>
    <col min="9482" max="9728" width="11.44140625" style="117" collapsed="1"/>
    <col min="9729" max="9729" width="35.5546875" style="117" customWidth="1" collapsed="1"/>
    <col min="9730" max="9730" width="1.5546875" style="117" customWidth="1" collapsed="1"/>
    <col min="9731" max="9736" width="16.5546875" style="117" customWidth="1" collapsed="1"/>
    <col min="9737" max="9737" width="18.5546875" style="117" customWidth="1" collapsed="1"/>
    <col min="9738" max="9984" width="11.44140625" style="117" collapsed="1"/>
    <col min="9985" max="9985" width="35.5546875" style="117" customWidth="1" collapsed="1"/>
    <col min="9986" max="9986" width="1.5546875" style="117" customWidth="1" collapsed="1"/>
    <col min="9987" max="9992" width="16.5546875" style="117" customWidth="1" collapsed="1"/>
    <col min="9993" max="9993" width="18.5546875" style="117" customWidth="1" collapsed="1"/>
    <col min="9994" max="10240" width="11.44140625" style="117" collapsed="1"/>
    <col min="10241" max="10241" width="35.5546875" style="117" customWidth="1" collapsed="1"/>
    <col min="10242" max="10242" width="1.5546875" style="117" customWidth="1" collapsed="1"/>
    <col min="10243" max="10248" width="16.5546875" style="117" customWidth="1" collapsed="1"/>
    <col min="10249" max="10249" width="18.5546875" style="117" customWidth="1" collapsed="1"/>
    <col min="10250" max="10496" width="11.44140625" style="117" collapsed="1"/>
    <col min="10497" max="10497" width="35.5546875" style="117" customWidth="1" collapsed="1"/>
    <col min="10498" max="10498" width="1.5546875" style="117" customWidth="1" collapsed="1"/>
    <col min="10499" max="10504" width="16.5546875" style="117" customWidth="1" collapsed="1"/>
    <col min="10505" max="10505" width="18.5546875" style="117" customWidth="1" collapsed="1"/>
    <col min="10506" max="10752" width="11.44140625" style="117" collapsed="1"/>
    <col min="10753" max="10753" width="35.5546875" style="117" customWidth="1" collapsed="1"/>
    <col min="10754" max="10754" width="1.5546875" style="117" customWidth="1" collapsed="1"/>
    <col min="10755" max="10760" width="16.5546875" style="117" customWidth="1" collapsed="1"/>
    <col min="10761" max="10761" width="18.5546875" style="117" customWidth="1" collapsed="1"/>
    <col min="10762" max="11008" width="11.44140625" style="117" collapsed="1"/>
    <col min="11009" max="11009" width="35.5546875" style="117" customWidth="1" collapsed="1"/>
    <col min="11010" max="11010" width="1.5546875" style="117" customWidth="1" collapsed="1"/>
    <col min="11011" max="11016" width="16.5546875" style="117" customWidth="1" collapsed="1"/>
    <col min="11017" max="11017" width="18.5546875" style="117" customWidth="1" collapsed="1"/>
    <col min="11018" max="11264" width="11.44140625" style="117" collapsed="1"/>
    <col min="11265" max="11265" width="35.5546875" style="117" customWidth="1" collapsed="1"/>
    <col min="11266" max="11266" width="1.5546875" style="117" customWidth="1" collapsed="1"/>
    <col min="11267" max="11272" width="16.5546875" style="117" customWidth="1" collapsed="1"/>
    <col min="11273" max="11273" width="18.5546875" style="117" customWidth="1" collapsed="1"/>
    <col min="11274" max="11520" width="11.44140625" style="117" collapsed="1"/>
    <col min="11521" max="11521" width="35.5546875" style="117" customWidth="1" collapsed="1"/>
    <col min="11522" max="11522" width="1.5546875" style="117" customWidth="1" collapsed="1"/>
    <col min="11523" max="11528" width="16.5546875" style="117" customWidth="1" collapsed="1"/>
    <col min="11529" max="11529" width="18.5546875" style="117" customWidth="1" collapsed="1"/>
    <col min="11530" max="11776" width="11.44140625" style="117" collapsed="1"/>
    <col min="11777" max="11777" width="35.5546875" style="117" customWidth="1" collapsed="1"/>
    <col min="11778" max="11778" width="1.5546875" style="117" customWidth="1" collapsed="1"/>
    <col min="11779" max="11784" width="16.5546875" style="117" customWidth="1" collapsed="1"/>
    <col min="11785" max="11785" width="18.5546875" style="117" customWidth="1" collapsed="1"/>
    <col min="11786" max="12032" width="11.44140625" style="117" collapsed="1"/>
    <col min="12033" max="12033" width="35.5546875" style="117" customWidth="1" collapsed="1"/>
    <col min="12034" max="12034" width="1.5546875" style="117" customWidth="1" collapsed="1"/>
    <col min="12035" max="12040" width="16.5546875" style="117" customWidth="1" collapsed="1"/>
    <col min="12041" max="12041" width="18.5546875" style="117" customWidth="1" collapsed="1"/>
    <col min="12042" max="12288" width="11.44140625" style="117" collapsed="1"/>
    <col min="12289" max="12289" width="35.5546875" style="117" customWidth="1" collapsed="1"/>
    <col min="12290" max="12290" width="1.5546875" style="117" customWidth="1" collapsed="1"/>
    <col min="12291" max="12296" width="16.5546875" style="117" customWidth="1" collapsed="1"/>
    <col min="12297" max="12297" width="18.5546875" style="117" customWidth="1" collapsed="1"/>
    <col min="12298" max="12544" width="11.44140625" style="117" collapsed="1"/>
    <col min="12545" max="12545" width="35.5546875" style="117" customWidth="1" collapsed="1"/>
    <col min="12546" max="12546" width="1.5546875" style="117" customWidth="1" collapsed="1"/>
    <col min="12547" max="12552" width="16.5546875" style="117" customWidth="1" collapsed="1"/>
    <col min="12553" max="12553" width="18.5546875" style="117" customWidth="1" collapsed="1"/>
    <col min="12554" max="12800" width="11.44140625" style="117" collapsed="1"/>
    <col min="12801" max="12801" width="35.5546875" style="117" customWidth="1" collapsed="1"/>
    <col min="12802" max="12802" width="1.5546875" style="117" customWidth="1" collapsed="1"/>
    <col min="12803" max="12808" width="16.5546875" style="117" customWidth="1" collapsed="1"/>
    <col min="12809" max="12809" width="18.5546875" style="117" customWidth="1" collapsed="1"/>
    <col min="12810" max="13056" width="11.44140625" style="117" collapsed="1"/>
    <col min="13057" max="13057" width="35.5546875" style="117" customWidth="1" collapsed="1"/>
    <col min="13058" max="13058" width="1.5546875" style="117" customWidth="1" collapsed="1"/>
    <col min="13059" max="13064" width="16.5546875" style="117" customWidth="1" collapsed="1"/>
    <col min="13065" max="13065" width="18.5546875" style="117" customWidth="1" collapsed="1"/>
    <col min="13066" max="13312" width="11.44140625" style="117" collapsed="1"/>
    <col min="13313" max="13313" width="35.5546875" style="117" customWidth="1" collapsed="1"/>
    <col min="13314" max="13314" width="1.5546875" style="117" customWidth="1" collapsed="1"/>
    <col min="13315" max="13320" width="16.5546875" style="117" customWidth="1" collapsed="1"/>
    <col min="13321" max="13321" width="18.5546875" style="117" customWidth="1" collapsed="1"/>
    <col min="13322" max="13568" width="11.44140625" style="117" collapsed="1"/>
    <col min="13569" max="13569" width="35.5546875" style="117" customWidth="1" collapsed="1"/>
    <col min="13570" max="13570" width="1.5546875" style="117" customWidth="1" collapsed="1"/>
    <col min="13571" max="13576" width="16.5546875" style="117" customWidth="1" collapsed="1"/>
    <col min="13577" max="13577" width="18.5546875" style="117" customWidth="1" collapsed="1"/>
    <col min="13578" max="13824" width="11.44140625" style="117" collapsed="1"/>
    <col min="13825" max="13825" width="35.5546875" style="117" customWidth="1" collapsed="1"/>
    <col min="13826" max="13826" width="1.5546875" style="117" customWidth="1" collapsed="1"/>
    <col min="13827" max="13832" width="16.5546875" style="117" customWidth="1" collapsed="1"/>
    <col min="13833" max="13833" width="18.5546875" style="117" customWidth="1" collapsed="1"/>
    <col min="13834" max="14080" width="11.44140625" style="117" collapsed="1"/>
    <col min="14081" max="14081" width="35.5546875" style="117" customWidth="1" collapsed="1"/>
    <col min="14082" max="14082" width="1.5546875" style="117" customWidth="1" collapsed="1"/>
    <col min="14083" max="14088" width="16.5546875" style="117" customWidth="1" collapsed="1"/>
    <col min="14089" max="14089" width="18.5546875" style="117" customWidth="1" collapsed="1"/>
    <col min="14090" max="14336" width="11.44140625" style="117" collapsed="1"/>
    <col min="14337" max="14337" width="35.5546875" style="117" customWidth="1" collapsed="1"/>
    <col min="14338" max="14338" width="1.5546875" style="117" customWidth="1" collapsed="1"/>
    <col min="14339" max="14344" width="16.5546875" style="117" customWidth="1" collapsed="1"/>
    <col min="14345" max="14345" width="18.5546875" style="117" customWidth="1" collapsed="1"/>
    <col min="14346" max="14592" width="11.44140625" style="117" collapsed="1"/>
    <col min="14593" max="14593" width="35.5546875" style="117" customWidth="1" collapsed="1"/>
    <col min="14594" max="14594" width="1.5546875" style="117" customWidth="1" collapsed="1"/>
    <col min="14595" max="14600" width="16.5546875" style="117" customWidth="1" collapsed="1"/>
    <col min="14601" max="14601" width="18.5546875" style="117" customWidth="1" collapsed="1"/>
    <col min="14602" max="14848" width="11.44140625" style="117" collapsed="1"/>
    <col min="14849" max="14849" width="35.5546875" style="117" customWidth="1" collapsed="1"/>
    <col min="14850" max="14850" width="1.5546875" style="117" customWidth="1" collapsed="1"/>
    <col min="14851" max="14856" width="16.5546875" style="117" customWidth="1" collapsed="1"/>
    <col min="14857" max="14857" width="18.5546875" style="117" customWidth="1" collapsed="1"/>
    <col min="14858" max="15104" width="11.44140625" style="117" collapsed="1"/>
    <col min="15105" max="15105" width="35.5546875" style="117" customWidth="1" collapsed="1"/>
    <col min="15106" max="15106" width="1.5546875" style="117" customWidth="1" collapsed="1"/>
    <col min="15107" max="15112" width="16.5546875" style="117" customWidth="1" collapsed="1"/>
    <col min="15113" max="15113" width="18.5546875" style="117" customWidth="1" collapsed="1"/>
    <col min="15114" max="15360" width="11.44140625" style="117" collapsed="1"/>
    <col min="15361" max="15361" width="35.5546875" style="117" customWidth="1" collapsed="1"/>
    <col min="15362" max="15362" width="1.5546875" style="117" customWidth="1" collapsed="1"/>
    <col min="15363" max="15368" width="16.5546875" style="117" customWidth="1" collapsed="1"/>
    <col min="15369" max="15369" width="18.5546875" style="117" customWidth="1" collapsed="1"/>
    <col min="15370" max="15616" width="11.44140625" style="117" collapsed="1"/>
    <col min="15617" max="15617" width="35.5546875" style="117" customWidth="1" collapsed="1"/>
    <col min="15618" max="15618" width="1.5546875" style="117" customWidth="1" collapsed="1"/>
    <col min="15619" max="15624" width="16.5546875" style="117" customWidth="1" collapsed="1"/>
    <col min="15625" max="15625" width="18.5546875" style="117" customWidth="1" collapsed="1"/>
    <col min="15626" max="15872" width="11.44140625" style="117" collapsed="1"/>
    <col min="15873" max="15873" width="35.5546875" style="117" customWidth="1" collapsed="1"/>
    <col min="15874" max="15874" width="1.5546875" style="117" customWidth="1" collapsed="1"/>
    <col min="15875" max="15880" width="16.5546875" style="117" customWidth="1" collapsed="1"/>
    <col min="15881" max="15881" width="18.5546875" style="117" customWidth="1" collapsed="1"/>
    <col min="15882" max="16128" width="11.44140625" style="117" collapsed="1"/>
    <col min="16129" max="16129" width="35.5546875" style="117" customWidth="1" collapsed="1"/>
    <col min="16130" max="16130" width="1.5546875" style="117" customWidth="1" collapsed="1"/>
    <col min="16131" max="16136" width="16.5546875" style="117" customWidth="1" collapsed="1"/>
    <col min="16137" max="16137" width="18.5546875" style="117" customWidth="1" collapsed="1"/>
    <col min="16138" max="16384" width="11.44140625" style="117" collapsed="1"/>
  </cols>
  <sheetData>
    <row r="1" spans="1:12" s="80" customFormat="1" ht="19.5" customHeight="1" x14ac:dyDescent="0.25">
      <c r="A1" s="1" t="s">
        <v>686</v>
      </c>
      <c r="B1" s="78"/>
      <c r="C1" s="78"/>
      <c r="D1" s="79"/>
    </row>
    <row r="2" spans="1:12" s="80" customFormat="1" ht="19.5" customHeight="1" x14ac:dyDescent="0.3">
      <c r="A2" s="47" t="s">
        <v>941</v>
      </c>
      <c r="B2" s="78"/>
      <c r="C2" s="78"/>
      <c r="D2" s="79"/>
    </row>
    <row r="3" spans="1:12" s="84" customFormat="1" x14ac:dyDescent="0.25">
      <c r="A3" s="578"/>
      <c r="B3" s="578"/>
      <c r="C3" s="578"/>
      <c r="D3" s="578"/>
    </row>
    <row r="4" spans="1:12" s="84" customFormat="1" ht="18" customHeight="1" x14ac:dyDescent="0.25">
      <c r="A4" s="1411" t="s">
        <v>5</v>
      </c>
      <c r="B4" s="319"/>
      <c r="C4" s="1414" t="s">
        <v>256</v>
      </c>
      <c r="D4" s="1414" t="s">
        <v>36</v>
      </c>
      <c r="E4" s="1393" t="s">
        <v>172</v>
      </c>
      <c r="F4" s="1393"/>
      <c r="G4" s="1393"/>
      <c r="H4" s="1394" t="s">
        <v>4</v>
      </c>
      <c r="I4" s="1382" t="s">
        <v>536</v>
      </c>
    </row>
    <row r="5" spans="1:12" s="84" customFormat="1" ht="18" customHeight="1" x14ac:dyDescent="0.25">
      <c r="A5" s="1412"/>
      <c r="B5" s="320"/>
      <c r="C5" s="1415"/>
      <c r="D5" s="1415"/>
      <c r="E5" s="567" t="s">
        <v>22</v>
      </c>
      <c r="F5" s="567" t="s">
        <v>257</v>
      </c>
      <c r="G5" s="567" t="s">
        <v>258</v>
      </c>
      <c r="H5" s="1406"/>
      <c r="I5" s="1383"/>
    </row>
    <row r="6" spans="1:12" s="84" customFormat="1" ht="18" customHeight="1" x14ac:dyDescent="0.25">
      <c r="A6" s="1413"/>
      <c r="B6" s="321"/>
      <c r="C6" s="1417" t="s">
        <v>285</v>
      </c>
      <c r="D6" s="1418"/>
      <c r="E6" s="1418"/>
      <c r="F6" s="1418"/>
      <c r="G6" s="1418"/>
      <c r="H6" s="1418"/>
      <c r="I6" s="1386"/>
    </row>
    <row r="7" spans="1:12" s="8" customFormat="1" ht="39.75" customHeight="1" x14ac:dyDescent="0.25">
      <c r="A7" s="1408" t="s">
        <v>120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5">
      <c r="A8" s="7" t="s">
        <v>67</v>
      </c>
      <c r="B8" s="39"/>
      <c r="C8" s="570"/>
      <c r="D8" s="569"/>
      <c r="E8" s="569"/>
      <c r="F8" s="569"/>
      <c r="G8" s="569"/>
      <c r="H8" s="569"/>
      <c r="I8" s="569"/>
    </row>
    <row r="9" spans="1:12" s="17" customFormat="1" ht="18" customHeight="1" x14ac:dyDescent="0.25">
      <c r="A9" s="85" t="s">
        <v>137</v>
      </c>
      <c r="B9" s="39"/>
      <c r="C9" s="52">
        <v>469108.09011799464</v>
      </c>
      <c r="D9" s="53">
        <v>369823.65752900002</v>
      </c>
      <c r="E9" s="53">
        <v>87354.57933600001</v>
      </c>
      <c r="F9" s="53">
        <v>75009.34798950002</v>
      </c>
      <c r="G9" s="53">
        <v>12345.231346500001</v>
      </c>
      <c r="H9" s="53">
        <v>11916.141641000006</v>
      </c>
      <c r="I9" s="53">
        <v>13.711611999999999</v>
      </c>
    </row>
    <row r="10" spans="1:12" s="17" customFormat="1" ht="20.25" customHeight="1" x14ac:dyDescent="0.25">
      <c r="A10" s="7" t="s">
        <v>69</v>
      </c>
      <c r="B10" s="39"/>
      <c r="C10" s="570">
        <v>3947.4185620000071</v>
      </c>
      <c r="D10" s="569">
        <v>228.021321</v>
      </c>
      <c r="E10" s="569">
        <v>2959.1558730000006</v>
      </c>
      <c r="F10" s="569">
        <v>2873.9882000000007</v>
      </c>
      <c r="G10" s="569">
        <v>85.167672999999994</v>
      </c>
      <c r="H10" s="569">
        <v>746.96568099999945</v>
      </c>
      <c r="I10" s="569">
        <v>13.275687000000003</v>
      </c>
    </row>
    <row r="11" spans="1:12" s="11" customFormat="1" ht="4.5" customHeight="1" x14ac:dyDescent="0.25">
      <c r="A11" s="86"/>
      <c r="B11" s="86"/>
      <c r="C11" s="1399"/>
      <c r="D11" s="1399"/>
      <c r="E11" s="1399"/>
      <c r="F11" s="1399"/>
      <c r="G11" s="1399"/>
      <c r="H11" s="1399"/>
      <c r="I11" s="1399"/>
      <c r="J11" s="9"/>
      <c r="K11" s="9"/>
      <c r="L11" s="23"/>
    </row>
    <row r="12" spans="1:12" s="8" customFormat="1" ht="24.9" customHeight="1" x14ac:dyDescent="0.25">
      <c r="A12" s="1409" t="s">
        <v>121</v>
      </c>
      <c r="B12" s="1405"/>
      <c r="C12" s="1405"/>
      <c r="D12" s="1405"/>
      <c r="E12" s="1405"/>
      <c r="F12" s="1405"/>
      <c r="G12" s="1405"/>
      <c r="H12" s="1405"/>
      <c r="I12" s="1405"/>
      <c r="J12" s="9"/>
      <c r="K12" s="9"/>
      <c r="L12" s="23"/>
    </row>
    <row r="13" spans="1:12" s="8" customFormat="1" ht="18" customHeight="1" x14ac:dyDescent="0.25">
      <c r="A13" s="7" t="s">
        <v>286</v>
      </c>
      <c r="B13" s="7"/>
      <c r="C13" s="570">
        <v>194474.30999099999</v>
      </c>
      <c r="D13" s="569">
        <v>180037.05263200001</v>
      </c>
      <c r="E13" s="569">
        <v>14437.257358999999</v>
      </c>
      <c r="F13" s="569">
        <v>13568.5831875</v>
      </c>
      <c r="G13" s="569">
        <v>868.67417150000006</v>
      </c>
      <c r="H13" s="569">
        <v>0</v>
      </c>
      <c r="I13" s="569">
        <v>0</v>
      </c>
      <c r="J13" s="9"/>
      <c r="K13" s="9"/>
    </row>
    <row r="14" spans="1:12" s="11" customFormat="1" ht="18" customHeight="1" x14ac:dyDescent="0.25">
      <c r="A14" s="10" t="s">
        <v>57</v>
      </c>
      <c r="B14" s="10"/>
      <c r="C14" s="568">
        <v>194474.30999099999</v>
      </c>
      <c r="D14" s="561">
        <v>180037.05263200001</v>
      </c>
      <c r="E14" s="561">
        <v>14437.257358999999</v>
      </c>
      <c r="F14" s="561">
        <v>13568.5831875</v>
      </c>
      <c r="G14" s="561">
        <v>868.67417150000006</v>
      </c>
      <c r="H14" s="561">
        <v>0</v>
      </c>
      <c r="I14" s="561">
        <v>0</v>
      </c>
      <c r="J14" s="9"/>
      <c r="K14" s="9"/>
    </row>
    <row r="15" spans="1:12" s="6" customFormat="1" x14ac:dyDescent="0.25">
      <c r="A15" s="37" t="s">
        <v>56</v>
      </c>
      <c r="B15" s="39"/>
      <c r="C15" s="568">
        <v>121035.400083</v>
      </c>
      <c r="D15" s="561">
        <v>116965.263496</v>
      </c>
      <c r="E15" s="561">
        <v>4070.136587</v>
      </c>
      <c r="F15" s="561">
        <v>3775.136587</v>
      </c>
      <c r="G15" s="561">
        <v>295</v>
      </c>
      <c r="H15" s="561">
        <v>0</v>
      </c>
      <c r="I15" s="561">
        <v>0</v>
      </c>
    </row>
    <row r="16" spans="1:12" s="6" customFormat="1" x14ac:dyDescent="0.25">
      <c r="A16" s="37" t="s">
        <v>87</v>
      </c>
      <c r="B16" s="39"/>
      <c r="C16" s="568">
        <v>73438.909908000001</v>
      </c>
      <c r="D16" s="561">
        <v>63071.789135999999</v>
      </c>
      <c r="E16" s="561">
        <v>10367.120771999998</v>
      </c>
      <c r="F16" s="561">
        <v>9793.4466004999977</v>
      </c>
      <c r="G16" s="561">
        <v>573.67417150000006</v>
      </c>
      <c r="H16" s="561">
        <v>0</v>
      </c>
      <c r="I16" s="561">
        <v>0</v>
      </c>
    </row>
    <row r="17" spans="1:12" s="8" customFormat="1" ht="22.5" customHeight="1" x14ac:dyDescent="0.25">
      <c r="A17" s="7" t="s">
        <v>66</v>
      </c>
      <c r="B17" s="7"/>
      <c r="C17" s="568">
        <v>20448.103764999949</v>
      </c>
      <c r="D17" s="561">
        <v>14095.601366999999</v>
      </c>
      <c r="E17" s="561">
        <v>4372.3696229999996</v>
      </c>
      <c r="F17" s="561">
        <v>4302.2790704999998</v>
      </c>
      <c r="G17" s="561">
        <v>70.090552500000001</v>
      </c>
      <c r="H17" s="561">
        <v>1980.1327749999969</v>
      </c>
      <c r="I17" s="561">
        <v>0</v>
      </c>
      <c r="J17" s="9"/>
      <c r="K17" s="9"/>
    </row>
    <row r="18" spans="1:12" s="6" customFormat="1" ht="18" customHeight="1" x14ac:dyDescent="0.25">
      <c r="A18" s="10" t="s">
        <v>53</v>
      </c>
      <c r="B18" s="39"/>
      <c r="C18" s="568">
        <v>7111.3573170000127</v>
      </c>
      <c r="D18" s="561">
        <v>991.31469300000003</v>
      </c>
      <c r="E18" s="561">
        <v>4369.0096229999999</v>
      </c>
      <c r="F18" s="561">
        <v>4298.9190705000001</v>
      </c>
      <c r="G18" s="561">
        <v>70.090552500000001</v>
      </c>
      <c r="H18" s="561">
        <v>1751.0330009999968</v>
      </c>
      <c r="I18" s="561">
        <v>0</v>
      </c>
    </row>
    <row r="19" spans="1:12" s="6" customFormat="1" x14ac:dyDescent="0.25">
      <c r="A19" s="37" t="s">
        <v>56</v>
      </c>
      <c r="B19" s="39"/>
      <c r="C19" s="568">
        <v>6297.4213300000119</v>
      </c>
      <c r="D19" s="561">
        <v>357</v>
      </c>
      <c r="E19" s="561">
        <v>4189.4247459999997</v>
      </c>
      <c r="F19" s="561">
        <v>4188.6247460000004</v>
      </c>
      <c r="G19" s="561">
        <v>0.8</v>
      </c>
      <c r="H19" s="561">
        <v>1750.9965839999968</v>
      </c>
      <c r="I19" s="561">
        <v>0</v>
      </c>
    </row>
    <row r="20" spans="1:12" s="6" customFormat="1" x14ac:dyDescent="0.25">
      <c r="A20" s="37" t="s">
        <v>87</v>
      </c>
      <c r="B20" s="39"/>
      <c r="C20" s="568">
        <v>813.93598699999995</v>
      </c>
      <c r="D20" s="561">
        <v>634.31469300000003</v>
      </c>
      <c r="E20" s="561">
        <v>179.58487700000001</v>
      </c>
      <c r="F20" s="561">
        <v>110.2943245</v>
      </c>
      <c r="G20" s="561">
        <v>69.290552500000004</v>
      </c>
      <c r="H20" s="561">
        <v>3.6416999999999998E-2</v>
      </c>
      <c r="I20" s="561">
        <v>0</v>
      </c>
    </row>
    <row r="21" spans="1:12" s="6" customFormat="1" x14ac:dyDescent="0.25">
      <c r="A21" s="10" t="s">
        <v>54</v>
      </c>
      <c r="B21" s="39"/>
      <c r="C21" s="568">
        <v>115.709283</v>
      </c>
      <c r="D21" s="561">
        <v>108.5</v>
      </c>
      <c r="E21" s="561">
        <v>3.36</v>
      </c>
      <c r="F21" s="561">
        <v>3.36</v>
      </c>
      <c r="G21" s="561">
        <v>0</v>
      </c>
      <c r="H21" s="561">
        <v>3.8492829999999998</v>
      </c>
      <c r="I21" s="561">
        <v>0</v>
      </c>
    </row>
    <row r="22" spans="1:12" s="6" customFormat="1" x14ac:dyDescent="0.25">
      <c r="A22" s="10" t="s">
        <v>55</v>
      </c>
      <c r="B22" s="39"/>
      <c r="C22" s="568">
        <v>13221.037165</v>
      </c>
      <c r="D22" s="561">
        <v>12995.786674000001</v>
      </c>
      <c r="E22" s="561">
        <v>0</v>
      </c>
      <c r="F22" s="561">
        <v>0</v>
      </c>
      <c r="G22" s="561">
        <v>0</v>
      </c>
      <c r="H22" s="561">
        <v>225.25049100000001</v>
      </c>
      <c r="I22" s="561">
        <v>0</v>
      </c>
    </row>
    <row r="23" spans="1:12" s="6" customFormat="1" x14ac:dyDescent="0.25">
      <c r="A23" s="37" t="s">
        <v>56</v>
      </c>
      <c r="B23" s="39"/>
      <c r="C23" s="568">
        <v>225.25049100000001</v>
      </c>
      <c r="D23" s="561">
        <v>0</v>
      </c>
      <c r="E23" s="561">
        <v>0</v>
      </c>
      <c r="F23" s="561">
        <v>0</v>
      </c>
      <c r="G23" s="561">
        <v>0</v>
      </c>
      <c r="H23" s="561">
        <v>225.25049100000001</v>
      </c>
      <c r="I23" s="561">
        <v>0</v>
      </c>
    </row>
    <row r="24" spans="1:12" s="6" customFormat="1" x14ac:dyDescent="0.25">
      <c r="A24" s="37" t="s">
        <v>87</v>
      </c>
      <c r="B24" s="39"/>
      <c r="C24" s="568">
        <v>12995.786674000001</v>
      </c>
      <c r="D24" s="561">
        <v>12995.786674000001</v>
      </c>
      <c r="E24" s="561">
        <v>0</v>
      </c>
      <c r="F24" s="561">
        <v>0</v>
      </c>
      <c r="G24" s="561">
        <v>0</v>
      </c>
      <c r="H24" s="561">
        <v>0</v>
      </c>
      <c r="I24" s="561">
        <v>0</v>
      </c>
    </row>
    <row r="25" spans="1:12" s="17" customFormat="1" ht="22.5" customHeight="1" x14ac:dyDescent="0.25">
      <c r="A25" s="7" t="s">
        <v>67</v>
      </c>
      <c r="B25" s="39"/>
      <c r="C25" s="570"/>
      <c r="D25" s="569"/>
      <c r="E25" s="569"/>
      <c r="F25" s="569"/>
      <c r="G25" s="569"/>
      <c r="H25" s="569"/>
      <c r="I25" s="569"/>
    </row>
    <row r="26" spans="1:12" s="17" customFormat="1" ht="18" customHeight="1" x14ac:dyDescent="0.25">
      <c r="A26" s="85" t="s">
        <v>83</v>
      </c>
      <c r="B26" s="39"/>
      <c r="C26" s="52">
        <v>214922.41375599938</v>
      </c>
      <c r="D26" s="53">
        <v>194132.653999</v>
      </c>
      <c r="E26" s="53">
        <v>18809.626982000002</v>
      </c>
      <c r="F26" s="53">
        <v>17870.862258000001</v>
      </c>
      <c r="G26" s="53">
        <v>938.764724</v>
      </c>
      <c r="H26" s="53">
        <v>1980.1327749999969</v>
      </c>
      <c r="I26" s="53">
        <v>0</v>
      </c>
    </row>
    <row r="27" spans="1:12" s="17" customFormat="1" ht="22.5" customHeight="1" x14ac:dyDescent="0.25">
      <c r="A27" s="7" t="s">
        <v>69</v>
      </c>
      <c r="B27" s="39"/>
      <c r="C27" s="570">
        <v>372.2473549999998</v>
      </c>
      <c r="D27" s="569">
        <v>0.420964</v>
      </c>
      <c r="E27" s="569">
        <v>306.99402900000007</v>
      </c>
      <c r="F27" s="569">
        <v>303.71614100000005</v>
      </c>
      <c r="G27" s="569">
        <v>3.2778879999999999</v>
      </c>
      <c r="H27" s="569">
        <v>64.832362000000003</v>
      </c>
      <c r="I27" s="569">
        <v>0</v>
      </c>
    </row>
    <row r="28" spans="1:12" s="11" customFormat="1" ht="4.5" customHeight="1" x14ac:dyDescent="0.25">
      <c r="A28" s="87"/>
      <c r="B28" s="86"/>
      <c r="C28" s="1399"/>
      <c r="D28" s="1399"/>
      <c r="E28" s="1399"/>
      <c r="F28" s="1399"/>
      <c r="G28" s="1399"/>
      <c r="H28" s="1399"/>
      <c r="I28" s="1399"/>
      <c r="J28" s="9"/>
      <c r="K28" s="9"/>
      <c r="L28" s="23"/>
    </row>
    <row r="29" spans="1:12" s="8" customFormat="1" ht="24.9" customHeight="1" x14ac:dyDescent="0.25">
      <c r="A29" s="1409" t="s">
        <v>122</v>
      </c>
      <c r="B29" s="1405"/>
      <c r="C29" s="1405"/>
      <c r="D29" s="1405"/>
      <c r="E29" s="1405"/>
      <c r="F29" s="1405"/>
      <c r="G29" s="1405"/>
      <c r="H29" s="1405"/>
      <c r="I29" s="1405"/>
      <c r="J29" s="9"/>
      <c r="K29" s="9"/>
      <c r="L29" s="23"/>
    </row>
    <row r="30" spans="1:12" s="8" customFormat="1" ht="22.5" customHeight="1" x14ac:dyDescent="0.25">
      <c r="A30" s="7" t="s">
        <v>286</v>
      </c>
      <c r="B30" s="7"/>
      <c r="C30" s="570">
        <v>122081.327361</v>
      </c>
      <c r="D30" s="569">
        <v>100287.14818</v>
      </c>
      <c r="E30" s="569">
        <v>21794.179181</v>
      </c>
      <c r="F30" s="569">
        <v>18660.358599499999</v>
      </c>
      <c r="G30" s="569">
        <v>3133.8205815000001</v>
      </c>
      <c r="H30" s="569">
        <v>0</v>
      </c>
      <c r="I30" s="569">
        <v>0</v>
      </c>
      <c r="J30" s="9"/>
      <c r="K30" s="9"/>
    </row>
    <row r="31" spans="1:12" s="11" customFormat="1" ht="18" customHeight="1" x14ac:dyDescent="0.25">
      <c r="A31" s="10" t="s">
        <v>58</v>
      </c>
      <c r="B31" s="10"/>
      <c r="C31" s="568">
        <v>122081.327361</v>
      </c>
      <c r="D31" s="561">
        <v>100287.14818</v>
      </c>
      <c r="E31" s="561">
        <v>21794.179181</v>
      </c>
      <c r="F31" s="561">
        <v>18660.358599499999</v>
      </c>
      <c r="G31" s="561">
        <v>3133.8205815000001</v>
      </c>
      <c r="H31" s="561">
        <v>0</v>
      </c>
      <c r="I31" s="561">
        <v>0</v>
      </c>
      <c r="J31" s="9"/>
      <c r="K31" s="9"/>
    </row>
    <row r="32" spans="1:12" s="6" customFormat="1" x14ac:dyDescent="0.25">
      <c r="A32" s="37" t="s">
        <v>56</v>
      </c>
      <c r="B32" s="39"/>
      <c r="C32" s="568">
        <v>110692.315774</v>
      </c>
      <c r="D32" s="561">
        <v>93548.315774000002</v>
      </c>
      <c r="E32" s="561">
        <v>17144</v>
      </c>
      <c r="F32" s="561">
        <v>14219</v>
      </c>
      <c r="G32" s="561">
        <v>2925</v>
      </c>
      <c r="H32" s="561">
        <v>0</v>
      </c>
      <c r="I32" s="561">
        <v>0</v>
      </c>
    </row>
    <row r="33" spans="1:12" s="6" customFormat="1" x14ac:dyDescent="0.25">
      <c r="A33" s="37" t="s">
        <v>87</v>
      </c>
      <c r="B33" s="39"/>
      <c r="C33" s="568">
        <v>11389.011587000001</v>
      </c>
      <c r="D33" s="561">
        <v>6738.8324060000004</v>
      </c>
      <c r="E33" s="561">
        <v>4650.1791810000004</v>
      </c>
      <c r="F33" s="561">
        <v>4441.3585995000003</v>
      </c>
      <c r="G33" s="561">
        <v>208.8205815</v>
      </c>
      <c r="H33" s="561">
        <v>0</v>
      </c>
      <c r="I33" s="561">
        <v>0</v>
      </c>
    </row>
    <row r="34" spans="1:12" s="8" customFormat="1" ht="22.5" customHeight="1" x14ac:dyDescent="0.25">
      <c r="A34" s="7" t="s">
        <v>66</v>
      </c>
      <c r="B34" s="7"/>
      <c r="C34" s="570">
        <v>2101.3290399999873</v>
      </c>
      <c r="D34" s="569">
        <v>376.84269999999998</v>
      </c>
      <c r="E34" s="569">
        <v>898.46510699999999</v>
      </c>
      <c r="F34" s="569">
        <v>619.80343400000004</v>
      </c>
      <c r="G34" s="569">
        <v>278.66167300000001</v>
      </c>
      <c r="H34" s="569">
        <v>826.02123299999721</v>
      </c>
      <c r="I34" s="569">
        <v>0</v>
      </c>
      <c r="J34" s="9"/>
      <c r="K34" s="9"/>
    </row>
    <row r="35" spans="1:12" s="6" customFormat="1" ht="18" customHeight="1" x14ac:dyDescent="0.25">
      <c r="A35" s="10" t="s">
        <v>53</v>
      </c>
      <c r="B35" s="39"/>
      <c r="C35" s="568">
        <v>1976.7184809999878</v>
      </c>
      <c r="D35" s="561">
        <v>360.61161600000003</v>
      </c>
      <c r="E35" s="561">
        <v>791.46510699999999</v>
      </c>
      <c r="F35" s="561">
        <v>612.80343400000004</v>
      </c>
      <c r="G35" s="561">
        <v>178.66167300000001</v>
      </c>
      <c r="H35" s="561">
        <v>824.64175799999737</v>
      </c>
      <c r="I35" s="561">
        <v>0</v>
      </c>
    </row>
    <row r="36" spans="1:12" s="6" customFormat="1" x14ac:dyDescent="0.25">
      <c r="A36" s="37" t="s">
        <v>56</v>
      </c>
      <c r="B36" s="39"/>
      <c r="C36" s="568">
        <v>1668.0731329999878</v>
      </c>
      <c r="D36" s="561">
        <v>55.04</v>
      </c>
      <c r="E36" s="561">
        <v>791.46510699999999</v>
      </c>
      <c r="F36" s="561">
        <v>612.80343400000004</v>
      </c>
      <c r="G36" s="561">
        <v>178.66167300000001</v>
      </c>
      <c r="H36" s="561">
        <v>821.56802599999742</v>
      </c>
      <c r="I36" s="561">
        <v>0</v>
      </c>
    </row>
    <row r="37" spans="1:12" s="6" customFormat="1" x14ac:dyDescent="0.25">
      <c r="A37" s="37" t="s">
        <v>87</v>
      </c>
      <c r="B37" s="39"/>
      <c r="C37" s="568">
        <v>308.64534800000001</v>
      </c>
      <c r="D37" s="561">
        <v>305.57161600000001</v>
      </c>
      <c r="E37" s="561">
        <v>0</v>
      </c>
      <c r="F37" s="561">
        <v>0</v>
      </c>
      <c r="G37" s="561">
        <v>0</v>
      </c>
      <c r="H37" s="561">
        <v>3.0737320000000001</v>
      </c>
      <c r="I37" s="561">
        <v>0</v>
      </c>
    </row>
    <row r="38" spans="1:12" s="6" customFormat="1" x14ac:dyDescent="0.25">
      <c r="A38" s="10" t="s">
        <v>54</v>
      </c>
      <c r="B38" s="39"/>
      <c r="C38" s="568">
        <v>118.33134100000001</v>
      </c>
      <c r="D38" s="561">
        <v>10</v>
      </c>
      <c r="E38" s="561">
        <v>107</v>
      </c>
      <c r="F38" s="561">
        <v>7</v>
      </c>
      <c r="G38" s="561">
        <v>100</v>
      </c>
      <c r="H38" s="561">
        <v>1.3313409999999997</v>
      </c>
      <c r="I38" s="561">
        <v>0</v>
      </c>
    </row>
    <row r="39" spans="1:12" s="6" customFormat="1" x14ac:dyDescent="0.25">
      <c r="A39" s="10" t="s">
        <v>55</v>
      </c>
      <c r="B39" s="39"/>
      <c r="C39" s="568">
        <v>6.2792180000000002</v>
      </c>
      <c r="D39" s="561">
        <v>6.2310840000000001</v>
      </c>
      <c r="E39" s="561">
        <v>0</v>
      </c>
      <c r="F39" s="561">
        <v>0</v>
      </c>
      <c r="G39" s="561">
        <v>0</v>
      </c>
      <c r="H39" s="561">
        <v>4.8134000000000003E-2</v>
      </c>
      <c r="I39" s="561">
        <v>0</v>
      </c>
    </row>
    <row r="40" spans="1:12" s="6" customFormat="1" x14ac:dyDescent="0.25">
      <c r="A40" s="37" t="s">
        <v>56</v>
      </c>
      <c r="B40" s="39"/>
      <c r="C40" s="568">
        <v>4.8134000000000003E-2</v>
      </c>
      <c r="D40" s="561">
        <v>0</v>
      </c>
      <c r="E40" s="561">
        <v>0</v>
      </c>
      <c r="F40" s="561">
        <v>0</v>
      </c>
      <c r="G40" s="561">
        <v>0</v>
      </c>
      <c r="H40" s="561">
        <v>4.8134000000000003E-2</v>
      </c>
      <c r="I40" s="561">
        <v>0</v>
      </c>
    </row>
    <row r="41" spans="1:12" s="6" customFormat="1" x14ac:dyDescent="0.25">
      <c r="A41" s="37" t="s">
        <v>87</v>
      </c>
      <c r="B41" s="39"/>
      <c r="C41" s="568">
        <v>6.2310840000000001</v>
      </c>
      <c r="D41" s="561">
        <v>6.2310840000000001</v>
      </c>
      <c r="E41" s="561">
        <v>0</v>
      </c>
      <c r="F41" s="561">
        <v>0</v>
      </c>
      <c r="G41" s="561">
        <v>0</v>
      </c>
      <c r="H41" s="561">
        <v>0</v>
      </c>
      <c r="I41" s="561">
        <v>0</v>
      </c>
    </row>
    <row r="42" spans="1:12" s="17" customFormat="1" ht="22.5" customHeight="1" x14ac:dyDescent="0.25">
      <c r="A42" s="7" t="s">
        <v>67</v>
      </c>
      <c r="B42" s="39"/>
      <c r="C42" s="570"/>
      <c r="D42" s="569"/>
      <c r="E42" s="569"/>
      <c r="F42" s="569"/>
      <c r="G42" s="569"/>
      <c r="H42" s="569"/>
      <c r="I42" s="569"/>
    </row>
    <row r="43" spans="1:12" s="17" customFormat="1" ht="18" customHeight="1" x14ac:dyDescent="0.25">
      <c r="A43" s="85" t="s">
        <v>83</v>
      </c>
      <c r="B43" s="39"/>
      <c r="C43" s="52">
        <v>124182.65640099971</v>
      </c>
      <c r="D43" s="53">
        <v>100663.99088</v>
      </c>
      <c r="E43" s="53">
        <v>22692.644288</v>
      </c>
      <c r="F43" s="53">
        <v>19280.162033500001</v>
      </c>
      <c r="G43" s="53">
        <v>3412.4822545000002</v>
      </c>
      <c r="H43" s="53">
        <v>826.02123299999721</v>
      </c>
      <c r="I43" s="53">
        <v>0</v>
      </c>
    </row>
    <row r="44" spans="1:12" s="17" customFormat="1" ht="22.5" customHeight="1" x14ac:dyDescent="0.25">
      <c r="A44" s="7" t="s">
        <v>69</v>
      </c>
      <c r="B44" s="39"/>
      <c r="C44" s="570">
        <v>683.16791799999976</v>
      </c>
      <c r="D44" s="569">
        <v>0</v>
      </c>
      <c r="E44" s="569">
        <v>615.86644000000001</v>
      </c>
      <c r="F44" s="569">
        <v>605.86644000000001</v>
      </c>
      <c r="G44" s="569">
        <v>10</v>
      </c>
      <c r="H44" s="569">
        <v>67.239463000000001</v>
      </c>
      <c r="I44" s="569">
        <v>6.2015000000000001E-2</v>
      </c>
    </row>
    <row r="45" spans="1:12" s="11" customFormat="1" ht="4.5" customHeight="1" x14ac:dyDescent="0.25">
      <c r="C45" s="1399"/>
      <c r="D45" s="1399"/>
      <c r="E45" s="1399"/>
      <c r="F45" s="1399"/>
      <c r="G45" s="1399"/>
      <c r="H45" s="1399"/>
      <c r="I45" s="1399"/>
      <c r="J45" s="9"/>
      <c r="K45" s="9"/>
      <c r="L45" s="23"/>
    </row>
    <row r="46" spans="1:12" s="8" customFormat="1" ht="24.9" customHeight="1" x14ac:dyDescent="0.25">
      <c r="A46" s="1409" t="s">
        <v>123</v>
      </c>
      <c r="B46" s="1405"/>
      <c r="C46" s="1405"/>
      <c r="D46" s="1405"/>
      <c r="E46" s="1405"/>
      <c r="F46" s="1405"/>
      <c r="G46" s="1405"/>
      <c r="H46" s="1405"/>
      <c r="I46" s="1405"/>
      <c r="J46" s="9"/>
      <c r="K46" s="9"/>
      <c r="L46" s="23"/>
    </row>
    <row r="47" spans="1:12" s="8" customFormat="1" ht="18" customHeight="1" x14ac:dyDescent="0.25">
      <c r="A47" s="7" t="s">
        <v>286</v>
      </c>
      <c r="B47" s="7"/>
      <c r="C47" s="570">
        <v>106399.840102</v>
      </c>
      <c r="D47" s="569">
        <v>73858.356457000002</v>
      </c>
      <c r="E47" s="569">
        <v>32541.471678999998</v>
      </c>
      <c r="F47" s="569">
        <v>27458.851415000001</v>
      </c>
      <c r="G47" s="569">
        <v>5082.6202640000001</v>
      </c>
      <c r="H47" s="569">
        <v>1.1965999999999999E-2</v>
      </c>
      <c r="I47" s="569">
        <v>0</v>
      </c>
      <c r="J47" s="9"/>
      <c r="K47" s="9"/>
    </row>
    <row r="48" spans="1:12" s="11" customFormat="1" ht="18" customHeight="1" x14ac:dyDescent="0.25">
      <c r="A48" s="10" t="s">
        <v>58</v>
      </c>
      <c r="B48" s="10"/>
      <c r="C48" s="568">
        <v>106399.840102</v>
      </c>
      <c r="D48" s="561">
        <v>73858.356457000002</v>
      </c>
      <c r="E48" s="561">
        <v>32541.471678999998</v>
      </c>
      <c r="F48" s="561">
        <v>27458.851415000001</v>
      </c>
      <c r="G48" s="561">
        <v>5082.6202640000001</v>
      </c>
      <c r="H48" s="561">
        <v>1.1965999999999999E-2</v>
      </c>
      <c r="I48" s="561">
        <v>0</v>
      </c>
      <c r="J48" s="9"/>
      <c r="K48" s="9"/>
    </row>
    <row r="49" spans="1:11" s="6" customFormat="1" x14ac:dyDescent="0.25">
      <c r="A49" s="37" t="s">
        <v>56</v>
      </c>
      <c r="B49" s="39"/>
      <c r="C49" s="568">
        <v>105602.488687</v>
      </c>
      <c r="D49" s="561">
        <v>73858.356457000002</v>
      </c>
      <c r="E49" s="561">
        <v>31744.120264000001</v>
      </c>
      <c r="F49" s="561">
        <v>26661.5</v>
      </c>
      <c r="G49" s="561">
        <v>5082.6202640000001</v>
      </c>
      <c r="H49" s="561">
        <v>1.1965999999999999E-2</v>
      </c>
      <c r="I49" s="561">
        <v>0</v>
      </c>
    </row>
    <row r="50" spans="1:11" s="6" customFormat="1" x14ac:dyDescent="0.25">
      <c r="A50" s="37" t="s">
        <v>87</v>
      </c>
      <c r="B50" s="39"/>
      <c r="C50" s="568">
        <v>797.35141499999997</v>
      </c>
      <c r="D50" s="561">
        <v>0</v>
      </c>
      <c r="E50" s="561">
        <v>797.35141499999997</v>
      </c>
      <c r="F50" s="561">
        <v>797.35141499999997</v>
      </c>
      <c r="G50" s="561">
        <v>0</v>
      </c>
      <c r="H50" s="561">
        <v>0</v>
      </c>
      <c r="I50" s="561">
        <v>0</v>
      </c>
    </row>
    <row r="51" spans="1:11" s="8" customFormat="1" ht="22.5" customHeight="1" x14ac:dyDescent="0.25">
      <c r="A51" s="7" t="s">
        <v>66</v>
      </c>
      <c r="B51" s="7"/>
      <c r="C51" s="570">
        <v>23603.179858999971</v>
      </c>
      <c r="D51" s="569">
        <v>1168.656193</v>
      </c>
      <c r="E51" s="569">
        <v>13310.836386999999</v>
      </c>
      <c r="F51" s="569">
        <v>10399.472282999999</v>
      </c>
      <c r="G51" s="569">
        <v>2911.3641040000002</v>
      </c>
      <c r="H51" s="569">
        <v>9109.9756669999388</v>
      </c>
      <c r="I51" s="569">
        <v>13.711611999999999</v>
      </c>
      <c r="J51" s="9"/>
      <c r="K51" s="9"/>
    </row>
    <row r="52" spans="1:11" s="6" customFormat="1" ht="18" customHeight="1" x14ac:dyDescent="0.25">
      <c r="A52" s="10" t="s">
        <v>53</v>
      </c>
      <c r="B52" s="39"/>
      <c r="C52" s="568">
        <v>17379.53769299974</v>
      </c>
      <c r="D52" s="561">
        <v>180.88</v>
      </c>
      <c r="E52" s="561">
        <v>8205.2000410000001</v>
      </c>
      <c r="F52" s="561">
        <v>6014.2730670000001</v>
      </c>
      <c r="G52" s="561">
        <v>2190.926974</v>
      </c>
      <c r="H52" s="561">
        <v>8979.9519769999588</v>
      </c>
      <c r="I52" s="561">
        <v>13.505674999999998</v>
      </c>
    </row>
    <row r="53" spans="1:11" s="6" customFormat="1" x14ac:dyDescent="0.25">
      <c r="A53" s="37" t="s">
        <v>56</v>
      </c>
      <c r="B53" s="39"/>
      <c r="C53" s="568">
        <v>17310.908857999741</v>
      </c>
      <c r="D53" s="561">
        <v>180.88</v>
      </c>
      <c r="E53" s="561">
        <v>8153.1149130000003</v>
      </c>
      <c r="F53" s="561">
        <v>5962.1879390000004</v>
      </c>
      <c r="G53" s="561">
        <v>2190.926974</v>
      </c>
      <c r="H53" s="561">
        <v>8963.4082699999599</v>
      </c>
      <c r="I53" s="561">
        <v>13.505674999999998</v>
      </c>
    </row>
    <row r="54" spans="1:11" s="6" customFormat="1" x14ac:dyDescent="0.25">
      <c r="A54" s="37" t="s">
        <v>87</v>
      </c>
      <c r="B54" s="39"/>
      <c r="C54" s="568">
        <v>68.628834999999995</v>
      </c>
      <c r="D54" s="561">
        <v>0</v>
      </c>
      <c r="E54" s="561">
        <v>52.085127999999997</v>
      </c>
      <c r="F54" s="561">
        <v>52.085127999999997</v>
      </c>
      <c r="G54" s="561">
        <v>0</v>
      </c>
      <c r="H54" s="561">
        <v>16.543707000000001</v>
      </c>
      <c r="I54" s="561">
        <v>0</v>
      </c>
    </row>
    <row r="55" spans="1:11" s="6" customFormat="1" x14ac:dyDescent="0.25">
      <c r="A55" s="10" t="s">
        <v>54</v>
      </c>
      <c r="B55" s="39"/>
      <c r="C55" s="568">
        <v>6147.3037359999998</v>
      </c>
      <c r="D55" s="561">
        <v>987.77252799999997</v>
      </c>
      <c r="E55" s="561">
        <v>5035.6363460000002</v>
      </c>
      <c r="F55" s="561">
        <v>4382.199216</v>
      </c>
      <c r="G55" s="561">
        <v>653.43713000000002</v>
      </c>
      <c r="H55" s="561">
        <v>123.688925</v>
      </c>
      <c r="I55" s="561">
        <v>0.20593700000000006</v>
      </c>
    </row>
    <row r="56" spans="1:11" s="6" customFormat="1" x14ac:dyDescent="0.25">
      <c r="A56" s="10" t="s">
        <v>55</v>
      </c>
      <c r="B56" s="39"/>
      <c r="C56" s="568">
        <v>76.338430000000002</v>
      </c>
      <c r="D56" s="561">
        <v>3.6649999999999999E-3</v>
      </c>
      <c r="E56" s="561">
        <v>70</v>
      </c>
      <c r="F56" s="561">
        <v>3</v>
      </c>
      <c r="G56" s="561">
        <v>67</v>
      </c>
      <c r="H56" s="561">
        <v>6.334765</v>
      </c>
      <c r="I56" s="561">
        <v>0</v>
      </c>
    </row>
    <row r="57" spans="1:11" s="6" customFormat="1" x14ac:dyDescent="0.25">
      <c r="A57" s="37" t="s">
        <v>56</v>
      </c>
      <c r="B57" s="39"/>
      <c r="C57" s="568">
        <v>11.338430000000001</v>
      </c>
      <c r="D57" s="561">
        <v>3.6649999999999999E-3</v>
      </c>
      <c r="E57" s="561">
        <v>5</v>
      </c>
      <c r="F57" s="561">
        <v>3</v>
      </c>
      <c r="G57" s="561">
        <v>2</v>
      </c>
      <c r="H57" s="561">
        <v>6.334765</v>
      </c>
      <c r="I57" s="561">
        <v>0</v>
      </c>
    </row>
    <row r="58" spans="1:11" s="6" customFormat="1" x14ac:dyDescent="0.25">
      <c r="A58" s="37" t="s">
        <v>87</v>
      </c>
      <c r="B58" s="39"/>
      <c r="C58" s="568">
        <v>65</v>
      </c>
      <c r="D58" s="561">
        <v>0</v>
      </c>
      <c r="E58" s="561">
        <v>65</v>
      </c>
      <c r="F58" s="561">
        <v>0</v>
      </c>
      <c r="G58" s="561">
        <v>65</v>
      </c>
      <c r="H58" s="561">
        <v>0</v>
      </c>
      <c r="I58" s="561">
        <v>0</v>
      </c>
    </row>
    <row r="59" spans="1:11" s="17" customFormat="1" ht="22.5" customHeight="1" x14ac:dyDescent="0.25">
      <c r="A59" s="7" t="s">
        <v>67</v>
      </c>
      <c r="B59" s="39"/>
      <c r="C59" s="570"/>
      <c r="D59" s="569"/>
      <c r="E59" s="569"/>
      <c r="F59" s="569"/>
      <c r="G59" s="569"/>
      <c r="H59" s="569"/>
      <c r="I59" s="569"/>
    </row>
    <row r="60" spans="1:11" s="17" customFormat="1" ht="18" customHeight="1" x14ac:dyDescent="0.25">
      <c r="A60" s="85" t="s">
        <v>83</v>
      </c>
      <c r="B60" s="39"/>
      <c r="C60" s="52">
        <v>130003.01996100041</v>
      </c>
      <c r="D60" s="53">
        <v>75027.012650000004</v>
      </c>
      <c r="E60" s="53">
        <v>45852.308065999998</v>
      </c>
      <c r="F60" s="53">
        <v>37858.323698</v>
      </c>
      <c r="G60" s="53">
        <v>7993.9843680000004</v>
      </c>
      <c r="H60" s="53">
        <v>9109.9876329999388</v>
      </c>
      <c r="I60" s="53">
        <v>13.711611999999999</v>
      </c>
    </row>
    <row r="61" spans="1:11" s="17" customFormat="1" ht="22.5" customHeight="1" x14ac:dyDescent="0.25">
      <c r="A61" s="7" t="s">
        <v>69</v>
      </c>
      <c r="B61" s="39"/>
      <c r="C61" s="570">
        <v>2892.0032889999975</v>
      </c>
      <c r="D61" s="569">
        <v>227.600357</v>
      </c>
      <c r="E61" s="569">
        <v>2036.295404</v>
      </c>
      <c r="F61" s="569">
        <v>1964.4056189999999</v>
      </c>
      <c r="G61" s="569">
        <v>71.889785000000003</v>
      </c>
      <c r="H61" s="569">
        <v>614.8938559999973</v>
      </c>
      <c r="I61" s="569">
        <v>13.213672000000004</v>
      </c>
    </row>
    <row r="62" spans="1:11" s="17" customFormat="1" ht="12.75" customHeight="1" x14ac:dyDescent="0.25">
      <c r="A62" s="7"/>
      <c r="B62" s="39"/>
      <c r="C62" s="569"/>
      <c r="D62" s="569"/>
      <c r="E62" s="569"/>
      <c r="F62" s="569"/>
      <c r="G62" s="569"/>
      <c r="H62" s="569"/>
      <c r="I62" s="569"/>
    </row>
    <row r="63" spans="1:11" s="34" customFormat="1" ht="12.75" customHeight="1" x14ac:dyDescent="0.25">
      <c r="A63" s="8"/>
      <c r="B63" s="8"/>
      <c r="C63" s="569"/>
      <c r="D63" s="569"/>
      <c r="J63" s="9"/>
      <c r="K63" s="9"/>
    </row>
    <row r="64" spans="1:11" s="61" customFormat="1" ht="12.75" customHeight="1" x14ac:dyDescent="0.25">
      <c r="A64" s="579"/>
      <c r="J64" s="30"/>
      <c r="K64" s="30"/>
    </row>
    <row r="65" spans="1:11" s="91" customFormat="1" ht="12.75" customHeight="1" x14ac:dyDescent="0.25">
      <c r="A65" s="120"/>
      <c r="B65" s="121"/>
      <c r="C65" s="122"/>
      <c r="D65" s="122"/>
      <c r="E65" s="66"/>
      <c r="F65" s="66"/>
      <c r="J65" s="92"/>
      <c r="K65" s="92"/>
    </row>
    <row r="66" spans="1:11" s="91" customFormat="1" ht="12.75" customHeight="1" x14ac:dyDescent="0.25">
      <c r="A66" s="1410"/>
      <c r="B66" s="1410"/>
      <c r="C66" s="1410"/>
      <c r="D66" s="1410"/>
      <c r="E66" s="66"/>
      <c r="F66" s="66"/>
      <c r="J66" s="92"/>
      <c r="K66" s="92"/>
    </row>
    <row r="67" spans="1:11" s="96" customFormat="1" ht="12.75" customHeight="1" x14ac:dyDescent="0.2">
      <c r="A67" s="93"/>
      <c r="B67" s="93"/>
      <c r="C67" s="94"/>
      <c r="D67" s="95"/>
      <c r="J67" s="92"/>
      <c r="K67" s="92"/>
    </row>
    <row r="68" spans="1:11" s="99" customFormat="1" ht="12.75" customHeight="1" x14ac:dyDescent="0.25">
      <c r="A68" s="97"/>
      <c r="B68" s="97"/>
      <c r="C68" s="98"/>
      <c r="D68" s="98"/>
      <c r="J68" s="92"/>
      <c r="K68" s="92"/>
    </row>
    <row r="69" spans="1:11" s="99" customFormat="1" ht="12.75" customHeight="1" x14ac:dyDescent="0.25">
      <c r="A69" s="97"/>
      <c r="B69" s="97"/>
      <c r="C69" s="98"/>
      <c r="D69" s="98"/>
      <c r="J69" s="92"/>
      <c r="K69" s="92"/>
    </row>
    <row r="70" spans="1:11" s="91" customFormat="1" ht="12.75" customHeight="1" x14ac:dyDescent="0.25">
      <c r="A70" s="97"/>
      <c r="B70" s="97"/>
      <c r="C70" s="98"/>
      <c r="D70" s="98"/>
      <c r="J70" s="92"/>
      <c r="K70" s="92"/>
    </row>
    <row r="71" spans="1:11" s="91" customFormat="1" ht="12.75" customHeight="1" x14ac:dyDescent="0.25">
      <c r="A71" s="100"/>
      <c r="B71" s="101"/>
      <c r="C71" s="102"/>
      <c r="D71" s="102"/>
    </row>
    <row r="72" spans="1:11" s="91" customFormat="1" ht="12.75" customHeight="1" x14ac:dyDescent="0.25">
      <c r="A72" s="100"/>
      <c r="B72" s="101"/>
      <c r="C72" s="103"/>
      <c r="D72" s="102"/>
    </row>
    <row r="73" spans="1:11" s="107" customFormat="1" ht="12.75" customHeight="1" x14ac:dyDescent="0.25">
      <c r="A73" s="104"/>
      <c r="B73" s="104"/>
      <c r="C73" s="105"/>
      <c r="D73" s="106"/>
    </row>
    <row r="74" spans="1:11" s="99" customFormat="1" ht="12.75" customHeight="1" x14ac:dyDescent="0.25">
      <c r="A74" s="108"/>
      <c r="B74" s="97"/>
      <c r="C74" s="98"/>
      <c r="D74" s="98"/>
      <c r="E74" s="109"/>
    </row>
    <row r="75" spans="1:11" s="111" customFormat="1" ht="12.75" customHeight="1" x14ac:dyDescent="0.25">
      <c r="A75" s="110"/>
      <c r="B75" s="110"/>
      <c r="C75" s="110"/>
      <c r="D75" s="110"/>
    </row>
    <row r="76" spans="1:11" s="111" customFormat="1" ht="12.75" customHeight="1" x14ac:dyDescent="0.25">
      <c r="A76" s="112"/>
    </row>
    <row r="77" spans="1:11" s="111" customFormat="1" ht="12.75" customHeight="1" x14ac:dyDescent="0.25">
      <c r="A77" s="113"/>
      <c r="B77" s="113"/>
      <c r="C77" s="113"/>
    </row>
    <row r="78" spans="1:11" s="111" customFormat="1" ht="12.75" customHeight="1" x14ac:dyDescent="0.25">
      <c r="A78" s="99"/>
      <c r="B78" s="99"/>
      <c r="C78" s="99"/>
    </row>
    <row r="79" spans="1:11" s="111" customFormat="1" ht="12.75" customHeight="1" x14ac:dyDescent="0.25">
      <c r="A79" s="99"/>
      <c r="B79" s="99"/>
      <c r="C79" s="99"/>
    </row>
    <row r="80" spans="1:11" s="111" customFormat="1" ht="12.75" customHeight="1" x14ac:dyDescent="0.25">
      <c r="A80" s="114"/>
      <c r="B80" s="114"/>
      <c r="C80" s="114"/>
    </row>
    <row r="81" spans="1:4" s="111" customFormat="1" ht="12.75" customHeight="1" x14ac:dyDescent="0.25">
      <c r="A81" s="114"/>
      <c r="B81" s="114"/>
      <c r="C81" s="114"/>
    </row>
    <row r="82" spans="1:4" s="111" customFormat="1" ht="12.75" customHeight="1" x14ac:dyDescent="0.25">
      <c r="A82" s="115"/>
    </row>
    <row r="83" spans="1:4" s="111" customFormat="1" ht="12.75" customHeight="1" x14ac:dyDescent="0.25">
      <c r="A83" s="99"/>
      <c r="B83" s="99"/>
      <c r="C83" s="99"/>
      <c r="D83" s="99"/>
    </row>
    <row r="99" s="116" customFormat="1" ht="13.8" x14ac:dyDescent="0.25"/>
    <row r="100" s="116" customFormat="1" ht="13.8" x14ac:dyDescent="0.25"/>
    <row r="101" s="116" customFormat="1" ht="13.8" x14ac:dyDescent="0.25"/>
    <row r="102" s="116" customFormat="1" ht="13.8" x14ac:dyDescent="0.25"/>
    <row r="103" s="116" customFormat="1" ht="13.8" x14ac:dyDescent="0.25"/>
    <row r="104" s="116" customFormat="1" ht="13.8" x14ac:dyDescent="0.25"/>
    <row r="105" s="116" customFormat="1" ht="13.8" x14ac:dyDescent="0.25"/>
    <row r="106" s="116" customFormat="1" ht="13.8" x14ac:dyDescent="0.25"/>
    <row r="107" s="116" customFormat="1" ht="13.8" x14ac:dyDescent="0.25"/>
    <row r="108" s="116" customFormat="1" ht="13.8" x14ac:dyDescent="0.25"/>
    <row r="109" s="116" customFormat="1" ht="13.8" x14ac:dyDescent="0.25"/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6:D66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9"/>
  <sheetViews>
    <sheetView zoomScaleNormal="100" zoomScaleSheetLayoutView="100" zoomScalePageLayoutView="85" workbookViewId="0"/>
  </sheetViews>
  <sheetFormatPr baseColWidth="10" defaultColWidth="11.44140625" defaultRowHeight="13.2" x14ac:dyDescent="0.25"/>
  <cols>
    <col min="1" max="1" width="38.44140625" style="2" customWidth="1" collapsed="1"/>
    <col min="2" max="2" width="1.44140625" style="2" customWidth="1" collapsed="1"/>
    <col min="3" max="3" width="11.5546875" style="2" customWidth="1" collapsed="1"/>
    <col min="4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0" s="47" customFormat="1" ht="20.100000000000001" customHeight="1" x14ac:dyDescent="0.3">
      <c r="A1" s="950" t="s">
        <v>686</v>
      </c>
      <c r="B1" s="1"/>
      <c r="C1" s="38"/>
      <c r="D1" s="46"/>
    </row>
    <row r="2" spans="1:10" s="47" customFormat="1" ht="20.100000000000001" customHeight="1" x14ac:dyDescent="0.3">
      <c r="A2" s="951" t="s">
        <v>942</v>
      </c>
      <c r="B2" s="38"/>
      <c r="C2" s="38"/>
      <c r="D2" s="46"/>
    </row>
    <row r="3" spans="1:10" ht="12.75" customHeight="1" x14ac:dyDescent="0.25">
      <c r="A3" s="576"/>
      <c r="B3" s="576"/>
      <c r="C3" s="576"/>
      <c r="D3" s="576"/>
      <c r="E3" s="576"/>
      <c r="F3" s="576"/>
    </row>
    <row r="4" spans="1:10" ht="17.399999999999999" customHeight="1" x14ac:dyDescent="0.25">
      <c r="A4" s="1387" t="s">
        <v>5</v>
      </c>
      <c r="B4" s="625"/>
      <c r="C4" s="1390" t="s">
        <v>256</v>
      </c>
      <c r="D4" s="1390" t="s">
        <v>39</v>
      </c>
      <c r="E4" s="1393" t="s">
        <v>115</v>
      </c>
      <c r="F4" s="1393"/>
      <c r="G4" s="1393"/>
      <c r="H4" s="1394" t="s">
        <v>4</v>
      </c>
      <c r="I4" s="1382" t="s">
        <v>536</v>
      </c>
      <c r="J4" s="624"/>
    </row>
    <row r="5" spans="1:10" ht="17.399999999999999" customHeight="1" x14ac:dyDescent="0.25">
      <c r="A5" s="1388"/>
      <c r="B5" s="626"/>
      <c r="C5" s="1391"/>
      <c r="D5" s="1392"/>
      <c r="E5" s="628" t="s">
        <v>22</v>
      </c>
      <c r="F5" s="628" t="s">
        <v>257</v>
      </c>
      <c r="G5" s="48" t="s">
        <v>258</v>
      </c>
      <c r="H5" s="1395"/>
      <c r="I5" s="1383"/>
      <c r="J5" s="624"/>
    </row>
    <row r="6" spans="1:10" ht="17.399999999999999" customHeight="1" x14ac:dyDescent="0.25">
      <c r="A6" s="1389"/>
      <c r="B6" s="627"/>
      <c r="C6" s="1384" t="s">
        <v>285</v>
      </c>
      <c r="D6" s="1385"/>
      <c r="E6" s="1385"/>
      <c r="F6" s="1385"/>
      <c r="G6" s="1385"/>
      <c r="H6" s="1385"/>
      <c r="I6" s="1386"/>
    </row>
    <row r="7" spans="1:10" s="6" customFormat="1" ht="30" customHeight="1" x14ac:dyDescent="0.25">
      <c r="A7" s="1424" t="s">
        <v>772</v>
      </c>
      <c r="B7" s="1424"/>
      <c r="C7" s="1424"/>
      <c r="D7" s="1424"/>
      <c r="E7" s="1424"/>
      <c r="F7" s="1424"/>
      <c r="G7" s="1424"/>
      <c r="H7" s="1424"/>
      <c r="I7" s="1424"/>
      <c r="J7" s="2"/>
    </row>
    <row r="8" spans="1:10" s="6" customFormat="1" ht="27.6" customHeight="1" x14ac:dyDescent="0.25">
      <c r="A8" s="326" t="s">
        <v>737</v>
      </c>
      <c r="B8" s="7"/>
      <c r="C8" s="920">
        <v>61038.194311000043</v>
      </c>
      <c r="D8" s="919">
        <v>35685.004954000004</v>
      </c>
      <c r="E8" s="919">
        <v>12097.354717</v>
      </c>
      <c r="F8" s="919">
        <v>7731.2751675</v>
      </c>
      <c r="G8" s="919">
        <v>4366.0795495000002</v>
      </c>
      <c r="H8" s="919">
        <v>13255.834639999975</v>
      </c>
      <c r="I8" s="919">
        <v>0</v>
      </c>
      <c r="J8" s="2"/>
    </row>
    <row r="9" spans="1:10" s="6" customFormat="1" ht="15" customHeight="1" x14ac:dyDescent="0.25">
      <c r="A9" s="10" t="s">
        <v>53</v>
      </c>
      <c r="B9" s="10"/>
      <c r="C9" s="632">
        <v>53841.901443000024</v>
      </c>
      <c r="D9" s="629">
        <v>35669.559391000003</v>
      </c>
      <c r="E9" s="629">
        <v>5604.4292009999999</v>
      </c>
      <c r="F9" s="629">
        <v>5568.3496514999997</v>
      </c>
      <c r="G9" s="629">
        <v>36.079549499999999</v>
      </c>
      <c r="H9" s="629">
        <v>12567.912850999948</v>
      </c>
      <c r="I9" s="629">
        <v>0</v>
      </c>
      <c r="J9" s="2"/>
    </row>
    <row r="10" spans="1:10" s="6" customFormat="1" ht="15" customHeight="1" x14ac:dyDescent="0.25">
      <c r="A10" s="37" t="s">
        <v>56</v>
      </c>
      <c r="B10" s="37"/>
      <c r="C10" s="632">
        <v>53683.36186400002</v>
      </c>
      <c r="D10" s="629">
        <v>35669.559391000003</v>
      </c>
      <c r="E10" s="629">
        <v>5604.4119339999997</v>
      </c>
      <c r="F10" s="629">
        <v>5568.3323845000004</v>
      </c>
      <c r="G10" s="629">
        <v>36.079549499999999</v>
      </c>
      <c r="H10" s="629">
        <v>12409.390538999949</v>
      </c>
      <c r="I10" s="629">
        <v>0</v>
      </c>
      <c r="J10" s="2"/>
    </row>
    <row r="11" spans="1:10" s="6" customFormat="1" ht="15" customHeight="1" x14ac:dyDescent="0.25">
      <c r="A11" s="37" t="s">
        <v>87</v>
      </c>
      <c r="B11" s="37"/>
      <c r="C11" s="632">
        <v>158.539579</v>
      </c>
      <c r="D11" s="629">
        <v>0</v>
      </c>
      <c r="E11" s="629">
        <v>1.7267000000000001E-2</v>
      </c>
      <c r="F11" s="629">
        <v>1.7267000000000001E-2</v>
      </c>
      <c r="G11" s="629">
        <v>0</v>
      </c>
      <c r="H11" s="629">
        <v>158.522312</v>
      </c>
      <c r="I11" s="629">
        <v>0</v>
      </c>
      <c r="J11" s="2"/>
    </row>
    <row r="12" spans="1:10" s="6" customFormat="1" ht="15" customHeight="1" x14ac:dyDescent="0.25">
      <c r="A12" s="10" t="s">
        <v>54</v>
      </c>
      <c r="B12" s="10"/>
      <c r="C12" s="632">
        <v>141.77208299999998</v>
      </c>
      <c r="D12" s="629">
        <v>0</v>
      </c>
      <c r="E12" s="629">
        <v>110.115764</v>
      </c>
      <c r="F12" s="629">
        <v>110.115764</v>
      </c>
      <c r="G12" s="629">
        <v>0</v>
      </c>
      <c r="H12" s="629">
        <v>31.656318999999982</v>
      </c>
      <c r="I12" s="629">
        <v>0</v>
      </c>
      <c r="J12" s="2"/>
    </row>
    <row r="13" spans="1:10" s="6" customFormat="1" ht="15" customHeight="1" x14ac:dyDescent="0.25">
      <c r="A13" s="10" t="s">
        <v>55</v>
      </c>
      <c r="B13" s="10"/>
      <c r="C13" s="632">
        <v>7054.5207849999997</v>
      </c>
      <c r="D13" s="629">
        <v>15.445563</v>
      </c>
      <c r="E13" s="629">
        <v>6382.8097520000001</v>
      </c>
      <c r="F13" s="629">
        <v>2052.8097520000001</v>
      </c>
      <c r="G13" s="629">
        <v>4330</v>
      </c>
      <c r="H13" s="629">
        <v>656.26547000000005</v>
      </c>
      <c r="I13" s="629">
        <v>0</v>
      </c>
      <c r="J13" s="2"/>
    </row>
    <row r="14" spans="1:10" s="6" customFormat="1" ht="15" customHeight="1" x14ac:dyDescent="0.25">
      <c r="A14" s="37" t="s">
        <v>56</v>
      </c>
      <c r="B14" s="37"/>
      <c r="C14" s="632">
        <v>7013.8173969999998</v>
      </c>
      <c r="D14" s="629">
        <v>15.445563</v>
      </c>
      <c r="E14" s="629">
        <v>6375.3718339999996</v>
      </c>
      <c r="F14" s="629">
        <v>2045.371834</v>
      </c>
      <c r="G14" s="629">
        <v>4330</v>
      </c>
      <c r="H14" s="629">
        <v>623</v>
      </c>
      <c r="I14" s="629">
        <v>0</v>
      </c>
      <c r="J14" s="2"/>
    </row>
    <row r="15" spans="1:10" s="6" customFormat="1" ht="15" customHeight="1" x14ac:dyDescent="0.25">
      <c r="A15" s="37" t="s">
        <v>87</v>
      </c>
      <c r="B15" s="37"/>
      <c r="C15" s="632">
        <v>40.703387999999997</v>
      </c>
      <c r="D15" s="629">
        <v>0</v>
      </c>
      <c r="E15" s="629">
        <v>7.4379179999999998</v>
      </c>
      <c r="F15" s="629">
        <v>7.4379179999999998</v>
      </c>
      <c r="G15" s="629">
        <v>0</v>
      </c>
      <c r="H15" s="629">
        <v>33.265470000000001</v>
      </c>
      <c r="I15" s="629">
        <v>0</v>
      </c>
      <c r="J15" s="2"/>
    </row>
    <row r="16" spans="1:10" s="17" customFormat="1" ht="30" customHeight="1" x14ac:dyDescent="0.25">
      <c r="A16" s="326" t="s">
        <v>738</v>
      </c>
      <c r="B16" s="13"/>
      <c r="C16" s="852">
        <v>7756.5464239999874</v>
      </c>
      <c r="D16" s="851">
        <v>0</v>
      </c>
      <c r="E16" s="851">
        <v>1.0000000000000002</v>
      </c>
      <c r="F16" s="851">
        <v>1.0000000000000002</v>
      </c>
      <c r="G16" s="851">
        <v>0</v>
      </c>
      <c r="H16" s="851">
        <v>7755.5464239999874</v>
      </c>
      <c r="I16" s="851">
        <v>0</v>
      </c>
      <c r="J16" s="2"/>
    </row>
    <row r="17" spans="1:11" s="17" customFormat="1" ht="15" customHeight="1" x14ac:dyDescent="0.25">
      <c r="A17" s="10" t="s">
        <v>53</v>
      </c>
      <c r="B17" s="13"/>
      <c r="C17" s="888">
        <v>7585.4690209999872</v>
      </c>
      <c r="D17" s="887">
        <v>0</v>
      </c>
      <c r="E17" s="887">
        <v>1.0000000000000002</v>
      </c>
      <c r="F17" s="887">
        <v>1.0000000000000002</v>
      </c>
      <c r="G17" s="887">
        <v>0</v>
      </c>
      <c r="H17" s="887">
        <v>7584.4690209999872</v>
      </c>
      <c r="I17" s="851">
        <v>0</v>
      </c>
      <c r="J17" s="2"/>
    </row>
    <row r="18" spans="1:11" s="17" customFormat="1" ht="15" customHeight="1" x14ac:dyDescent="0.25">
      <c r="A18" s="37" t="s">
        <v>56</v>
      </c>
      <c r="B18" s="13"/>
      <c r="C18" s="888">
        <v>7455.9163029999872</v>
      </c>
      <c r="D18" s="887">
        <v>0</v>
      </c>
      <c r="E18" s="887">
        <v>1.0000000000000002</v>
      </c>
      <c r="F18" s="887">
        <v>1.0000000000000002</v>
      </c>
      <c r="G18" s="887">
        <v>0</v>
      </c>
      <c r="H18" s="887">
        <v>7454.9163029999872</v>
      </c>
      <c r="I18" s="851">
        <v>0</v>
      </c>
      <c r="J18" s="2"/>
    </row>
    <row r="19" spans="1:11" s="17" customFormat="1" ht="15" customHeight="1" x14ac:dyDescent="0.25">
      <c r="A19" s="37" t="s">
        <v>87</v>
      </c>
      <c r="B19" s="13"/>
      <c r="C19" s="888">
        <v>129.552718</v>
      </c>
      <c r="D19" s="887">
        <v>0</v>
      </c>
      <c r="E19" s="887">
        <v>0</v>
      </c>
      <c r="F19" s="887">
        <v>0</v>
      </c>
      <c r="G19" s="887">
        <v>0</v>
      </c>
      <c r="H19" s="887">
        <v>129.552718</v>
      </c>
      <c r="I19" s="851">
        <v>0</v>
      </c>
      <c r="J19" s="2"/>
    </row>
    <row r="20" spans="1:11" s="17" customFormat="1" ht="15" customHeight="1" x14ac:dyDescent="0.25">
      <c r="A20" s="10" t="s">
        <v>54</v>
      </c>
      <c r="B20" s="13"/>
      <c r="C20" s="888">
        <v>143.077403</v>
      </c>
      <c r="D20" s="887">
        <v>0</v>
      </c>
      <c r="E20" s="887">
        <v>0</v>
      </c>
      <c r="F20" s="887">
        <v>0</v>
      </c>
      <c r="G20" s="887">
        <v>0</v>
      </c>
      <c r="H20" s="887">
        <v>143.077403</v>
      </c>
      <c r="I20" s="851">
        <v>0</v>
      </c>
      <c r="J20" s="2"/>
    </row>
    <row r="21" spans="1:11" s="17" customFormat="1" ht="15" customHeight="1" x14ac:dyDescent="0.25">
      <c r="A21" s="10" t="s">
        <v>55</v>
      </c>
      <c r="B21" s="13"/>
      <c r="C21" s="888">
        <v>28</v>
      </c>
      <c r="D21" s="887">
        <v>0</v>
      </c>
      <c r="E21" s="887">
        <v>0</v>
      </c>
      <c r="F21" s="887">
        <v>0</v>
      </c>
      <c r="G21" s="887">
        <v>0</v>
      </c>
      <c r="H21" s="887">
        <v>28</v>
      </c>
      <c r="I21" s="851">
        <v>0</v>
      </c>
      <c r="J21" s="2"/>
    </row>
    <row r="22" spans="1:11" s="17" customFormat="1" ht="15" customHeight="1" x14ac:dyDescent="0.25">
      <c r="A22" s="37" t="s">
        <v>56</v>
      </c>
      <c r="B22" s="13"/>
      <c r="C22" s="888">
        <v>28</v>
      </c>
      <c r="D22" s="887">
        <v>0</v>
      </c>
      <c r="E22" s="887">
        <v>0</v>
      </c>
      <c r="F22" s="887">
        <v>0</v>
      </c>
      <c r="G22" s="887">
        <v>0</v>
      </c>
      <c r="H22" s="887">
        <v>28</v>
      </c>
      <c r="I22" s="851">
        <v>0</v>
      </c>
      <c r="J22" s="2"/>
    </row>
    <row r="23" spans="1:11" s="17" customFormat="1" ht="15" customHeight="1" x14ac:dyDescent="0.25">
      <c r="A23" s="37" t="s">
        <v>87</v>
      </c>
      <c r="B23" s="13"/>
      <c r="C23" s="888">
        <v>0</v>
      </c>
      <c r="D23" s="887">
        <v>0</v>
      </c>
      <c r="E23" s="887">
        <v>0</v>
      </c>
      <c r="F23" s="887">
        <v>0</v>
      </c>
      <c r="G23" s="887">
        <v>0</v>
      </c>
      <c r="H23" s="887">
        <v>0</v>
      </c>
      <c r="I23" s="851">
        <v>0</v>
      </c>
      <c r="J23" s="2"/>
    </row>
    <row r="24" spans="1:11" s="8" customFormat="1" ht="30" customHeight="1" x14ac:dyDescent="0.25">
      <c r="A24" s="326" t="s">
        <v>739</v>
      </c>
      <c r="B24" s="326"/>
      <c r="C24" s="924">
        <v>10435.574983999992</v>
      </c>
      <c r="D24" s="923">
        <v>0</v>
      </c>
      <c r="E24" s="923">
        <v>0</v>
      </c>
      <c r="F24" s="923">
        <v>0</v>
      </c>
      <c r="G24" s="923">
        <v>0</v>
      </c>
      <c r="H24" s="923">
        <v>10435.574983999992</v>
      </c>
      <c r="I24" s="923">
        <v>0</v>
      </c>
      <c r="J24" s="9"/>
      <c r="K24" s="9"/>
    </row>
    <row r="25" spans="1:11" s="6" customFormat="1" ht="15" customHeight="1" x14ac:dyDescent="0.25">
      <c r="A25" s="10" t="s">
        <v>53</v>
      </c>
      <c r="B25" s="10"/>
      <c r="C25" s="850">
        <v>10077.103578999993</v>
      </c>
      <c r="D25" s="849">
        <v>0</v>
      </c>
      <c r="E25" s="849">
        <v>0</v>
      </c>
      <c r="F25" s="849">
        <v>0</v>
      </c>
      <c r="G25" s="849">
        <v>0</v>
      </c>
      <c r="H25" s="849">
        <v>10077.103578999993</v>
      </c>
      <c r="I25" s="849">
        <v>0</v>
      </c>
      <c r="J25" s="2"/>
    </row>
    <row r="26" spans="1:11" s="6" customFormat="1" ht="15" customHeight="1" x14ac:dyDescent="0.25">
      <c r="A26" s="37" t="s">
        <v>56</v>
      </c>
      <c r="B26" s="37"/>
      <c r="C26" s="850">
        <v>10077.103578999993</v>
      </c>
      <c r="D26" s="849">
        <v>0</v>
      </c>
      <c r="E26" s="849">
        <v>0</v>
      </c>
      <c r="F26" s="849">
        <v>0</v>
      </c>
      <c r="G26" s="849">
        <v>0</v>
      </c>
      <c r="H26" s="849">
        <v>10077.103578999993</v>
      </c>
      <c r="I26" s="849">
        <v>0</v>
      </c>
      <c r="J26" s="2"/>
    </row>
    <row r="27" spans="1:11" s="6" customFormat="1" ht="15" customHeight="1" x14ac:dyDescent="0.25">
      <c r="A27" s="37" t="s">
        <v>87</v>
      </c>
      <c r="B27" s="37"/>
      <c r="C27" s="850">
        <v>0</v>
      </c>
      <c r="D27" s="849">
        <v>0</v>
      </c>
      <c r="E27" s="849">
        <v>0</v>
      </c>
      <c r="F27" s="849">
        <v>0</v>
      </c>
      <c r="G27" s="849">
        <v>0</v>
      </c>
      <c r="H27" s="849">
        <v>0</v>
      </c>
      <c r="I27" s="849">
        <v>0</v>
      </c>
      <c r="J27" s="2"/>
    </row>
    <row r="28" spans="1:11" s="6" customFormat="1" ht="15" customHeight="1" x14ac:dyDescent="0.25">
      <c r="A28" s="10" t="s">
        <v>54</v>
      </c>
      <c r="B28" s="10"/>
      <c r="C28" s="850">
        <v>348.471405</v>
      </c>
      <c r="D28" s="849">
        <v>0</v>
      </c>
      <c r="E28" s="849">
        <v>0</v>
      </c>
      <c r="F28" s="849">
        <v>0</v>
      </c>
      <c r="G28" s="849">
        <v>0</v>
      </c>
      <c r="H28" s="849">
        <v>348.471405</v>
      </c>
      <c r="I28" s="849">
        <v>0</v>
      </c>
      <c r="J28" s="2"/>
    </row>
    <row r="29" spans="1:11" s="6" customFormat="1" ht="15" customHeight="1" x14ac:dyDescent="0.25">
      <c r="A29" s="10" t="s">
        <v>55</v>
      </c>
      <c r="B29" s="10"/>
      <c r="C29" s="850">
        <v>10</v>
      </c>
      <c r="D29" s="849">
        <v>0</v>
      </c>
      <c r="E29" s="849">
        <v>0</v>
      </c>
      <c r="F29" s="849">
        <v>0</v>
      </c>
      <c r="G29" s="849">
        <v>0</v>
      </c>
      <c r="H29" s="849">
        <v>10</v>
      </c>
      <c r="I29" s="849">
        <v>0</v>
      </c>
      <c r="J29" s="2"/>
    </row>
    <row r="30" spans="1:11" s="6" customFormat="1" ht="15" customHeight="1" x14ac:dyDescent="0.25">
      <c r="A30" s="37" t="s">
        <v>56</v>
      </c>
      <c r="B30" s="37"/>
      <c r="C30" s="850">
        <v>10</v>
      </c>
      <c r="D30" s="849">
        <v>0</v>
      </c>
      <c r="E30" s="849">
        <v>0</v>
      </c>
      <c r="F30" s="849">
        <v>0</v>
      </c>
      <c r="G30" s="849">
        <v>0</v>
      </c>
      <c r="H30" s="849">
        <v>10</v>
      </c>
      <c r="I30" s="849">
        <v>0</v>
      </c>
      <c r="J30" s="2"/>
    </row>
    <row r="31" spans="1:11" s="6" customFormat="1" ht="15" customHeight="1" x14ac:dyDescent="0.25">
      <c r="A31" s="37" t="s">
        <v>87</v>
      </c>
      <c r="B31" s="37"/>
      <c r="C31" s="850">
        <v>0</v>
      </c>
      <c r="D31" s="849">
        <v>0</v>
      </c>
      <c r="E31" s="849">
        <v>0</v>
      </c>
      <c r="F31" s="849">
        <v>0</v>
      </c>
      <c r="G31" s="849">
        <v>0</v>
      </c>
      <c r="H31" s="849">
        <v>0</v>
      </c>
      <c r="I31" s="849">
        <v>0</v>
      </c>
      <c r="J31" s="2"/>
    </row>
    <row r="32" spans="1:11" s="6" customFormat="1" ht="20.100000000000001" customHeight="1" x14ac:dyDescent="0.25">
      <c r="A32" s="13" t="s">
        <v>256</v>
      </c>
      <c r="B32" s="940"/>
      <c r="C32" s="923">
        <v>79230.315719000238</v>
      </c>
      <c r="D32" s="923">
        <v>35685.004954000004</v>
      </c>
      <c r="E32" s="923">
        <v>12098.354717</v>
      </c>
      <c r="F32" s="923">
        <v>7732.2751675</v>
      </c>
      <c r="G32" s="923">
        <v>4366.0795495000002</v>
      </c>
      <c r="H32" s="923">
        <v>31446.956047999935</v>
      </c>
      <c r="I32" s="923">
        <v>0</v>
      </c>
      <c r="J32" s="2"/>
    </row>
    <row r="33" spans="1:11" s="6" customFormat="1" ht="15" customHeight="1" x14ac:dyDescent="0.25">
      <c r="A33" s="668" t="s">
        <v>804</v>
      </c>
      <c r="B33" s="37"/>
      <c r="C33" s="1045"/>
      <c r="D33" s="1044"/>
      <c r="E33" s="1044"/>
      <c r="F33" s="1044"/>
      <c r="G33" s="1044"/>
      <c r="H33" s="1044"/>
      <c r="I33" s="1044"/>
      <c r="J33" s="2"/>
    </row>
    <row r="34" spans="1:11" s="6" customFormat="1" ht="15" customHeight="1" x14ac:dyDescent="0.25">
      <c r="A34" s="970" t="s">
        <v>870</v>
      </c>
      <c r="B34" s="37"/>
      <c r="C34" s="1071">
        <v>1202.6889040000001</v>
      </c>
      <c r="D34" s="1070">
        <v>0</v>
      </c>
      <c r="E34" s="1070">
        <v>0</v>
      </c>
      <c r="F34" s="1070">
        <v>0</v>
      </c>
      <c r="G34" s="1070">
        <v>0</v>
      </c>
      <c r="H34" s="1070">
        <v>1202.6889040000001</v>
      </c>
      <c r="I34" s="1070">
        <v>0</v>
      </c>
      <c r="J34" s="2"/>
    </row>
    <row r="35" spans="1:11" s="17" customFormat="1" ht="30" customHeight="1" x14ac:dyDescent="0.25">
      <c r="A35" s="1425" t="s">
        <v>773</v>
      </c>
      <c r="B35" s="1425"/>
      <c r="C35" s="1425"/>
      <c r="D35" s="1425"/>
      <c r="E35" s="1425"/>
      <c r="F35" s="1425"/>
      <c r="G35" s="1425"/>
      <c r="H35" s="1425"/>
      <c r="I35" s="1425"/>
      <c r="J35" s="6"/>
    </row>
    <row r="36" spans="1:11" s="8" customFormat="1" ht="27.6" customHeight="1" x14ac:dyDescent="0.25">
      <c r="A36" s="326" t="s">
        <v>286</v>
      </c>
      <c r="B36" s="7"/>
      <c r="C36" s="924">
        <v>1786327.2149819999</v>
      </c>
      <c r="D36" s="923">
        <v>1336245.2852159999</v>
      </c>
      <c r="E36" s="923">
        <v>446715.96208199998</v>
      </c>
      <c r="F36" s="923">
        <v>350743.72388850001</v>
      </c>
      <c r="G36" s="923">
        <v>95972.238193500001</v>
      </c>
      <c r="H36" s="923">
        <v>3365.9676840000002</v>
      </c>
      <c r="I36" s="923">
        <v>0</v>
      </c>
      <c r="J36" s="9"/>
      <c r="K36" s="9"/>
    </row>
    <row r="37" spans="1:11" s="11" customFormat="1" ht="15" customHeight="1" x14ac:dyDescent="0.25">
      <c r="A37" s="10" t="s">
        <v>57</v>
      </c>
      <c r="B37" s="10"/>
      <c r="C37" s="632">
        <v>175677.035626</v>
      </c>
      <c r="D37" s="629">
        <v>155138.50667900001</v>
      </c>
      <c r="E37" s="629">
        <v>20538.528946999999</v>
      </c>
      <c r="F37" s="629">
        <v>9015.7374060000002</v>
      </c>
      <c r="G37" s="629">
        <v>11522.791541000001</v>
      </c>
      <c r="H37" s="629">
        <v>0</v>
      </c>
      <c r="I37" s="629">
        <v>0</v>
      </c>
      <c r="J37" s="9"/>
      <c r="K37" s="9"/>
    </row>
    <row r="38" spans="1:11" s="6" customFormat="1" ht="15" customHeight="1" x14ac:dyDescent="0.25">
      <c r="A38" s="37" t="s">
        <v>56</v>
      </c>
      <c r="B38" s="37"/>
      <c r="C38" s="632">
        <v>132593.82325399999</v>
      </c>
      <c r="D38" s="629">
        <v>119308.097239</v>
      </c>
      <c r="E38" s="629">
        <v>13285.726015</v>
      </c>
      <c r="F38" s="629">
        <v>1860.726015</v>
      </c>
      <c r="G38" s="629">
        <v>11425</v>
      </c>
      <c r="H38" s="629">
        <v>0</v>
      </c>
      <c r="I38" s="629">
        <v>0</v>
      </c>
      <c r="J38" s="2"/>
    </row>
    <row r="39" spans="1:11" s="6" customFormat="1" ht="15" customHeight="1" x14ac:dyDescent="0.25">
      <c r="A39" s="37" t="s">
        <v>87</v>
      </c>
      <c r="B39" s="37"/>
      <c r="C39" s="632">
        <v>43083.212372000002</v>
      </c>
      <c r="D39" s="629">
        <v>35830.409440000003</v>
      </c>
      <c r="E39" s="629">
        <v>7252.8029319999996</v>
      </c>
      <c r="F39" s="629">
        <v>7155.011391</v>
      </c>
      <c r="G39" s="914">
        <v>97.791540999999995</v>
      </c>
      <c r="H39" s="629">
        <v>0</v>
      </c>
      <c r="I39" s="629">
        <v>0</v>
      </c>
      <c r="J39" s="2"/>
    </row>
    <row r="40" spans="1:11" s="11" customFormat="1" ht="15" customHeight="1" x14ac:dyDescent="0.25">
      <c r="A40" s="10" t="s">
        <v>58</v>
      </c>
      <c r="B40" s="10"/>
      <c r="C40" s="632">
        <v>1610650.1793559999</v>
      </c>
      <c r="D40" s="629">
        <v>1181106.7785370001</v>
      </c>
      <c r="E40" s="629">
        <v>426177.433135</v>
      </c>
      <c r="F40" s="629">
        <v>341727.98648249998</v>
      </c>
      <c r="G40" s="629">
        <v>84449.446652500003</v>
      </c>
      <c r="H40" s="629">
        <v>3365.9676840000002</v>
      </c>
      <c r="I40" s="629">
        <v>0</v>
      </c>
      <c r="J40" s="9"/>
      <c r="K40" s="9"/>
    </row>
    <row r="41" spans="1:11" s="6" customFormat="1" ht="15" customHeight="1" x14ac:dyDescent="0.25">
      <c r="A41" s="37" t="s">
        <v>56</v>
      </c>
      <c r="B41" s="37"/>
      <c r="C41" s="632">
        <v>1571656.018343</v>
      </c>
      <c r="D41" s="629">
        <v>1160957.4673820001</v>
      </c>
      <c r="E41" s="629">
        <v>407332.583277</v>
      </c>
      <c r="F41" s="629">
        <v>323422.7076885</v>
      </c>
      <c r="G41" s="629">
        <v>83909.875588499999</v>
      </c>
      <c r="H41" s="629">
        <v>3365.9676840000002</v>
      </c>
      <c r="I41" s="629">
        <v>0</v>
      </c>
      <c r="J41" s="2"/>
    </row>
    <row r="42" spans="1:11" s="6" customFormat="1" ht="15" customHeight="1" x14ac:dyDescent="0.25">
      <c r="A42" s="37" t="s">
        <v>87</v>
      </c>
      <c r="B42" s="37"/>
      <c r="C42" s="632">
        <v>38994.161012999997</v>
      </c>
      <c r="D42" s="629">
        <v>20149.311154999999</v>
      </c>
      <c r="E42" s="629">
        <v>18844.849858000001</v>
      </c>
      <c r="F42" s="629">
        <v>18305.278794000002</v>
      </c>
      <c r="G42" s="629">
        <v>539.57106399999998</v>
      </c>
      <c r="H42" s="629">
        <v>0</v>
      </c>
      <c r="I42" s="629">
        <v>0</v>
      </c>
      <c r="J42" s="2"/>
    </row>
    <row r="43" spans="1:11" s="17" customFormat="1" ht="30" customHeight="1" x14ac:dyDescent="0.25">
      <c r="A43" s="1423" t="s">
        <v>774</v>
      </c>
      <c r="B43" s="1423"/>
      <c r="C43" s="1423"/>
      <c r="D43" s="1423"/>
      <c r="E43" s="1423"/>
      <c r="F43" s="1423"/>
      <c r="G43" s="1423"/>
      <c r="H43" s="1423"/>
      <c r="I43" s="1423"/>
      <c r="J43" s="2"/>
    </row>
    <row r="44" spans="1:11" s="8" customFormat="1" ht="27.6" customHeight="1" x14ac:dyDescent="0.25">
      <c r="A44" s="326" t="s">
        <v>690</v>
      </c>
      <c r="B44" s="326"/>
      <c r="C44" s="924">
        <v>12674.694572000022</v>
      </c>
      <c r="D44" s="923">
        <v>9176.83295</v>
      </c>
      <c r="E44" s="923">
        <v>905.02609800000005</v>
      </c>
      <c r="F44" s="923">
        <v>832.63907649999999</v>
      </c>
      <c r="G44" s="923">
        <v>72.387021500000003</v>
      </c>
      <c r="H44" s="923">
        <v>2592.8355239999987</v>
      </c>
      <c r="I44" s="923">
        <v>0</v>
      </c>
      <c r="J44" s="9"/>
      <c r="K44" s="9"/>
    </row>
    <row r="45" spans="1:11" s="6" customFormat="1" ht="15" customHeight="1" x14ac:dyDescent="0.25">
      <c r="A45" s="10" t="s">
        <v>53</v>
      </c>
      <c r="B45" s="10"/>
      <c r="C45" s="632">
        <v>9945.3938360000175</v>
      </c>
      <c r="D45" s="629">
        <v>7383.6416859999999</v>
      </c>
      <c r="E45" s="629">
        <v>200.486186</v>
      </c>
      <c r="F45" s="629">
        <v>128.107843</v>
      </c>
      <c r="G45" s="629">
        <v>72.378343000000001</v>
      </c>
      <c r="H45" s="629">
        <v>2361.2659639999979</v>
      </c>
      <c r="I45" s="629">
        <v>0</v>
      </c>
      <c r="J45" s="2"/>
    </row>
    <row r="46" spans="1:11" s="6" customFormat="1" ht="15" customHeight="1" x14ac:dyDescent="0.25">
      <c r="A46" s="37" t="s">
        <v>56</v>
      </c>
      <c r="B46" s="37"/>
      <c r="C46" s="632">
        <v>9381.133846000017</v>
      </c>
      <c r="D46" s="629">
        <v>6839.1689930000002</v>
      </c>
      <c r="E46" s="629">
        <v>185.40998999999999</v>
      </c>
      <c r="F46" s="629">
        <v>113.03164700000001</v>
      </c>
      <c r="G46" s="629">
        <v>72.378343000000001</v>
      </c>
      <c r="H46" s="629">
        <v>2356.554862999998</v>
      </c>
      <c r="I46" s="629">
        <v>0</v>
      </c>
      <c r="J46" s="2"/>
    </row>
    <row r="47" spans="1:11" s="6" customFormat="1" ht="15" customHeight="1" x14ac:dyDescent="0.25">
      <c r="A47" s="37" t="s">
        <v>87</v>
      </c>
      <c r="B47" s="37"/>
      <c r="C47" s="632">
        <v>564.25999000000002</v>
      </c>
      <c r="D47" s="629">
        <v>544.47269300000005</v>
      </c>
      <c r="E47" s="629">
        <v>15.076195999999998</v>
      </c>
      <c r="F47" s="629">
        <v>15.076195999999998</v>
      </c>
      <c r="G47" s="629">
        <v>0</v>
      </c>
      <c r="H47" s="629">
        <v>4.7111010000000002</v>
      </c>
      <c r="I47" s="629">
        <v>0</v>
      </c>
      <c r="J47" s="2"/>
    </row>
    <row r="48" spans="1:11" s="6" customFormat="1" ht="15" customHeight="1" x14ac:dyDescent="0.25">
      <c r="A48" s="10" t="s">
        <v>54</v>
      </c>
      <c r="B48" s="10"/>
      <c r="C48" s="632">
        <v>725.07371199999943</v>
      </c>
      <c r="D48" s="629">
        <v>0</v>
      </c>
      <c r="E48" s="629">
        <v>703.53991199999996</v>
      </c>
      <c r="F48" s="629">
        <v>703.53123349999998</v>
      </c>
      <c r="G48" s="629">
        <v>8.6785000000000004E-3</v>
      </c>
      <c r="H48" s="629">
        <v>21.533799999999992</v>
      </c>
      <c r="I48" s="629">
        <v>0</v>
      </c>
      <c r="J48" s="2"/>
    </row>
    <row r="49" spans="1:11" s="6" customFormat="1" ht="15" customHeight="1" x14ac:dyDescent="0.25">
      <c r="A49" s="10" t="s">
        <v>55</v>
      </c>
      <c r="B49" s="10"/>
      <c r="C49" s="632">
        <v>2004.227024</v>
      </c>
      <c r="D49" s="629">
        <v>1793.191264</v>
      </c>
      <c r="E49" s="629">
        <v>0.99999999999999989</v>
      </c>
      <c r="F49" s="629">
        <v>0.99999999999999989</v>
      </c>
      <c r="G49" s="629">
        <v>0</v>
      </c>
      <c r="H49" s="629">
        <v>210.03576000000001</v>
      </c>
      <c r="I49" s="629">
        <v>0</v>
      </c>
      <c r="J49" s="2"/>
    </row>
    <row r="50" spans="1:11" s="6" customFormat="1" ht="15" customHeight="1" x14ac:dyDescent="0.25">
      <c r="A50" s="37" t="s">
        <v>56</v>
      </c>
      <c r="B50" s="37"/>
      <c r="C50" s="632">
        <v>1961.03576</v>
      </c>
      <c r="D50" s="629">
        <v>1750</v>
      </c>
      <c r="E50" s="629">
        <v>0.99999999999999989</v>
      </c>
      <c r="F50" s="629">
        <v>0.99999999999999989</v>
      </c>
      <c r="G50" s="629">
        <v>0</v>
      </c>
      <c r="H50" s="629">
        <v>210.03576000000001</v>
      </c>
      <c r="I50" s="629">
        <v>0</v>
      </c>
      <c r="J50" s="2"/>
    </row>
    <row r="51" spans="1:11" s="6" customFormat="1" ht="15" customHeight="1" x14ac:dyDescent="0.25">
      <c r="A51" s="37" t="s">
        <v>87</v>
      </c>
      <c r="B51" s="37"/>
      <c r="C51" s="632">
        <v>43.191263999999997</v>
      </c>
      <c r="D51" s="629">
        <v>43.191263999999997</v>
      </c>
      <c r="E51" s="629">
        <v>0</v>
      </c>
      <c r="F51" s="629">
        <v>0</v>
      </c>
      <c r="G51" s="629">
        <v>0</v>
      </c>
      <c r="H51" s="629">
        <v>0</v>
      </c>
      <c r="I51" s="629">
        <v>0</v>
      </c>
      <c r="J51" s="2"/>
    </row>
    <row r="52" spans="1:11" s="8" customFormat="1" ht="27.6" customHeight="1" x14ac:dyDescent="0.25">
      <c r="A52" s="326" t="s">
        <v>689</v>
      </c>
      <c r="B52" s="326"/>
      <c r="C52" s="924">
        <v>4955.0399229999693</v>
      </c>
      <c r="D52" s="923">
        <v>113</v>
      </c>
      <c r="E52" s="923">
        <v>1794.4444800000001</v>
      </c>
      <c r="F52" s="923">
        <v>1069.016795</v>
      </c>
      <c r="G52" s="923">
        <v>725.427685</v>
      </c>
      <c r="H52" s="923">
        <v>3047.5954430000115</v>
      </c>
      <c r="I52" s="923">
        <v>0</v>
      </c>
      <c r="J52" s="9"/>
      <c r="K52" s="9"/>
    </row>
    <row r="53" spans="1:11" s="6" customFormat="1" ht="15" customHeight="1" x14ac:dyDescent="0.25">
      <c r="A53" s="10" t="s">
        <v>53</v>
      </c>
      <c r="B53" s="10"/>
      <c r="C53" s="632">
        <v>4611.3218379999726</v>
      </c>
      <c r="D53" s="629">
        <v>92.5</v>
      </c>
      <c r="E53" s="629">
        <v>1517.616438</v>
      </c>
      <c r="F53" s="629">
        <v>793.33275300000003</v>
      </c>
      <c r="G53" s="629">
        <v>724.28368499999999</v>
      </c>
      <c r="H53" s="629">
        <v>3001.2054000000139</v>
      </c>
      <c r="I53" s="629">
        <v>0</v>
      </c>
      <c r="J53" s="2"/>
    </row>
    <row r="54" spans="1:11" s="6" customFormat="1" ht="15" customHeight="1" x14ac:dyDescent="0.25">
      <c r="A54" s="37" t="s">
        <v>56</v>
      </c>
      <c r="B54" s="37"/>
      <c r="C54" s="632">
        <v>4593.0640639999719</v>
      </c>
      <c r="D54" s="629">
        <v>92.5</v>
      </c>
      <c r="E54" s="629">
        <v>1517.616438</v>
      </c>
      <c r="F54" s="629">
        <v>793.33275300000003</v>
      </c>
      <c r="G54" s="629">
        <v>724.28368499999999</v>
      </c>
      <c r="H54" s="629">
        <v>2982.9476260000138</v>
      </c>
      <c r="I54" s="629">
        <v>0</v>
      </c>
      <c r="J54" s="2"/>
    </row>
    <row r="55" spans="1:11" s="6" customFormat="1" ht="15" customHeight="1" x14ac:dyDescent="0.25">
      <c r="A55" s="37" t="s">
        <v>87</v>
      </c>
      <c r="B55" s="37"/>
      <c r="C55" s="632">
        <v>18.257774000000001</v>
      </c>
      <c r="D55" s="629">
        <v>0</v>
      </c>
      <c r="E55" s="629">
        <v>0</v>
      </c>
      <c r="F55" s="629">
        <v>0</v>
      </c>
      <c r="G55" s="629">
        <v>0</v>
      </c>
      <c r="H55" s="629">
        <v>18.257774000000001</v>
      </c>
      <c r="I55" s="629">
        <v>0</v>
      </c>
      <c r="J55" s="2"/>
    </row>
    <row r="56" spans="1:11" s="6" customFormat="1" ht="15" customHeight="1" x14ac:dyDescent="0.25">
      <c r="A56" s="10" t="s">
        <v>54</v>
      </c>
      <c r="B56" s="10"/>
      <c r="C56" s="632">
        <v>343.56504799999976</v>
      </c>
      <c r="D56" s="629">
        <v>20.5</v>
      </c>
      <c r="E56" s="629">
        <v>276.82804199999998</v>
      </c>
      <c r="F56" s="629">
        <v>275.68404199999998</v>
      </c>
      <c r="G56" s="629">
        <v>1.1439999999999999</v>
      </c>
      <c r="H56" s="629">
        <v>46.237005999999965</v>
      </c>
      <c r="I56" s="629">
        <v>0</v>
      </c>
      <c r="J56" s="2"/>
    </row>
    <row r="57" spans="1:11" s="6" customFormat="1" ht="15" customHeight="1" x14ac:dyDescent="0.25">
      <c r="A57" s="10" t="s">
        <v>55</v>
      </c>
      <c r="B57" s="10"/>
      <c r="C57" s="632">
        <v>0.15303700000000001</v>
      </c>
      <c r="D57" s="629">
        <v>0</v>
      </c>
      <c r="E57" s="629">
        <v>0</v>
      </c>
      <c r="F57" s="629">
        <v>0</v>
      </c>
      <c r="G57" s="629">
        <v>0</v>
      </c>
      <c r="H57" s="629">
        <v>0.15303700000000001</v>
      </c>
      <c r="I57" s="629">
        <v>0</v>
      </c>
      <c r="J57" s="2"/>
    </row>
    <row r="58" spans="1:11" s="6" customFormat="1" ht="15" customHeight="1" x14ac:dyDescent="0.25">
      <c r="A58" s="37" t="s">
        <v>56</v>
      </c>
      <c r="B58" s="37"/>
      <c r="C58" s="632">
        <v>0.15303700000000001</v>
      </c>
      <c r="D58" s="629">
        <v>0</v>
      </c>
      <c r="E58" s="629">
        <v>0</v>
      </c>
      <c r="F58" s="629">
        <v>0</v>
      </c>
      <c r="G58" s="629">
        <v>0</v>
      </c>
      <c r="H58" s="629">
        <v>0.15303700000000001</v>
      </c>
      <c r="I58" s="629">
        <v>0</v>
      </c>
      <c r="J58" s="2"/>
    </row>
    <row r="59" spans="1:11" s="6" customFormat="1" ht="15" customHeight="1" x14ac:dyDescent="0.25">
      <c r="A59" s="37" t="s">
        <v>87</v>
      </c>
      <c r="B59" s="37"/>
      <c r="C59" s="632">
        <v>0</v>
      </c>
      <c r="D59" s="629">
        <v>0</v>
      </c>
      <c r="E59" s="629">
        <v>0</v>
      </c>
      <c r="F59" s="629">
        <v>0</v>
      </c>
      <c r="G59" s="629">
        <v>0</v>
      </c>
      <c r="H59" s="629">
        <v>0</v>
      </c>
      <c r="I59" s="629">
        <v>0</v>
      </c>
      <c r="J59" s="2"/>
    </row>
    <row r="60" spans="1:11" s="8" customFormat="1" ht="27.6" customHeight="1" x14ac:dyDescent="0.25">
      <c r="A60" s="326" t="s">
        <v>691</v>
      </c>
      <c r="B60" s="326"/>
      <c r="C60" s="924">
        <v>289663.20989900158</v>
      </c>
      <c r="D60" s="923">
        <v>22260.673858999999</v>
      </c>
      <c r="E60" s="923">
        <v>174455.01881000001</v>
      </c>
      <c r="F60" s="923">
        <v>141037.985468</v>
      </c>
      <c r="G60" s="923">
        <v>33417.033342000002</v>
      </c>
      <c r="H60" s="923">
        <v>92903.379683997642</v>
      </c>
      <c r="I60" s="923">
        <v>44.137546</v>
      </c>
      <c r="J60" s="9"/>
      <c r="K60" s="9"/>
    </row>
    <row r="61" spans="1:11" s="6" customFormat="1" ht="15" customHeight="1" x14ac:dyDescent="0.25">
      <c r="A61" s="10" t="s">
        <v>53</v>
      </c>
      <c r="B61" s="10"/>
      <c r="C61" s="632">
        <v>186360.43273799805</v>
      </c>
      <c r="D61" s="629">
        <v>13967.637316</v>
      </c>
      <c r="E61" s="629">
        <v>82672.849222000004</v>
      </c>
      <c r="F61" s="629">
        <v>64610.824111000002</v>
      </c>
      <c r="G61" s="629">
        <v>18062.025110999999</v>
      </c>
      <c r="H61" s="629">
        <v>89677.508288997618</v>
      </c>
      <c r="I61" s="629">
        <v>42.437911</v>
      </c>
      <c r="J61" s="2"/>
    </row>
    <row r="62" spans="1:11" s="6" customFormat="1" ht="15" customHeight="1" x14ac:dyDescent="0.25">
      <c r="A62" s="37" t="s">
        <v>56</v>
      </c>
      <c r="B62" s="37"/>
      <c r="C62" s="632">
        <v>186290.76653599806</v>
      </c>
      <c r="D62" s="629">
        <v>13967.637316</v>
      </c>
      <c r="E62" s="629">
        <v>82648.780329999994</v>
      </c>
      <c r="F62" s="629">
        <v>64586.755218999999</v>
      </c>
      <c r="G62" s="629">
        <v>18062.025110999999</v>
      </c>
      <c r="H62" s="629">
        <v>89631.910978997621</v>
      </c>
      <c r="I62" s="629">
        <v>42.437911</v>
      </c>
      <c r="J62" s="2"/>
    </row>
    <row r="63" spans="1:11" s="6" customFormat="1" ht="15" customHeight="1" x14ac:dyDescent="0.25">
      <c r="A63" s="37" t="s">
        <v>87</v>
      </c>
      <c r="B63" s="37"/>
      <c r="C63" s="632">
        <v>69.666201999999998</v>
      </c>
      <c r="D63" s="629">
        <v>0</v>
      </c>
      <c r="E63" s="629">
        <v>24.068892000000002</v>
      </c>
      <c r="F63" s="629">
        <v>24.068892000000002</v>
      </c>
      <c r="G63" s="629">
        <v>0</v>
      </c>
      <c r="H63" s="629">
        <v>45.59731</v>
      </c>
      <c r="I63" s="629">
        <v>0</v>
      </c>
      <c r="J63" s="2"/>
    </row>
    <row r="64" spans="1:11" s="6" customFormat="1" ht="15" customHeight="1" x14ac:dyDescent="0.25">
      <c r="A64" s="10" t="s">
        <v>54</v>
      </c>
      <c r="B64" s="10"/>
      <c r="C64" s="632">
        <v>102415.67252099999</v>
      </c>
      <c r="D64" s="629">
        <v>8225.0365430000002</v>
      </c>
      <c r="E64" s="629">
        <v>91060.141797000004</v>
      </c>
      <c r="F64" s="629">
        <v>75849.133566000004</v>
      </c>
      <c r="G64" s="629">
        <v>15211.008231</v>
      </c>
      <c r="H64" s="629">
        <v>3128.7945459999996</v>
      </c>
      <c r="I64" s="629">
        <v>1.699635</v>
      </c>
      <c r="J64" s="2"/>
    </row>
    <row r="65" spans="1:11" s="6" customFormat="1" ht="15" customHeight="1" x14ac:dyDescent="0.25">
      <c r="A65" s="10" t="s">
        <v>55</v>
      </c>
      <c r="B65" s="10"/>
      <c r="C65" s="632">
        <v>887.10464000000002</v>
      </c>
      <c r="D65" s="629">
        <v>68</v>
      </c>
      <c r="E65" s="629">
        <v>722.02779099999998</v>
      </c>
      <c r="F65" s="629">
        <v>578.02779099999998</v>
      </c>
      <c r="G65" s="629">
        <v>144</v>
      </c>
      <c r="H65" s="629">
        <v>97.076848999999996</v>
      </c>
      <c r="I65" s="629">
        <v>0</v>
      </c>
      <c r="J65" s="2"/>
    </row>
    <row r="66" spans="1:11" s="6" customFormat="1" ht="15" customHeight="1" x14ac:dyDescent="0.25">
      <c r="A66" s="37" t="s">
        <v>56</v>
      </c>
      <c r="B66" s="37"/>
      <c r="C66" s="632">
        <v>743.08007899999996</v>
      </c>
      <c r="D66" s="629">
        <v>68</v>
      </c>
      <c r="E66" s="629">
        <v>578.02779099999998</v>
      </c>
      <c r="F66" s="629">
        <v>578.02779099999998</v>
      </c>
      <c r="G66" s="629">
        <v>0</v>
      </c>
      <c r="H66" s="629">
        <v>97.052288000000004</v>
      </c>
      <c r="I66" s="629">
        <v>0</v>
      </c>
      <c r="J66" s="2"/>
    </row>
    <row r="67" spans="1:11" s="6" customFormat="1" ht="15" customHeight="1" x14ac:dyDescent="0.25">
      <c r="A67" s="37" t="s">
        <v>87</v>
      </c>
      <c r="B67" s="37"/>
      <c r="C67" s="632">
        <v>144.02456100000001</v>
      </c>
      <c r="D67" s="629">
        <v>0</v>
      </c>
      <c r="E67" s="629">
        <v>144</v>
      </c>
      <c r="F67" s="629">
        <v>0</v>
      </c>
      <c r="G67" s="629">
        <v>144</v>
      </c>
      <c r="H67" s="629">
        <v>2.4560999999999999E-2</v>
      </c>
      <c r="I67" s="629">
        <v>0</v>
      </c>
      <c r="J67" s="2"/>
    </row>
    <row r="68" spans="1:11" s="17" customFormat="1" ht="20.100000000000001" customHeight="1" x14ac:dyDescent="0.25">
      <c r="A68" s="13" t="s">
        <v>256</v>
      </c>
      <c r="B68" s="327"/>
      <c r="C68" s="633">
        <v>307292.94439399987</v>
      </c>
      <c r="D68" s="633">
        <v>31550.506808999999</v>
      </c>
      <c r="E68" s="633">
        <v>177154.48938799999</v>
      </c>
      <c r="F68" s="633">
        <v>142939.6413395</v>
      </c>
      <c r="G68" s="633">
        <v>34214.848048499996</v>
      </c>
      <c r="H68" s="633">
        <v>98543.810650996806</v>
      </c>
      <c r="I68" s="633">
        <v>44.137546</v>
      </c>
      <c r="J68" s="2"/>
    </row>
    <row r="69" spans="1:11" s="167" customFormat="1" ht="27.6" customHeight="1" x14ac:dyDescent="0.25">
      <c r="A69" s="915" t="s">
        <v>800</v>
      </c>
      <c r="B69" s="916"/>
      <c r="C69" s="917">
        <v>2172850.4750949834</v>
      </c>
      <c r="D69" s="917">
        <v>1403480.7969790001</v>
      </c>
      <c r="E69" s="917">
        <v>635968.80618700001</v>
      </c>
      <c r="F69" s="917">
        <v>501415.6403955</v>
      </c>
      <c r="G69" s="917">
        <v>134553.16579150001</v>
      </c>
      <c r="H69" s="917">
        <v>133356.7343829975</v>
      </c>
      <c r="I69" s="917">
        <v>44.137546</v>
      </c>
      <c r="J69" s="918"/>
      <c r="K69" s="918"/>
    </row>
    <row r="70" spans="1:11" s="11" customFormat="1" ht="30" customHeight="1" x14ac:dyDescent="0.25">
      <c r="A70" s="1426" t="s">
        <v>775</v>
      </c>
      <c r="B70" s="1426"/>
      <c r="C70" s="1426"/>
      <c r="D70" s="1426"/>
      <c r="E70" s="1426"/>
      <c r="F70" s="1426"/>
      <c r="G70" s="1426"/>
      <c r="H70" s="1426"/>
      <c r="I70" s="1426"/>
      <c r="J70" s="9"/>
      <c r="K70" s="9"/>
    </row>
    <row r="71" spans="1:11" s="6" customFormat="1" ht="27.6" customHeight="1" x14ac:dyDescent="0.25">
      <c r="A71" s="326" t="s">
        <v>737</v>
      </c>
      <c r="B71" s="7"/>
      <c r="C71" s="924">
        <v>39017.87028999997</v>
      </c>
      <c r="D71" s="923">
        <v>9963.6962710000007</v>
      </c>
      <c r="E71" s="923">
        <v>19132.828533</v>
      </c>
      <c r="F71" s="923">
        <v>16219.578144999999</v>
      </c>
      <c r="G71" s="923">
        <v>2913.2503879999999</v>
      </c>
      <c r="H71" s="923">
        <v>2893.7273370000162</v>
      </c>
      <c r="I71" s="923">
        <v>7027.618148999999</v>
      </c>
      <c r="J71" s="2"/>
    </row>
    <row r="72" spans="1:11" s="6" customFormat="1" ht="15" customHeight="1" x14ac:dyDescent="0.25">
      <c r="A72" s="10" t="s">
        <v>60</v>
      </c>
      <c r="B72" s="10"/>
      <c r="C72" s="632">
        <v>12227.274256999977</v>
      </c>
      <c r="D72" s="629">
        <v>4995.8257309999999</v>
      </c>
      <c r="E72" s="629">
        <v>300</v>
      </c>
      <c r="F72" s="629">
        <v>300</v>
      </c>
      <c r="G72" s="629">
        <v>0</v>
      </c>
      <c r="H72" s="629">
        <v>3.9332999999999972E-2</v>
      </c>
      <c r="I72" s="629">
        <v>6931.4091930000004</v>
      </c>
      <c r="J72" s="2"/>
    </row>
    <row r="73" spans="1:11" s="6" customFormat="1" ht="15" customHeight="1" x14ac:dyDescent="0.25">
      <c r="A73" s="10" t="s">
        <v>15</v>
      </c>
      <c r="B73" s="10"/>
      <c r="C73" s="632">
        <v>15763.585049000003</v>
      </c>
      <c r="D73" s="629">
        <v>28.654392000000001</v>
      </c>
      <c r="E73" s="629">
        <v>15546.945448</v>
      </c>
      <c r="F73" s="629">
        <v>12839.650600000001</v>
      </c>
      <c r="G73" s="629">
        <v>2707.294848</v>
      </c>
      <c r="H73" s="629">
        <v>187.985209</v>
      </c>
      <c r="I73" s="629">
        <v>0</v>
      </c>
      <c r="J73" s="2"/>
    </row>
    <row r="74" spans="1:11" s="6" customFormat="1" ht="15" customHeight="1" x14ac:dyDescent="0.25">
      <c r="A74" s="10" t="s">
        <v>16</v>
      </c>
      <c r="B74" s="10"/>
      <c r="C74" s="632">
        <v>2243.1646239999936</v>
      </c>
      <c r="D74" s="629">
        <v>0</v>
      </c>
      <c r="E74" s="629">
        <v>3</v>
      </c>
      <c r="F74" s="629">
        <v>0</v>
      </c>
      <c r="G74" s="629">
        <v>3</v>
      </c>
      <c r="H74" s="629">
        <v>2240.1646239999936</v>
      </c>
      <c r="I74" s="629">
        <v>0</v>
      </c>
      <c r="J74" s="2"/>
    </row>
    <row r="75" spans="1:11" s="6" customFormat="1" ht="15" customHeight="1" x14ac:dyDescent="0.25">
      <c r="A75" s="10" t="s">
        <v>61</v>
      </c>
      <c r="B75" s="10"/>
      <c r="C75" s="632">
        <v>13.567553</v>
      </c>
      <c r="D75" s="629">
        <v>0</v>
      </c>
      <c r="E75" s="629">
        <v>0</v>
      </c>
      <c r="F75" s="629">
        <v>0</v>
      </c>
      <c r="G75" s="629">
        <v>0</v>
      </c>
      <c r="H75" s="629">
        <v>13.567553</v>
      </c>
      <c r="I75" s="629">
        <v>0</v>
      </c>
      <c r="J75" s="2"/>
    </row>
    <row r="76" spans="1:11" s="6" customFormat="1" ht="15" customHeight="1" x14ac:dyDescent="0.25">
      <c r="A76" s="10" t="s">
        <v>706</v>
      </c>
      <c r="B76" s="10"/>
      <c r="C76" s="632">
        <v>501.81834600000076</v>
      </c>
      <c r="D76" s="629">
        <v>1.6379999999999999E-3</v>
      </c>
      <c r="E76" s="629">
        <v>500.00934100000001</v>
      </c>
      <c r="F76" s="629">
        <v>500.00934100000001</v>
      </c>
      <c r="G76" s="629">
        <v>0</v>
      </c>
      <c r="H76" s="629">
        <v>9.5267000000000018E-2</v>
      </c>
      <c r="I76" s="629">
        <v>1.7121000000000002</v>
      </c>
      <c r="J76" s="2"/>
    </row>
    <row r="77" spans="1:11" s="6" customFormat="1" ht="15" customHeight="1" x14ac:dyDescent="0.25">
      <c r="A77" s="10" t="s">
        <v>62</v>
      </c>
      <c r="B77" s="10"/>
      <c r="C77" s="632"/>
      <c r="D77" s="629"/>
      <c r="E77" s="629"/>
      <c r="F77" s="629"/>
      <c r="G77" s="629"/>
      <c r="H77" s="629"/>
      <c r="I77" s="629"/>
      <c r="J77" s="2"/>
    </row>
    <row r="78" spans="1:11" s="6" customFormat="1" ht="15" customHeight="1" x14ac:dyDescent="0.25">
      <c r="A78" s="10" t="s">
        <v>63</v>
      </c>
      <c r="B78" s="10"/>
      <c r="C78" s="632">
        <v>8016.2505490000012</v>
      </c>
      <c r="D78" s="629">
        <v>4873.26451</v>
      </c>
      <c r="E78" s="629">
        <v>2629.1350180000004</v>
      </c>
      <c r="F78" s="629">
        <v>2541.7498040000005</v>
      </c>
      <c r="G78" s="629">
        <v>87.385214000000005</v>
      </c>
      <c r="H78" s="629">
        <v>420.04269499999992</v>
      </c>
      <c r="I78" s="629">
        <v>93.808325999999994</v>
      </c>
      <c r="J78" s="2"/>
    </row>
    <row r="79" spans="1:11" s="6" customFormat="1" ht="15" customHeight="1" x14ac:dyDescent="0.25">
      <c r="A79" s="10" t="s">
        <v>741</v>
      </c>
      <c r="B79" s="10"/>
      <c r="C79" s="632"/>
      <c r="D79" s="629"/>
      <c r="E79" s="629"/>
      <c r="F79" s="629"/>
      <c r="G79" s="629"/>
      <c r="H79" s="629"/>
      <c r="I79" s="629"/>
      <c r="J79" s="2"/>
    </row>
    <row r="80" spans="1:11" s="6" customFormat="1" ht="15" customHeight="1" x14ac:dyDescent="0.25">
      <c r="A80" s="10" t="s">
        <v>65</v>
      </c>
      <c r="B80" s="10"/>
      <c r="C80" s="632">
        <v>252.209912</v>
      </c>
      <c r="D80" s="629">
        <v>65.95</v>
      </c>
      <c r="E80" s="629">
        <v>153.73872600000001</v>
      </c>
      <c r="F80" s="629">
        <v>38.168399999999998</v>
      </c>
      <c r="G80" s="629">
        <v>115.57032599999999</v>
      </c>
      <c r="H80" s="629">
        <v>31.832656</v>
      </c>
      <c r="I80" s="629">
        <v>0.68852999999999998</v>
      </c>
      <c r="J80" s="2"/>
    </row>
    <row r="81" spans="1:10" s="17" customFormat="1" ht="27.6" customHeight="1" x14ac:dyDescent="0.25">
      <c r="A81" s="326" t="s">
        <v>738</v>
      </c>
      <c r="B81" s="13"/>
      <c r="C81" s="852">
        <v>276.41041799999999</v>
      </c>
      <c r="D81" s="851">
        <v>0</v>
      </c>
      <c r="E81" s="851">
        <v>13.607078</v>
      </c>
      <c r="F81" s="851">
        <v>13.607078</v>
      </c>
      <c r="G81" s="851">
        <v>0</v>
      </c>
      <c r="H81" s="851">
        <v>255.80333999999996</v>
      </c>
      <c r="I81" s="851">
        <v>7</v>
      </c>
      <c r="J81" s="2"/>
    </row>
    <row r="82" spans="1:10" s="17" customFormat="1" ht="15" customHeight="1" x14ac:dyDescent="0.25">
      <c r="A82" s="10" t="s">
        <v>60</v>
      </c>
      <c r="B82" s="13"/>
      <c r="C82" s="922">
        <v>0</v>
      </c>
      <c r="D82" s="921">
        <v>0</v>
      </c>
      <c r="E82" s="921">
        <v>0</v>
      </c>
      <c r="F82" s="921">
        <v>0</v>
      </c>
      <c r="G82" s="921">
        <v>0</v>
      </c>
      <c r="H82" s="921">
        <v>0</v>
      </c>
      <c r="I82" s="921">
        <v>0</v>
      </c>
      <c r="J82" s="2"/>
    </row>
    <row r="83" spans="1:10" s="17" customFormat="1" ht="15" customHeight="1" x14ac:dyDescent="0.25">
      <c r="A83" s="10" t="s">
        <v>15</v>
      </c>
      <c r="B83" s="13"/>
      <c r="C83" s="922">
        <v>62.801752999999998</v>
      </c>
      <c r="D83" s="921">
        <v>0</v>
      </c>
      <c r="E83" s="921">
        <v>13.607078</v>
      </c>
      <c r="F83" s="921">
        <v>13.607078</v>
      </c>
      <c r="G83" s="921">
        <v>0</v>
      </c>
      <c r="H83" s="921">
        <v>49.194674999999997</v>
      </c>
      <c r="I83" s="921">
        <v>0</v>
      </c>
      <c r="J83" s="2"/>
    </row>
    <row r="84" spans="1:10" s="17" customFormat="1" ht="15" customHeight="1" x14ac:dyDescent="0.25">
      <c r="A84" s="10" t="s">
        <v>16</v>
      </c>
      <c r="B84" s="13"/>
      <c r="C84" s="922">
        <v>20.058980999999996</v>
      </c>
      <c r="D84" s="921">
        <v>0</v>
      </c>
      <c r="E84" s="921">
        <v>0</v>
      </c>
      <c r="F84" s="921">
        <v>0</v>
      </c>
      <c r="G84" s="921">
        <v>0</v>
      </c>
      <c r="H84" s="921">
        <v>20.058980999999996</v>
      </c>
      <c r="I84" s="921">
        <v>0</v>
      </c>
      <c r="J84" s="2"/>
    </row>
    <row r="85" spans="1:10" s="17" customFormat="1" ht="15" customHeight="1" x14ac:dyDescent="0.25">
      <c r="A85" s="10" t="s">
        <v>61</v>
      </c>
      <c r="B85" s="13"/>
      <c r="C85" s="922">
        <v>6.5</v>
      </c>
      <c r="D85" s="921">
        <v>0</v>
      </c>
      <c r="E85" s="921">
        <v>0</v>
      </c>
      <c r="F85" s="921">
        <v>0</v>
      </c>
      <c r="G85" s="921">
        <v>0</v>
      </c>
      <c r="H85" s="921">
        <v>6.5</v>
      </c>
      <c r="I85" s="921">
        <v>0</v>
      </c>
      <c r="J85" s="2"/>
    </row>
    <row r="86" spans="1:10" s="17" customFormat="1" ht="15" customHeight="1" x14ac:dyDescent="0.25">
      <c r="A86" s="10" t="s">
        <v>706</v>
      </c>
      <c r="B86" s="13"/>
      <c r="C86" s="922">
        <v>7</v>
      </c>
      <c r="D86" s="921">
        <v>0</v>
      </c>
      <c r="E86" s="921">
        <v>0</v>
      </c>
      <c r="F86" s="921">
        <v>0</v>
      </c>
      <c r="G86" s="921">
        <v>0</v>
      </c>
      <c r="H86" s="921">
        <v>0</v>
      </c>
      <c r="I86" s="921">
        <v>7</v>
      </c>
      <c r="J86" s="2"/>
    </row>
    <row r="87" spans="1:10" s="17" customFormat="1" ht="15" customHeight="1" x14ac:dyDescent="0.25">
      <c r="A87" s="10" t="s">
        <v>62</v>
      </c>
      <c r="B87" s="13"/>
      <c r="C87" s="922"/>
      <c r="D87" s="921"/>
      <c r="E87" s="921"/>
      <c r="F87" s="921"/>
      <c r="G87" s="921"/>
      <c r="H87" s="921"/>
      <c r="I87" s="921"/>
      <c r="J87" s="2"/>
    </row>
    <row r="88" spans="1:10" s="17" customFormat="1" ht="15" customHeight="1" x14ac:dyDescent="0.25">
      <c r="A88" s="10" t="s">
        <v>63</v>
      </c>
      <c r="B88" s="13"/>
      <c r="C88" s="922">
        <v>177.623392</v>
      </c>
      <c r="D88" s="921">
        <v>0</v>
      </c>
      <c r="E88" s="921">
        <v>0</v>
      </c>
      <c r="F88" s="921">
        <v>0</v>
      </c>
      <c r="G88" s="921">
        <v>0</v>
      </c>
      <c r="H88" s="921">
        <v>177.623392</v>
      </c>
      <c r="I88" s="921">
        <v>0</v>
      </c>
      <c r="J88" s="2"/>
    </row>
    <row r="89" spans="1:10" s="17" customFormat="1" ht="15" customHeight="1" x14ac:dyDescent="0.25">
      <c r="A89" s="10" t="s">
        <v>64</v>
      </c>
      <c r="B89" s="13"/>
      <c r="C89" s="922"/>
      <c r="D89" s="921"/>
      <c r="E89" s="921"/>
      <c r="F89" s="921"/>
      <c r="G89" s="921"/>
      <c r="H89" s="921"/>
      <c r="I89" s="921"/>
      <c r="J89" s="2"/>
    </row>
    <row r="90" spans="1:10" s="17" customFormat="1" ht="15" customHeight="1" x14ac:dyDescent="0.25">
      <c r="A90" s="10" t="s">
        <v>65</v>
      </c>
      <c r="B90" s="13"/>
      <c r="C90" s="922">
        <v>2.4262920000000001</v>
      </c>
      <c r="D90" s="921">
        <v>0</v>
      </c>
      <c r="E90" s="921">
        <v>0</v>
      </c>
      <c r="F90" s="921">
        <v>0</v>
      </c>
      <c r="G90" s="921">
        <v>0</v>
      </c>
      <c r="H90" s="921">
        <v>2.4262920000000001</v>
      </c>
      <c r="I90" s="921">
        <v>0</v>
      </c>
      <c r="J90" s="2"/>
    </row>
    <row r="91" spans="1:10" s="17" customFormat="1" ht="27.6" customHeight="1" x14ac:dyDescent="0.25">
      <c r="A91" s="326" t="s">
        <v>740</v>
      </c>
      <c r="B91" s="13"/>
      <c r="C91" s="852">
        <v>345.35505999999992</v>
      </c>
      <c r="D91" s="851">
        <v>125.006002</v>
      </c>
      <c r="E91" s="851">
        <v>11.512734999999999</v>
      </c>
      <c r="F91" s="851">
        <v>1</v>
      </c>
      <c r="G91" s="851">
        <v>10.512734999999999</v>
      </c>
      <c r="H91" s="851">
        <v>208.83632299999982</v>
      </c>
      <c r="I91" s="851">
        <v>0</v>
      </c>
      <c r="J91" s="2"/>
    </row>
    <row r="92" spans="1:10" s="17" customFormat="1" ht="15" customHeight="1" x14ac:dyDescent="0.25">
      <c r="A92" s="10" t="s">
        <v>60</v>
      </c>
      <c r="B92" s="13"/>
      <c r="C92" s="852">
        <v>0</v>
      </c>
      <c r="D92" s="851">
        <v>0</v>
      </c>
      <c r="E92" s="851">
        <v>0</v>
      </c>
      <c r="F92" s="851">
        <v>0</v>
      </c>
      <c r="G92" s="851">
        <v>0</v>
      </c>
      <c r="H92" s="851">
        <v>0</v>
      </c>
      <c r="I92" s="851">
        <v>0</v>
      </c>
      <c r="J92" s="2"/>
    </row>
    <row r="93" spans="1:10" s="17" customFormat="1" ht="15" customHeight="1" x14ac:dyDescent="0.25">
      <c r="A93" s="10" t="s">
        <v>15</v>
      </c>
      <c r="B93" s="13"/>
      <c r="C93" s="922">
        <v>85.163073999999995</v>
      </c>
      <c r="D93" s="921">
        <v>0</v>
      </c>
      <c r="E93" s="921">
        <v>5.6137790000000001</v>
      </c>
      <c r="F93" s="921">
        <v>1</v>
      </c>
      <c r="G93" s="921">
        <v>4.6137790000000001</v>
      </c>
      <c r="H93" s="921">
        <v>79.549295000000001</v>
      </c>
      <c r="I93" s="921">
        <v>0</v>
      </c>
      <c r="J93" s="2"/>
    </row>
    <row r="94" spans="1:10" s="17" customFormat="1" ht="15" customHeight="1" x14ac:dyDescent="0.25">
      <c r="A94" s="10" t="s">
        <v>16</v>
      </c>
      <c r="B94" s="13"/>
      <c r="C94" s="922">
        <v>63.653967999999992</v>
      </c>
      <c r="D94" s="921">
        <v>0</v>
      </c>
      <c r="E94" s="921">
        <v>5.8989560000000001</v>
      </c>
      <c r="F94" s="921">
        <v>0</v>
      </c>
      <c r="G94" s="921">
        <v>5.8989560000000001</v>
      </c>
      <c r="H94" s="921">
        <v>57.755011999999994</v>
      </c>
      <c r="I94" s="921">
        <v>0</v>
      </c>
      <c r="J94" s="2"/>
    </row>
    <row r="95" spans="1:10" s="17" customFormat="1" ht="15" customHeight="1" x14ac:dyDescent="0.25">
      <c r="A95" s="10" t="s">
        <v>61</v>
      </c>
      <c r="B95" s="13"/>
      <c r="C95" s="922">
        <v>0.47705700000000001</v>
      </c>
      <c r="D95" s="921">
        <v>0</v>
      </c>
      <c r="E95" s="921">
        <v>0</v>
      </c>
      <c r="F95" s="921">
        <v>0</v>
      </c>
      <c r="G95" s="921">
        <v>0</v>
      </c>
      <c r="H95" s="921">
        <v>0.47705700000000001</v>
      </c>
      <c r="I95" s="921">
        <v>0</v>
      </c>
      <c r="J95" s="2"/>
    </row>
    <row r="96" spans="1:10" s="17" customFormat="1" ht="15" customHeight="1" x14ac:dyDescent="0.25">
      <c r="A96" s="10" t="s">
        <v>706</v>
      </c>
      <c r="B96" s="13"/>
      <c r="C96" s="922">
        <v>0</v>
      </c>
      <c r="D96" s="921">
        <v>0</v>
      </c>
      <c r="E96" s="921">
        <v>0</v>
      </c>
      <c r="F96" s="921">
        <v>0</v>
      </c>
      <c r="G96" s="921">
        <v>0</v>
      </c>
      <c r="H96" s="921">
        <v>0</v>
      </c>
      <c r="I96" s="921">
        <v>0</v>
      </c>
      <c r="J96" s="2"/>
    </row>
    <row r="97" spans="1:10" s="17" customFormat="1" ht="15" customHeight="1" x14ac:dyDescent="0.25">
      <c r="A97" s="10" t="s">
        <v>62</v>
      </c>
      <c r="B97" s="13"/>
      <c r="C97" s="922"/>
      <c r="D97" s="921"/>
      <c r="E97" s="921"/>
      <c r="F97" s="921"/>
      <c r="G97" s="921"/>
      <c r="H97" s="921"/>
      <c r="I97" s="921"/>
      <c r="J97" s="2"/>
    </row>
    <row r="98" spans="1:10" s="17" customFormat="1" ht="15" customHeight="1" x14ac:dyDescent="0.25">
      <c r="A98" s="10" t="s">
        <v>63</v>
      </c>
      <c r="B98" s="13"/>
      <c r="C98" s="922">
        <v>58.631190999999994</v>
      </c>
      <c r="D98" s="921">
        <v>0</v>
      </c>
      <c r="E98" s="921">
        <v>0</v>
      </c>
      <c r="F98" s="921">
        <v>0</v>
      </c>
      <c r="G98" s="921">
        <v>0</v>
      </c>
      <c r="H98" s="921">
        <v>58.631190999999994</v>
      </c>
      <c r="I98" s="921">
        <v>0</v>
      </c>
      <c r="J98" s="2"/>
    </row>
    <row r="99" spans="1:10" s="17" customFormat="1" ht="15" customHeight="1" x14ac:dyDescent="0.25">
      <c r="A99" s="10" t="s">
        <v>64</v>
      </c>
      <c r="B99" s="13"/>
      <c r="C99" s="922"/>
      <c r="D99" s="921"/>
      <c r="E99" s="921"/>
      <c r="F99" s="921"/>
      <c r="G99" s="921"/>
      <c r="H99" s="921"/>
      <c r="I99" s="921"/>
      <c r="J99" s="2"/>
    </row>
    <row r="100" spans="1:10" s="17" customFormat="1" ht="15" customHeight="1" x14ac:dyDescent="0.25">
      <c r="A100" s="10" t="s">
        <v>65</v>
      </c>
      <c r="B100" s="13"/>
      <c r="C100" s="922">
        <v>137.42976999999999</v>
      </c>
      <c r="D100" s="921">
        <v>125.006002</v>
      </c>
      <c r="E100" s="921">
        <v>0</v>
      </c>
      <c r="F100" s="921">
        <v>0</v>
      </c>
      <c r="G100" s="921">
        <v>0</v>
      </c>
      <c r="H100" s="921">
        <v>12.423768000000001</v>
      </c>
      <c r="I100" s="921">
        <v>0</v>
      </c>
      <c r="J100" s="2"/>
    </row>
    <row r="101" spans="1:10" s="17" customFormat="1" ht="20.100000000000001" customHeight="1" x14ac:dyDescent="0.25">
      <c r="A101" s="13" t="s">
        <v>771</v>
      </c>
      <c r="B101" s="13"/>
      <c r="C101" s="852">
        <v>39639.635767999986</v>
      </c>
      <c r="D101" s="851">
        <v>10088.702273000001</v>
      </c>
      <c r="E101" s="851">
        <v>19157.948346000001</v>
      </c>
      <c r="F101" s="851">
        <v>16234.185223</v>
      </c>
      <c r="G101" s="851">
        <v>2923.7631230000002</v>
      </c>
      <c r="H101" s="851">
        <v>3358.3670000000097</v>
      </c>
      <c r="I101" s="851">
        <v>7034.618148999999</v>
      </c>
      <c r="J101" s="2"/>
    </row>
    <row r="102" spans="1:10" s="17" customFormat="1" ht="15" customHeight="1" x14ac:dyDescent="0.25">
      <c r="A102" s="668" t="s">
        <v>845</v>
      </c>
      <c r="B102" s="13"/>
      <c r="C102" s="1045"/>
      <c r="D102" s="1044"/>
      <c r="E102" s="1044"/>
      <c r="F102" s="1044"/>
      <c r="G102" s="1044"/>
      <c r="H102" s="1044"/>
      <c r="I102" s="1044"/>
      <c r="J102" s="2"/>
    </row>
    <row r="103" spans="1:10" s="17" customFormat="1" ht="15" customHeight="1" x14ac:dyDescent="0.25">
      <c r="A103" s="311" t="s">
        <v>871</v>
      </c>
      <c r="B103" s="13"/>
      <c r="C103" s="1045"/>
      <c r="D103" s="1044"/>
      <c r="E103" s="1044"/>
      <c r="F103" s="1044"/>
      <c r="G103" s="1044"/>
      <c r="H103" s="1044"/>
      <c r="I103" s="1044"/>
      <c r="J103" s="2"/>
    </row>
    <row r="104" spans="1:10" s="17" customFormat="1" ht="15" customHeight="1" x14ac:dyDescent="0.25">
      <c r="A104" s="311" t="s">
        <v>872</v>
      </c>
      <c r="B104" s="13"/>
      <c r="C104" s="1071">
        <v>21123.14857899999</v>
      </c>
      <c r="D104" s="1070">
        <v>4778.9214460000003</v>
      </c>
      <c r="E104" s="1070">
        <v>14183.295786999999</v>
      </c>
      <c r="F104" s="1070">
        <v>11754.441827000001</v>
      </c>
      <c r="G104" s="1070">
        <v>2428.8539599999999</v>
      </c>
      <c r="H104" s="1070">
        <v>2160.9313459999908</v>
      </c>
      <c r="I104" s="1070">
        <v>0</v>
      </c>
      <c r="J104" s="2"/>
    </row>
    <row r="105" spans="1:10" s="17" customFormat="1" ht="30" customHeight="1" x14ac:dyDescent="0.25">
      <c r="A105" s="1423" t="s">
        <v>776</v>
      </c>
      <c r="B105" s="1423"/>
      <c r="C105" s="1423"/>
      <c r="D105" s="1423"/>
      <c r="E105" s="1423"/>
      <c r="F105" s="1423"/>
      <c r="G105" s="1423"/>
      <c r="H105" s="1423"/>
      <c r="I105" s="1423"/>
      <c r="J105" s="6"/>
    </row>
    <row r="106" spans="1:10" s="6" customFormat="1" ht="27.6" customHeight="1" x14ac:dyDescent="0.25">
      <c r="A106" s="326" t="s">
        <v>690</v>
      </c>
      <c r="B106" s="326"/>
      <c r="C106" s="924">
        <v>1119.7711220000001</v>
      </c>
      <c r="D106" s="923">
        <v>104.624785</v>
      </c>
      <c r="E106" s="923">
        <v>858.46354199999996</v>
      </c>
      <c r="F106" s="923">
        <v>825.57038899999998</v>
      </c>
      <c r="G106" s="923">
        <v>32.893152999999998</v>
      </c>
      <c r="H106" s="923">
        <v>156.59291699999994</v>
      </c>
      <c r="I106" s="923">
        <v>8.9878E-2</v>
      </c>
      <c r="J106" s="2"/>
    </row>
    <row r="107" spans="1:10" s="6" customFormat="1" ht="15" customHeight="1" x14ac:dyDescent="0.25">
      <c r="A107" s="10" t="s">
        <v>60</v>
      </c>
      <c r="B107" s="10"/>
      <c r="C107" s="632">
        <v>0</v>
      </c>
      <c r="D107" s="629">
        <v>0</v>
      </c>
      <c r="E107" s="629">
        <v>0</v>
      </c>
      <c r="F107" s="629">
        <v>0</v>
      </c>
      <c r="G107" s="629">
        <v>0</v>
      </c>
      <c r="H107" s="629">
        <v>0</v>
      </c>
      <c r="I107" s="629">
        <v>0</v>
      </c>
      <c r="J107" s="2"/>
    </row>
    <row r="108" spans="1:10" s="6" customFormat="1" ht="15" customHeight="1" x14ac:dyDescent="0.25">
      <c r="A108" s="10" t="s">
        <v>15</v>
      </c>
      <c r="B108" s="10"/>
      <c r="C108" s="632">
        <v>17.613703999999991</v>
      </c>
      <c r="D108" s="629">
        <v>0</v>
      </c>
      <c r="E108" s="629">
        <v>5.618779</v>
      </c>
      <c r="F108" s="629">
        <v>5.618779</v>
      </c>
      <c r="G108" s="629">
        <v>0</v>
      </c>
      <c r="H108" s="629">
        <v>11.994925</v>
      </c>
      <c r="I108" s="629">
        <v>0</v>
      </c>
      <c r="J108" s="2"/>
    </row>
    <row r="109" spans="1:10" s="6" customFormat="1" ht="15" customHeight="1" x14ac:dyDescent="0.25">
      <c r="A109" s="10" t="s">
        <v>16</v>
      </c>
      <c r="B109" s="10"/>
      <c r="C109" s="632">
        <v>91.168975000000017</v>
      </c>
      <c r="D109" s="629">
        <v>0</v>
      </c>
      <c r="E109" s="629">
        <v>0</v>
      </c>
      <c r="F109" s="629">
        <v>0</v>
      </c>
      <c r="G109" s="629">
        <v>0</v>
      </c>
      <c r="H109" s="629">
        <v>91.168975000000017</v>
      </c>
      <c r="I109" s="629">
        <v>0</v>
      </c>
      <c r="J109" s="2"/>
    </row>
    <row r="110" spans="1:10" s="6" customFormat="1" ht="15" customHeight="1" x14ac:dyDescent="0.25">
      <c r="A110" s="10" t="s">
        <v>61</v>
      </c>
      <c r="B110" s="10"/>
      <c r="C110" s="632">
        <v>1.3857820000000001</v>
      </c>
      <c r="D110" s="629">
        <v>0</v>
      </c>
      <c r="E110" s="629">
        <v>0</v>
      </c>
      <c r="F110" s="629">
        <v>0</v>
      </c>
      <c r="G110" s="629">
        <v>0</v>
      </c>
      <c r="H110" s="629">
        <v>1.3857820000000001</v>
      </c>
      <c r="I110" s="629">
        <v>0</v>
      </c>
      <c r="J110" s="2"/>
    </row>
    <row r="111" spans="1:10" s="6" customFormat="1" ht="15" customHeight="1" x14ac:dyDescent="0.25">
      <c r="A111" s="10" t="s">
        <v>706</v>
      </c>
      <c r="B111" s="10"/>
      <c r="C111" s="632">
        <v>8.2057000000000019E-2</v>
      </c>
      <c r="D111" s="629">
        <v>0</v>
      </c>
      <c r="E111" s="629">
        <v>0</v>
      </c>
      <c r="F111" s="629">
        <v>0</v>
      </c>
      <c r="G111" s="629">
        <v>0</v>
      </c>
      <c r="H111" s="629">
        <v>7.2199999999999999E-3</v>
      </c>
      <c r="I111" s="629">
        <v>7.4837000000000015E-2</v>
      </c>
      <c r="J111" s="2"/>
    </row>
    <row r="112" spans="1:10" s="6" customFormat="1" ht="15" customHeight="1" x14ac:dyDescent="0.25">
      <c r="A112" s="10" t="s">
        <v>62</v>
      </c>
      <c r="B112" s="10"/>
      <c r="C112" s="632"/>
      <c r="D112" s="629"/>
      <c r="E112" s="629"/>
      <c r="F112" s="629"/>
      <c r="G112" s="629"/>
      <c r="H112" s="629"/>
      <c r="I112" s="629"/>
      <c r="J112" s="2"/>
    </row>
    <row r="113" spans="1:11" s="6" customFormat="1" ht="15" customHeight="1" x14ac:dyDescent="0.25">
      <c r="A113" s="10" t="s">
        <v>63</v>
      </c>
      <c r="B113" s="10"/>
      <c r="C113" s="632">
        <v>859.40241000000003</v>
      </c>
      <c r="D113" s="629">
        <v>0</v>
      </c>
      <c r="E113" s="629">
        <v>807.72476300000005</v>
      </c>
      <c r="F113" s="629">
        <v>774.95160999999996</v>
      </c>
      <c r="G113" s="629">
        <v>32.773153000000001</v>
      </c>
      <c r="H113" s="629">
        <v>51.662605999999997</v>
      </c>
      <c r="I113" s="629">
        <v>1.5041000000000002E-2</v>
      </c>
      <c r="J113" s="2"/>
    </row>
    <row r="114" spans="1:11" s="6" customFormat="1" ht="15" customHeight="1" x14ac:dyDescent="0.25">
      <c r="A114" s="10" t="s">
        <v>64</v>
      </c>
      <c r="B114" s="10"/>
      <c r="C114" s="632"/>
      <c r="D114" s="629"/>
      <c r="E114" s="629"/>
      <c r="F114" s="629"/>
      <c r="G114" s="629"/>
      <c r="H114" s="629"/>
      <c r="I114" s="629"/>
      <c r="J114" s="2"/>
    </row>
    <row r="115" spans="1:11" s="6" customFormat="1" ht="15" customHeight="1" x14ac:dyDescent="0.25">
      <c r="A115" s="10" t="s">
        <v>65</v>
      </c>
      <c r="B115" s="10"/>
      <c r="C115" s="632">
        <v>150.11819399999999</v>
      </c>
      <c r="D115" s="629">
        <v>104.624785</v>
      </c>
      <c r="E115" s="629">
        <v>45.12</v>
      </c>
      <c r="F115" s="629">
        <v>45</v>
      </c>
      <c r="G115" s="629">
        <v>0.12</v>
      </c>
      <c r="H115" s="629">
        <v>0.37340899999999999</v>
      </c>
      <c r="I115" s="629">
        <v>0</v>
      </c>
      <c r="J115" s="2"/>
    </row>
    <row r="116" spans="1:11" s="8" customFormat="1" ht="27.6" customHeight="1" x14ac:dyDescent="0.25">
      <c r="A116" s="326" t="s">
        <v>689</v>
      </c>
      <c r="B116" s="326"/>
      <c r="C116" s="924">
        <v>21171.648127999997</v>
      </c>
      <c r="D116" s="923">
        <v>9800</v>
      </c>
      <c r="E116" s="923">
        <v>9879.8069400000004</v>
      </c>
      <c r="F116" s="923">
        <v>9214.2859549999994</v>
      </c>
      <c r="G116" s="923">
        <v>665.520985</v>
      </c>
      <c r="H116" s="923">
        <v>1491.4411879999998</v>
      </c>
      <c r="I116" s="923">
        <v>0.4</v>
      </c>
      <c r="J116" s="9"/>
      <c r="K116" s="9"/>
    </row>
    <row r="117" spans="1:11" s="6" customFormat="1" ht="15" customHeight="1" x14ac:dyDescent="0.25">
      <c r="A117" s="10" t="s">
        <v>60</v>
      </c>
      <c r="B117" s="10"/>
      <c r="C117" s="632">
        <v>7.0720000000000002E-3</v>
      </c>
      <c r="D117" s="629">
        <v>0</v>
      </c>
      <c r="E117" s="629">
        <v>0</v>
      </c>
      <c r="F117" s="629">
        <v>0</v>
      </c>
      <c r="G117" s="629">
        <v>0</v>
      </c>
      <c r="H117" s="629">
        <v>7.0720000000000002E-3</v>
      </c>
      <c r="I117" s="629">
        <v>0</v>
      </c>
      <c r="J117" s="2"/>
    </row>
    <row r="118" spans="1:11" s="6" customFormat="1" ht="15" customHeight="1" x14ac:dyDescent="0.25">
      <c r="A118" s="10" t="s">
        <v>15</v>
      </c>
      <c r="B118" s="10"/>
      <c r="C118" s="632">
        <v>8237.7399160000004</v>
      </c>
      <c r="D118" s="629">
        <v>0</v>
      </c>
      <c r="E118" s="629">
        <v>8234.2640040000006</v>
      </c>
      <c r="F118" s="629">
        <v>8177.6930190000003</v>
      </c>
      <c r="G118" s="629">
        <v>56.570985</v>
      </c>
      <c r="H118" s="629">
        <v>3.4759120000000006</v>
      </c>
      <c r="I118" s="629">
        <v>0</v>
      </c>
      <c r="J118" s="2"/>
    </row>
    <row r="119" spans="1:11" s="6" customFormat="1" ht="15" customHeight="1" x14ac:dyDescent="0.25">
      <c r="A119" s="10" t="s">
        <v>16</v>
      </c>
      <c r="B119" s="10"/>
      <c r="C119" s="632">
        <v>482.4194700000001</v>
      </c>
      <c r="D119" s="629">
        <v>0</v>
      </c>
      <c r="E119" s="629">
        <v>0</v>
      </c>
      <c r="F119" s="629">
        <v>0</v>
      </c>
      <c r="G119" s="629">
        <v>0</v>
      </c>
      <c r="H119" s="629">
        <v>482.4194700000001</v>
      </c>
      <c r="I119" s="629">
        <v>0</v>
      </c>
      <c r="J119" s="2"/>
    </row>
    <row r="120" spans="1:11" s="6" customFormat="1" ht="15" customHeight="1" x14ac:dyDescent="0.25">
      <c r="A120" s="10" t="s">
        <v>61</v>
      </c>
      <c r="B120" s="10"/>
      <c r="C120" s="632">
        <v>859.74223500000005</v>
      </c>
      <c r="D120" s="629">
        <v>0</v>
      </c>
      <c r="E120" s="629">
        <v>0</v>
      </c>
      <c r="F120" s="629">
        <v>0</v>
      </c>
      <c r="G120" s="629">
        <v>0</v>
      </c>
      <c r="H120" s="629">
        <v>859.74223500000005</v>
      </c>
      <c r="I120" s="629">
        <v>0</v>
      </c>
      <c r="J120" s="2"/>
    </row>
    <row r="121" spans="1:11" s="6" customFormat="1" ht="15" customHeight="1" x14ac:dyDescent="0.25">
      <c r="A121" s="10" t="s">
        <v>706</v>
      </c>
      <c r="B121" s="10"/>
      <c r="C121" s="632">
        <v>0.66235699999999997</v>
      </c>
      <c r="D121" s="629">
        <v>0</v>
      </c>
      <c r="E121" s="629">
        <v>0.26107999999999998</v>
      </c>
      <c r="F121" s="629">
        <v>0.26107999999999998</v>
      </c>
      <c r="G121" s="629">
        <v>0</v>
      </c>
      <c r="H121" s="629">
        <v>1.2769999999999999E-3</v>
      </c>
      <c r="I121" s="629">
        <v>0.4</v>
      </c>
      <c r="J121" s="2"/>
    </row>
    <row r="122" spans="1:11" s="6" customFormat="1" ht="15" customHeight="1" x14ac:dyDescent="0.25">
      <c r="A122" s="10" t="s">
        <v>62</v>
      </c>
      <c r="B122" s="10"/>
      <c r="C122" s="632"/>
      <c r="D122" s="629"/>
      <c r="E122" s="629"/>
      <c r="F122" s="629"/>
      <c r="G122" s="629"/>
      <c r="H122" s="629"/>
      <c r="I122" s="629"/>
      <c r="J122" s="2"/>
    </row>
    <row r="123" spans="1:11" s="6" customFormat="1" ht="15" customHeight="1" x14ac:dyDescent="0.25">
      <c r="A123" s="10" t="s">
        <v>63</v>
      </c>
      <c r="B123" s="10"/>
      <c r="C123" s="632">
        <v>1748.1672819999999</v>
      </c>
      <c r="D123" s="629">
        <v>0</v>
      </c>
      <c r="E123" s="629">
        <v>1635.2818560000001</v>
      </c>
      <c r="F123" s="629">
        <v>1036.331856</v>
      </c>
      <c r="G123" s="629">
        <v>598.95000000000005</v>
      </c>
      <c r="H123" s="629">
        <v>112.885426</v>
      </c>
      <c r="I123" s="629">
        <v>0</v>
      </c>
      <c r="J123" s="2"/>
    </row>
    <row r="124" spans="1:11" s="6" customFormat="1" ht="15" customHeight="1" x14ac:dyDescent="0.25">
      <c r="A124" s="10" t="s">
        <v>64</v>
      </c>
      <c r="B124" s="10"/>
      <c r="C124" s="632"/>
      <c r="D124" s="629"/>
      <c r="E124" s="629"/>
      <c r="F124" s="629"/>
      <c r="G124" s="629"/>
      <c r="H124" s="629"/>
      <c r="I124" s="629"/>
      <c r="J124" s="2"/>
    </row>
    <row r="125" spans="1:11" s="6" customFormat="1" ht="15" customHeight="1" x14ac:dyDescent="0.25">
      <c r="A125" s="10" t="s">
        <v>65</v>
      </c>
      <c r="B125" s="10"/>
      <c r="C125" s="632">
        <v>9842.9097959999999</v>
      </c>
      <c r="D125" s="629">
        <v>9800</v>
      </c>
      <c r="E125" s="629">
        <v>10</v>
      </c>
      <c r="F125" s="629">
        <v>0</v>
      </c>
      <c r="G125" s="629">
        <v>10</v>
      </c>
      <c r="H125" s="629">
        <v>32.909796</v>
      </c>
      <c r="I125" s="629">
        <v>0</v>
      </c>
      <c r="J125" s="2"/>
    </row>
    <row r="126" spans="1:11" s="8" customFormat="1" ht="27.6" customHeight="1" x14ac:dyDescent="0.25">
      <c r="A126" s="326" t="s">
        <v>688</v>
      </c>
      <c r="B126" s="326"/>
      <c r="C126" s="924">
        <v>48286.993981000051</v>
      </c>
      <c r="D126" s="923">
        <v>22519.917876</v>
      </c>
      <c r="E126" s="923">
        <v>18800.138857000002</v>
      </c>
      <c r="F126" s="923">
        <v>15731.844599</v>
      </c>
      <c r="G126" s="923">
        <v>3068.2942579999999</v>
      </c>
      <c r="H126" s="923">
        <v>6805.7261490000183</v>
      </c>
      <c r="I126" s="923">
        <v>161.21109900000002</v>
      </c>
      <c r="J126" s="9"/>
      <c r="K126" s="9"/>
    </row>
    <row r="127" spans="1:11" s="6" customFormat="1" ht="15" customHeight="1" x14ac:dyDescent="0.25">
      <c r="A127" s="10" t="s">
        <v>60</v>
      </c>
      <c r="B127" s="10"/>
      <c r="C127" s="632">
        <v>4754.2727150000001</v>
      </c>
      <c r="D127" s="629">
        <v>1101.6610619999999</v>
      </c>
      <c r="E127" s="629">
        <v>3614.4342040000001</v>
      </c>
      <c r="F127" s="629">
        <v>2913.6449969999999</v>
      </c>
      <c r="G127" s="629">
        <v>700.78920700000003</v>
      </c>
      <c r="H127" s="629">
        <v>37.98404</v>
      </c>
      <c r="I127" s="629">
        <v>0.19340900000000005</v>
      </c>
      <c r="J127" s="2"/>
    </row>
    <row r="128" spans="1:11" s="6" customFormat="1" ht="15" customHeight="1" x14ac:dyDescent="0.25">
      <c r="A128" s="10" t="s">
        <v>15</v>
      </c>
      <c r="B128" s="10"/>
      <c r="C128" s="632">
        <v>11318.359560999999</v>
      </c>
      <c r="D128" s="629">
        <v>929.08859800000005</v>
      </c>
      <c r="E128" s="629">
        <v>10288.423494999999</v>
      </c>
      <c r="F128" s="629">
        <v>8449.1592540000001</v>
      </c>
      <c r="G128" s="629">
        <v>1839.2642410000001</v>
      </c>
      <c r="H128" s="629">
        <v>98.546508000000003</v>
      </c>
      <c r="I128" s="629">
        <v>2.3009599999999999</v>
      </c>
      <c r="J128" s="2"/>
    </row>
    <row r="129" spans="1:11" s="6" customFormat="1" ht="15" customHeight="1" x14ac:dyDescent="0.25">
      <c r="A129" s="10" t="s">
        <v>16</v>
      </c>
      <c r="B129" s="10"/>
      <c r="C129" s="632">
        <v>2673.2764559999996</v>
      </c>
      <c r="D129" s="629">
        <v>0</v>
      </c>
      <c r="E129" s="629">
        <v>6.9072079999999998</v>
      </c>
      <c r="F129" s="629">
        <v>6.9072079999999998</v>
      </c>
      <c r="G129" s="629">
        <v>0</v>
      </c>
      <c r="H129" s="629">
        <v>2665.6860389999997</v>
      </c>
      <c r="I129" s="629">
        <v>0.68320900000000029</v>
      </c>
      <c r="J129" s="2"/>
    </row>
    <row r="130" spans="1:11" s="6" customFormat="1" ht="15" customHeight="1" x14ac:dyDescent="0.25">
      <c r="A130" s="10" t="s">
        <v>61</v>
      </c>
      <c r="B130" s="10"/>
      <c r="C130" s="632">
        <v>1250.9011809999993</v>
      </c>
      <c r="D130" s="629">
        <v>0</v>
      </c>
      <c r="E130" s="629">
        <v>0</v>
      </c>
      <c r="F130" s="629">
        <v>0</v>
      </c>
      <c r="G130" s="629">
        <v>0</v>
      </c>
      <c r="H130" s="629">
        <v>1250.9011809999993</v>
      </c>
      <c r="I130" s="629">
        <v>0</v>
      </c>
      <c r="J130" s="2"/>
    </row>
    <row r="131" spans="1:11" s="6" customFormat="1" ht="15" customHeight="1" x14ac:dyDescent="0.25">
      <c r="A131" s="10" t="s">
        <v>706</v>
      </c>
      <c r="B131" s="10"/>
      <c r="C131" s="632">
        <v>150.18335800000006</v>
      </c>
      <c r="D131" s="629">
        <v>0</v>
      </c>
      <c r="E131" s="629">
        <v>7.3515470000000001</v>
      </c>
      <c r="F131" s="629">
        <v>7.3515470000000001</v>
      </c>
      <c r="G131" s="629">
        <v>0</v>
      </c>
      <c r="H131" s="629">
        <v>0.32024200000000003</v>
      </c>
      <c r="I131" s="629">
        <v>142.51156900000009</v>
      </c>
      <c r="J131" s="2"/>
    </row>
    <row r="132" spans="1:11" s="6" customFormat="1" ht="15" customHeight="1" x14ac:dyDescent="0.25">
      <c r="A132" s="10" t="s">
        <v>62</v>
      </c>
      <c r="B132" s="10"/>
      <c r="C132" s="632"/>
      <c r="D132" s="629"/>
      <c r="E132" s="629"/>
      <c r="F132" s="629"/>
      <c r="G132" s="629"/>
      <c r="H132" s="629"/>
      <c r="I132" s="629"/>
      <c r="J132" s="2"/>
    </row>
    <row r="133" spans="1:11" s="6" customFormat="1" ht="15" customHeight="1" x14ac:dyDescent="0.25">
      <c r="A133" s="10" t="s">
        <v>63</v>
      </c>
      <c r="B133" s="10"/>
      <c r="C133" s="632">
        <v>2899.1029880000006</v>
      </c>
      <c r="D133" s="629">
        <v>44.700957000000002</v>
      </c>
      <c r="E133" s="629">
        <v>1791.499517</v>
      </c>
      <c r="F133" s="629">
        <v>1703.240808</v>
      </c>
      <c r="G133" s="629">
        <v>88.258708999999996</v>
      </c>
      <c r="H133" s="629">
        <v>1048.3083549999999</v>
      </c>
      <c r="I133" s="629">
        <v>14.594158999999996</v>
      </c>
      <c r="J133" s="2"/>
    </row>
    <row r="134" spans="1:11" s="6" customFormat="1" ht="15" customHeight="1" x14ac:dyDescent="0.25">
      <c r="A134" s="10" t="s">
        <v>64</v>
      </c>
      <c r="B134" s="10"/>
      <c r="C134" s="632"/>
      <c r="D134" s="629"/>
      <c r="E134" s="629"/>
      <c r="F134" s="629"/>
      <c r="G134" s="629"/>
      <c r="H134" s="629"/>
      <c r="I134" s="629"/>
      <c r="J134" s="2"/>
    </row>
    <row r="135" spans="1:11" s="6" customFormat="1" ht="15" customHeight="1" x14ac:dyDescent="0.25">
      <c r="A135" s="10" t="s">
        <v>65</v>
      </c>
      <c r="B135" s="10"/>
      <c r="C135" s="632">
        <v>25240.897721999969</v>
      </c>
      <c r="D135" s="629">
        <v>20444.467259000001</v>
      </c>
      <c r="E135" s="629">
        <v>3091.5228860000002</v>
      </c>
      <c r="F135" s="629">
        <v>2651.5407850000001</v>
      </c>
      <c r="G135" s="629">
        <v>439.982101</v>
      </c>
      <c r="H135" s="629">
        <v>1703.9797839999967</v>
      </c>
      <c r="I135" s="629">
        <v>0.92779300000000009</v>
      </c>
      <c r="J135" s="2"/>
    </row>
    <row r="136" spans="1:11" s="17" customFormat="1" ht="20.100000000000001" customHeight="1" x14ac:dyDescent="0.25">
      <c r="A136" s="13" t="s">
        <v>256</v>
      </c>
      <c r="B136" s="327"/>
      <c r="C136" s="633">
        <v>70578.413231000057</v>
      </c>
      <c r="D136" s="633">
        <v>32424.542660999999</v>
      </c>
      <c r="E136" s="633">
        <v>29538.409339000002</v>
      </c>
      <c r="F136" s="633">
        <v>25771.700943</v>
      </c>
      <c r="G136" s="633">
        <v>3766.708396</v>
      </c>
      <c r="H136" s="633">
        <v>8453.7602540000171</v>
      </c>
      <c r="I136" s="633">
        <v>161.70097700000008</v>
      </c>
      <c r="J136" s="2"/>
    </row>
    <row r="137" spans="1:11" s="8" customFormat="1" ht="27.6" customHeight="1" x14ac:dyDescent="0.25">
      <c r="A137" s="915" t="s">
        <v>801</v>
      </c>
      <c r="B137" s="327"/>
      <c r="C137" s="913">
        <v>110218.0489990003</v>
      </c>
      <c r="D137" s="913">
        <v>42513.244934000002</v>
      </c>
      <c r="E137" s="913">
        <v>48696.357685000003</v>
      </c>
      <c r="F137" s="913">
        <v>42005.886165999997</v>
      </c>
      <c r="G137" s="913">
        <v>6690.4715189999997</v>
      </c>
      <c r="H137" s="913">
        <v>11812.127253999988</v>
      </c>
      <c r="I137" s="913">
        <v>7196.3191259999921</v>
      </c>
      <c r="J137" s="9"/>
      <c r="K137" s="9"/>
    </row>
    <row r="138" spans="1:11" s="28" customFormat="1" x14ac:dyDescent="0.25">
      <c r="A138" s="630"/>
      <c r="B138" s="630"/>
      <c r="C138" s="629"/>
      <c r="D138" s="629"/>
      <c r="E138" s="629"/>
      <c r="F138" s="629"/>
      <c r="G138" s="629"/>
      <c r="H138" s="629"/>
      <c r="I138" s="629"/>
      <c r="J138" s="35"/>
    </row>
    <row r="139" spans="1:11" x14ac:dyDescent="0.25">
      <c r="C139" s="32"/>
      <c r="D139" s="32"/>
      <c r="E139" s="32"/>
      <c r="F139" s="32"/>
      <c r="G139" s="32"/>
      <c r="H139" s="32"/>
      <c r="I139" s="32"/>
    </row>
    <row r="140" spans="1:11" x14ac:dyDescent="0.25">
      <c r="C140" s="32"/>
      <c r="D140" s="32"/>
      <c r="E140" s="32"/>
      <c r="F140" s="32"/>
      <c r="G140" s="32"/>
      <c r="H140" s="32"/>
    </row>
    <row r="142" spans="1:11" x14ac:dyDescent="0.25">
      <c r="A142" s="1396"/>
      <c r="B142" s="1396"/>
      <c r="C142" s="1396"/>
      <c r="D142" s="1396"/>
      <c r="E142" s="577"/>
    </row>
    <row r="143" spans="1:11" x14ac:dyDescent="0.25">
      <c r="C143" s="32"/>
      <c r="D143" s="32"/>
      <c r="E143" s="32"/>
      <c r="F143" s="32"/>
    </row>
    <row r="144" spans="1:11" x14ac:dyDescent="0.25">
      <c r="C144" s="32"/>
      <c r="D144" s="32"/>
      <c r="E144" s="32"/>
      <c r="F144" s="32"/>
      <c r="G144" s="32"/>
      <c r="H144" s="32"/>
    </row>
    <row r="145" spans="3:6" x14ac:dyDescent="0.25">
      <c r="C145" s="32"/>
      <c r="D145" s="32"/>
      <c r="E145" s="32"/>
      <c r="F145" s="32"/>
    </row>
    <row r="146" spans="3:6" x14ac:dyDescent="0.25">
      <c r="C146" s="32"/>
      <c r="D146" s="32"/>
      <c r="E146" s="32"/>
      <c r="F146" s="32"/>
    </row>
    <row r="147" spans="3:6" x14ac:dyDescent="0.25">
      <c r="C147" s="32"/>
      <c r="D147" s="32"/>
      <c r="E147" s="32"/>
      <c r="F147" s="32"/>
    </row>
    <row r="148" spans="3:6" x14ac:dyDescent="0.25">
      <c r="C148" s="32"/>
      <c r="D148" s="32"/>
      <c r="E148" s="32"/>
      <c r="F148" s="32"/>
    </row>
    <row r="149" spans="3:6" x14ac:dyDescent="0.25">
      <c r="C149" s="32"/>
      <c r="D149" s="32"/>
      <c r="E149" s="32"/>
      <c r="F149" s="32"/>
    </row>
    <row r="158" spans="3:6" s="33" customFormat="1" ht="13.8" x14ac:dyDescent="0.25"/>
    <row r="159" spans="3:6" s="33" customFormat="1" ht="13.8" x14ac:dyDescent="0.25"/>
    <row r="160" spans="3:6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  <row r="220" s="33" customFormat="1" ht="13.8" x14ac:dyDescent="0.25"/>
    <row r="221" s="33" customFormat="1" ht="13.8" x14ac:dyDescent="0.25"/>
    <row r="222" s="33" customFormat="1" ht="13.8" x14ac:dyDescent="0.25"/>
    <row r="223" s="33" customFormat="1" ht="13.8" x14ac:dyDescent="0.25"/>
    <row r="224" s="33" customFormat="1" ht="13.8" x14ac:dyDescent="0.25"/>
    <row r="225" s="33" customFormat="1" ht="13.8" x14ac:dyDescent="0.25"/>
    <row r="226" s="33" customFormat="1" ht="13.8" x14ac:dyDescent="0.25"/>
    <row r="227" s="33" customFormat="1" ht="13.8" x14ac:dyDescent="0.25"/>
    <row r="228" s="33" customFormat="1" ht="13.8" x14ac:dyDescent="0.25"/>
    <row r="229" s="33" customFormat="1" ht="13.8" x14ac:dyDescent="0.25"/>
    <row r="230" s="33" customFormat="1" ht="13.8" x14ac:dyDescent="0.25"/>
    <row r="231" s="33" customFormat="1" ht="13.8" x14ac:dyDescent="0.25"/>
    <row r="232" s="33" customFormat="1" ht="13.8" x14ac:dyDescent="0.25"/>
    <row r="233" s="33" customFormat="1" ht="13.8" x14ac:dyDescent="0.25"/>
    <row r="234" s="33" customFormat="1" ht="13.8" x14ac:dyDescent="0.25"/>
    <row r="235" s="33" customFormat="1" ht="13.8" x14ac:dyDescent="0.25"/>
    <row r="236" s="33" customFormat="1" ht="13.8" x14ac:dyDescent="0.25"/>
    <row r="237" s="33" customFormat="1" ht="13.8" x14ac:dyDescent="0.25"/>
    <row r="238" s="33" customFormat="1" ht="13.8" x14ac:dyDescent="0.25"/>
    <row r="239" s="33" customFormat="1" ht="13.8" x14ac:dyDescent="0.25"/>
    <row r="240" s="33" customFormat="1" ht="13.8" x14ac:dyDescent="0.25"/>
    <row r="241" s="33" customFormat="1" ht="13.8" x14ac:dyDescent="0.25"/>
    <row r="242" s="33" customFormat="1" ht="13.8" x14ac:dyDescent="0.25"/>
    <row r="243" s="33" customFormat="1" ht="13.8" x14ac:dyDescent="0.25"/>
    <row r="244" s="33" customFormat="1" ht="13.8" x14ac:dyDescent="0.25"/>
    <row r="245" s="33" customFormat="1" ht="13.8" x14ac:dyDescent="0.25"/>
    <row r="246" s="33" customFormat="1" ht="13.8" x14ac:dyDescent="0.25"/>
    <row r="247" s="33" customFormat="1" ht="13.8" x14ac:dyDescent="0.25"/>
    <row r="248" s="33" customFormat="1" ht="13.8" x14ac:dyDescent="0.25"/>
    <row r="249" s="33" customFormat="1" ht="13.8" x14ac:dyDescent="0.25"/>
    <row r="250" s="33" customFormat="1" ht="13.8" x14ac:dyDescent="0.25"/>
    <row r="251" s="33" customFormat="1" ht="13.8" x14ac:dyDescent="0.25"/>
    <row r="252" s="33" customFormat="1" ht="13.8" x14ac:dyDescent="0.25"/>
    <row r="253" s="33" customFormat="1" ht="13.8" x14ac:dyDescent="0.25"/>
    <row r="254" s="33" customFormat="1" ht="13.8" x14ac:dyDescent="0.25"/>
    <row r="255" s="33" customFormat="1" ht="13.8" x14ac:dyDescent="0.25"/>
    <row r="256" s="33" customFormat="1" ht="13.8" x14ac:dyDescent="0.25"/>
    <row r="257" s="33" customFormat="1" ht="13.8" x14ac:dyDescent="0.25"/>
    <row r="258" s="33" customFormat="1" ht="13.8" x14ac:dyDescent="0.25"/>
    <row r="259" s="33" customFormat="1" ht="13.8" x14ac:dyDescent="0.25"/>
    <row r="260" s="33" customFormat="1" ht="13.8" x14ac:dyDescent="0.25"/>
    <row r="261" s="33" customFormat="1" ht="13.8" x14ac:dyDescent="0.25"/>
    <row r="262" s="33" customFormat="1" ht="13.8" x14ac:dyDescent="0.25"/>
    <row r="263" s="33" customFormat="1" ht="13.8" x14ac:dyDescent="0.25"/>
    <row r="264" s="33" customFormat="1" ht="13.8" x14ac:dyDescent="0.25"/>
    <row r="265" s="33" customFormat="1" ht="13.8" x14ac:dyDescent="0.25"/>
    <row r="266" s="33" customFormat="1" ht="13.8" x14ac:dyDescent="0.25"/>
    <row r="267" s="33" customFormat="1" ht="13.8" x14ac:dyDescent="0.25"/>
    <row r="268" s="33" customFormat="1" ht="13.8" x14ac:dyDescent="0.25"/>
    <row r="269" s="33" customFormat="1" ht="13.8" x14ac:dyDescent="0.25"/>
  </sheetData>
  <mergeCells count="13">
    <mergeCell ref="A105:I105"/>
    <mergeCell ref="A142:D142"/>
    <mergeCell ref="H4:H5"/>
    <mergeCell ref="I4:I5"/>
    <mergeCell ref="C6:I6"/>
    <mergeCell ref="A4:A6"/>
    <mergeCell ref="C4:C5"/>
    <mergeCell ref="D4:D5"/>
    <mergeCell ref="E4:G4"/>
    <mergeCell ref="A7:I7"/>
    <mergeCell ref="A35:I35"/>
    <mergeCell ref="A43:I43"/>
    <mergeCell ref="A70:I7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1" manualBreakCount="1">
    <brk id="69" max="8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zoomScaleNormal="100" zoomScaleSheetLayoutView="100" workbookViewId="0"/>
  </sheetViews>
  <sheetFormatPr baseColWidth="10" defaultRowHeight="13.2" x14ac:dyDescent="0.25"/>
  <cols>
    <col min="1" max="1" width="35.5546875" style="2" customWidth="1" collapsed="1"/>
    <col min="2" max="2" width="1.5546875" style="2" customWidth="1" collapsed="1"/>
    <col min="3" max="9" width="16.5546875" style="2" customWidth="1" collapsed="1"/>
    <col min="10" max="256" width="11.44140625" style="2" collapsed="1"/>
    <col min="257" max="257" width="35.5546875" style="2" customWidth="1" collapsed="1"/>
    <col min="258" max="258" width="1.5546875" style="2" customWidth="1" collapsed="1"/>
    <col min="259" max="265" width="16.5546875" style="2" customWidth="1" collapsed="1"/>
    <col min="266" max="512" width="11.44140625" style="2" collapsed="1"/>
    <col min="513" max="513" width="35.5546875" style="2" customWidth="1" collapsed="1"/>
    <col min="514" max="514" width="1.5546875" style="2" customWidth="1" collapsed="1"/>
    <col min="515" max="521" width="16.5546875" style="2" customWidth="1" collapsed="1"/>
    <col min="522" max="768" width="11.44140625" style="2" collapsed="1"/>
    <col min="769" max="769" width="35.5546875" style="2" customWidth="1" collapsed="1"/>
    <col min="770" max="770" width="1.5546875" style="2" customWidth="1" collapsed="1"/>
    <col min="771" max="777" width="16.5546875" style="2" customWidth="1" collapsed="1"/>
    <col min="778" max="1024" width="11.44140625" style="2" collapsed="1"/>
    <col min="1025" max="1025" width="35.5546875" style="2" customWidth="1" collapsed="1"/>
    <col min="1026" max="1026" width="1.5546875" style="2" customWidth="1" collapsed="1"/>
    <col min="1027" max="1033" width="16.5546875" style="2" customWidth="1" collapsed="1"/>
    <col min="1034" max="1280" width="11.44140625" style="2" collapsed="1"/>
    <col min="1281" max="1281" width="35.5546875" style="2" customWidth="1" collapsed="1"/>
    <col min="1282" max="1282" width="1.5546875" style="2" customWidth="1" collapsed="1"/>
    <col min="1283" max="1289" width="16.5546875" style="2" customWidth="1" collapsed="1"/>
    <col min="1290" max="1536" width="11.44140625" style="2" collapsed="1"/>
    <col min="1537" max="1537" width="35.5546875" style="2" customWidth="1" collapsed="1"/>
    <col min="1538" max="1538" width="1.5546875" style="2" customWidth="1" collapsed="1"/>
    <col min="1539" max="1545" width="16.5546875" style="2" customWidth="1" collapsed="1"/>
    <col min="1546" max="1792" width="11.44140625" style="2" collapsed="1"/>
    <col min="1793" max="1793" width="35.5546875" style="2" customWidth="1" collapsed="1"/>
    <col min="1794" max="1794" width="1.5546875" style="2" customWidth="1" collapsed="1"/>
    <col min="1795" max="1801" width="16.5546875" style="2" customWidth="1" collapsed="1"/>
    <col min="1802" max="2048" width="11.44140625" style="2" collapsed="1"/>
    <col min="2049" max="2049" width="35.5546875" style="2" customWidth="1" collapsed="1"/>
    <col min="2050" max="2050" width="1.5546875" style="2" customWidth="1" collapsed="1"/>
    <col min="2051" max="2057" width="16.5546875" style="2" customWidth="1" collapsed="1"/>
    <col min="2058" max="2304" width="11.44140625" style="2" collapsed="1"/>
    <col min="2305" max="2305" width="35.5546875" style="2" customWidth="1" collapsed="1"/>
    <col min="2306" max="2306" width="1.5546875" style="2" customWidth="1" collapsed="1"/>
    <col min="2307" max="2313" width="16.5546875" style="2" customWidth="1" collapsed="1"/>
    <col min="2314" max="2560" width="11.44140625" style="2" collapsed="1"/>
    <col min="2561" max="2561" width="35.5546875" style="2" customWidth="1" collapsed="1"/>
    <col min="2562" max="2562" width="1.5546875" style="2" customWidth="1" collapsed="1"/>
    <col min="2563" max="2569" width="16.5546875" style="2" customWidth="1" collapsed="1"/>
    <col min="2570" max="2816" width="11.44140625" style="2" collapsed="1"/>
    <col min="2817" max="2817" width="35.5546875" style="2" customWidth="1" collapsed="1"/>
    <col min="2818" max="2818" width="1.5546875" style="2" customWidth="1" collapsed="1"/>
    <col min="2819" max="2825" width="16.5546875" style="2" customWidth="1" collapsed="1"/>
    <col min="2826" max="3072" width="11.44140625" style="2" collapsed="1"/>
    <col min="3073" max="3073" width="35.5546875" style="2" customWidth="1" collapsed="1"/>
    <col min="3074" max="3074" width="1.5546875" style="2" customWidth="1" collapsed="1"/>
    <col min="3075" max="3081" width="16.5546875" style="2" customWidth="1" collapsed="1"/>
    <col min="3082" max="3328" width="11.44140625" style="2" collapsed="1"/>
    <col min="3329" max="3329" width="35.5546875" style="2" customWidth="1" collapsed="1"/>
    <col min="3330" max="3330" width="1.5546875" style="2" customWidth="1" collapsed="1"/>
    <col min="3331" max="3337" width="16.5546875" style="2" customWidth="1" collapsed="1"/>
    <col min="3338" max="3584" width="11.44140625" style="2" collapsed="1"/>
    <col min="3585" max="3585" width="35.5546875" style="2" customWidth="1" collapsed="1"/>
    <col min="3586" max="3586" width="1.5546875" style="2" customWidth="1" collapsed="1"/>
    <col min="3587" max="3593" width="16.5546875" style="2" customWidth="1" collapsed="1"/>
    <col min="3594" max="3840" width="11.44140625" style="2" collapsed="1"/>
    <col min="3841" max="3841" width="35.5546875" style="2" customWidth="1" collapsed="1"/>
    <col min="3842" max="3842" width="1.5546875" style="2" customWidth="1" collapsed="1"/>
    <col min="3843" max="3849" width="16.5546875" style="2" customWidth="1" collapsed="1"/>
    <col min="3850" max="4096" width="11.44140625" style="2" collapsed="1"/>
    <col min="4097" max="4097" width="35.5546875" style="2" customWidth="1" collapsed="1"/>
    <col min="4098" max="4098" width="1.5546875" style="2" customWidth="1" collapsed="1"/>
    <col min="4099" max="4105" width="16.5546875" style="2" customWidth="1" collapsed="1"/>
    <col min="4106" max="4352" width="11.44140625" style="2" collapsed="1"/>
    <col min="4353" max="4353" width="35.5546875" style="2" customWidth="1" collapsed="1"/>
    <col min="4354" max="4354" width="1.5546875" style="2" customWidth="1" collapsed="1"/>
    <col min="4355" max="4361" width="16.5546875" style="2" customWidth="1" collapsed="1"/>
    <col min="4362" max="4608" width="11.44140625" style="2" collapsed="1"/>
    <col min="4609" max="4609" width="35.5546875" style="2" customWidth="1" collapsed="1"/>
    <col min="4610" max="4610" width="1.5546875" style="2" customWidth="1" collapsed="1"/>
    <col min="4611" max="4617" width="16.5546875" style="2" customWidth="1" collapsed="1"/>
    <col min="4618" max="4864" width="11.44140625" style="2" collapsed="1"/>
    <col min="4865" max="4865" width="35.5546875" style="2" customWidth="1" collapsed="1"/>
    <col min="4866" max="4866" width="1.5546875" style="2" customWidth="1" collapsed="1"/>
    <col min="4867" max="4873" width="16.5546875" style="2" customWidth="1" collapsed="1"/>
    <col min="4874" max="5120" width="11.44140625" style="2" collapsed="1"/>
    <col min="5121" max="5121" width="35.5546875" style="2" customWidth="1" collapsed="1"/>
    <col min="5122" max="5122" width="1.5546875" style="2" customWidth="1" collapsed="1"/>
    <col min="5123" max="5129" width="16.5546875" style="2" customWidth="1" collapsed="1"/>
    <col min="5130" max="5376" width="11.44140625" style="2" collapsed="1"/>
    <col min="5377" max="5377" width="35.5546875" style="2" customWidth="1" collapsed="1"/>
    <col min="5378" max="5378" width="1.5546875" style="2" customWidth="1" collapsed="1"/>
    <col min="5379" max="5385" width="16.5546875" style="2" customWidth="1" collapsed="1"/>
    <col min="5386" max="5632" width="11.44140625" style="2" collapsed="1"/>
    <col min="5633" max="5633" width="35.5546875" style="2" customWidth="1" collapsed="1"/>
    <col min="5634" max="5634" width="1.5546875" style="2" customWidth="1" collapsed="1"/>
    <col min="5635" max="5641" width="16.5546875" style="2" customWidth="1" collapsed="1"/>
    <col min="5642" max="5888" width="11.44140625" style="2" collapsed="1"/>
    <col min="5889" max="5889" width="35.5546875" style="2" customWidth="1" collapsed="1"/>
    <col min="5890" max="5890" width="1.5546875" style="2" customWidth="1" collapsed="1"/>
    <col min="5891" max="5897" width="16.5546875" style="2" customWidth="1" collapsed="1"/>
    <col min="5898" max="6144" width="11.44140625" style="2" collapsed="1"/>
    <col min="6145" max="6145" width="35.5546875" style="2" customWidth="1" collapsed="1"/>
    <col min="6146" max="6146" width="1.5546875" style="2" customWidth="1" collapsed="1"/>
    <col min="6147" max="6153" width="16.5546875" style="2" customWidth="1" collapsed="1"/>
    <col min="6154" max="6400" width="11.44140625" style="2" collapsed="1"/>
    <col min="6401" max="6401" width="35.5546875" style="2" customWidth="1" collapsed="1"/>
    <col min="6402" max="6402" width="1.5546875" style="2" customWidth="1" collapsed="1"/>
    <col min="6403" max="6409" width="16.5546875" style="2" customWidth="1" collapsed="1"/>
    <col min="6410" max="6656" width="11.44140625" style="2" collapsed="1"/>
    <col min="6657" max="6657" width="35.5546875" style="2" customWidth="1" collapsed="1"/>
    <col min="6658" max="6658" width="1.5546875" style="2" customWidth="1" collapsed="1"/>
    <col min="6659" max="6665" width="16.5546875" style="2" customWidth="1" collapsed="1"/>
    <col min="6666" max="6912" width="11.44140625" style="2" collapsed="1"/>
    <col min="6913" max="6913" width="35.5546875" style="2" customWidth="1" collapsed="1"/>
    <col min="6914" max="6914" width="1.5546875" style="2" customWidth="1" collapsed="1"/>
    <col min="6915" max="6921" width="16.5546875" style="2" customWidth="1" collapsed="1"/>
    <col min="6922" max="7168" width="11.44140625" style="2" collapsed="1"/>
    <col min="7169" max="7169" width="35.5546875" style="2" customWidth="1" collapsed="1"/>
    <col min="7170" max="7170" width="1.5546875" style="2" customWidth="1" collapsed="1"/>
    <col min="7171" max="7177" width="16.5546875" style="2" customWidth="1" collapsed="1"/>
    <col min="7178" max="7424" width="11.44140625" style="2" collapsed="1"/>
    <col min="7425" max="7425" width="35.5546875" style="2" customWidth="1" collapsed="1"/>
    <col min="7426" max="7426" width="1.5546875" style="2" customWidth="1" collapsed="1"/>
    <col min="7427" max="7433" width="16.5546875" style="2" customWidth="1" collapsed="1"/>
    <col min="7434" max="7680" width="11.44140625" style="2" collapsed="1"/>
    <col min="7681" max="7681" width="35.5546875" style="2" customWidth="1" collapsed="1"/>
    <col min="7682" max="7682" width="1.5546875" style="2" customWidth="1" collapsed="1"/>
    <col min="7683" max="7689" width="16.5546875" style="2" customWidth="1" collapsed="1"/>
    <col min="7690" max="7936" width="11.44140625" style="2" collapsed="1"/>
    <col min="7937" max="7937" width="35.5546875" style="2" customWidth="1" collapsed="1"/>
    <col min="7938" max="7938" width="1.5546875" style="2" customWidth="1" collapsed="1"/>
    <col min="7939" max="7945" width="16.5546875" style="2" customWidth="1" collapsed="1"/>
    <col min="7946" max="8192" width="11.44140625" style="2" collapsed="1"/>
    <col min="8193" max="8193" width="35.5546875" style="2" customWidth="1" collapsed="1"/>
    <col min="8194" max="8194" width="1.5546875" style="2" customWidth="1" collapsed="1"/>
    <col min="8195" max="8201" width="16.5546875" style="2" customWidth="1" collapsed="1"/>
    <col min="8202" max="8448" width="11.44140625" style="2" collapsed="1"/>
    <col min="8449" max="8449" width="35.5546875" style="2" customWidth="1" collapsed="1"/>
    <col min="8450" max="8450" width="1.5546875" style="2" customWidth="1" collapsed="1"/>
    <col min="8451" max="8457" width="16.5546875" style="2" customWidth="1" collapsed="1"/>
    <col min="8458" max="8704" width="11.44140625" style="2" collapsed="1"/>
    <col min="8705" max="8705" width="35.5546875" style="2" customWidth="1" collapsed="1"/>
    <col min="8706" max="8706" width="1.5546875" style="2" customWidth="1" collapsed="1"/>
    <col min="8707" max="8713" width="16.5546875" style="2" customWidth="1" collapsed="1"/>
    <col min="8714" max="8960" width="11.44140625" style="2" collapsed="1"/>
    <col min="8961" max="8961" width="35.5546875" style="2" customWidth="1" collapsed="1"/>
    <col min="8962" max="8962" width="1.5546875" style="2" customWidth="1" collapsed="1"/>
    <col min="8963" max="8969" width="16.5546875" style="2" customWidth="1" collapsed="1"/>
    <col min="8970" max="9216" width="11.44140625" style="2" collapsed="1"/>
    <col min="9217" max="9217" width="35.5546875" style="2" customWidth="1" collapsed="1"/>
    <col min="9218" max="9218" width="1.5546875" style="2" customWidth="1" collapsed="1"/>
    <col min="9219" max="9225" width="16.5546875" style="2" customWidth="1" collapsed="1"/>
    <col min="9226" max="9472" width="11.44140625" style="2" collapsed="1"/>
    <col min="9473" max="9473" width="35.5546875" style="2" customWidth="1" collapsed="1"/>
    <col min="9474" max="9474" width="1.5546875" style="2" customWidth="1" collapsed="1"/>
    <col min="9475" max="9481" width="16.5546875" style="2" customWidth="1" collapsed="1"/>
    <col min="9482" max="9728" width="11.44140625" style="2" collapsed="1"/>
    <col min="9729" max="9729" width="35.5546875" style="2" customWidth="1" collapsed="1"/>
    <col min="9730" max="9730" width="1.5546875" style="2" customWidth="1" collapsed="1"/>
    <col min="9731" max="9737" width="16.5546875" style="2" customWidth="1" collapsed="1"/>
    <col min="9738" max="9984" width="11.44140625" style="2" collapsed="1"/>
    <col min="9985" max="9985" width="35.5546875" style="2" customWidth="1" collapsed="1"/>
    <col min="9986" max="9986" width="1.5546875" style="2" customWidth="1" collapsed="1"/>
    <col min="9987" max="9993" width="16.5546875" style="2" customWidth="1" collapsed="1"/>
    <col min="9994" max="10240" width="11.44140625" style="2" collapsed="1"/>
    <col min="10241" max="10241" width="35.5546875" style="2" customWidth="1" collapsed="1"/>
    <col min="10242" max="10242" width="1.5546875" style="2" customWidth="1" collapsed="1"/>
    <col min="10243" max="10249" width="16.5546875" style="2" customWidth="1" collapsed="1"/>
    <col min="10250" max="10496" width="11.44140625" style="2" collapsed="1"/>
    <col min="10497" max="10497" width="35.5546875" style="2" customWidth="1" collapsed="1"/>
    <col min="10498" max="10498" width="1.5546875" style="2" customWidth="1" collapsed="1"/>
    <col min="10499" max="10505" width="16.5546875" style="2" customWidth="1" collapsed="1"/>
    <col min="10506" max="10752" width="11.44140625" style="2" collapsed="1"/>
    <col min="10753" max="10753" width="35.5546875" style="2" customWidth="1" collapsed="1"/>
    <col min="10754" max="10754" width="1.5546875" style="2" customWidth="1" collapsed="1"/>
    <col min="10755" max="10761" width="16.5546875" style="2" customWidth="1" collapsed="1"/>
    <col min="10762" max="11008" width="11.44140625" style="2" collapsed="1"/>
    <col min="11009" max="11009" width="35.5546875" style="2" customWidth="1" collapsed="1"/>
    <col min="11010" max="11010" width="1.5546875" style="2" customWidth="1" collapsed="1"/>
    <col min="11011" max="11017" width="16.5546875" style="2" customWidth="1" collapsed="1"/>
    <col min="11018" max="11264" width="11.44140625" style="2" collapsed="1"/>
    <col min="11265" max="11265" width="35.5546875" style="2" customWidth="1" collapsed="1"/>
    <col min="11266" max="11266" width="1.5546875" style="2" customWidth="1" collapsed="1"/>
    <col min="11267" max="11273" width="16.5546875" style="2" customWidth="1" collapsed="1"/>
    <col min="11274" max="11520" width="11.44140625" style="2" collapsed="1"/>
    <col min="11521" max="11521" width="35.5546875" style="2" customWidth="1" collapsed="1"/>
    <col min="11522" max="11522" width="1.5546875" style="2" customWidth="1" collapsed="1"/>
    <col min="11523" max="11529" width="16.5546875" style="2" customWidth="1" collapsed="1"/>
    <col min="11530" max="11776" width="11.44140625" style="2" collapsed="1"/>
    <col min="11777" max="11777" width="35.5546875" style="2" customWidth="1" collapsed="1"/>
    <col min="11778" max="11778" width="1.5546875" style="2" customWidth="1" collapsed="1"/>
    <col min="11779" max="11785" width="16.5546875" style="2" customWidth="1" collapsed="1"/>
    <col min="11786" max="12032" width="11.44140625" style="2" collapsed="1"/>
    <col min="12033" max="12033" width="35.5546875" style="2" customWidth="1" collapsed="1"/>
    <col min="12034" max="12034" width="1.5546875" style="2" customWidth="1" collapsed="1"/>
    <col min="12035" max="12041" width="16.5546875" style="2" customWidth="1" collapsed="1"/>
    <col min="12042" max="12288" width="11.44140625" style="2" collapsed="1"/>
    <col min="12289" max="12289" width="35.5546875" style="2" customWidth="1" collapsed="1"/>
    <col min="12290" max="12290" width="1.5546875" style="2" customWidth="1" collapsed="1"/>
    <col min="12291" max="12297" width="16.5546875" style="2" customWidth="1" collapsed="1"/>
    <col min="12298" max="12544" width="11.44140625" style="2" collapsed="1"/>
    <col min="12545" max="12545" width="35.5546875" style="2" customWidth="1" collapsed="1"/>
    <col min="12546" max="12546" width="1.5546875" style="2" customWidth="1" collapsed="1"/>
    <col min="12547" max="12553" width="16.5546875" style="2" customWidth="1" collapsed="1"/>
    <col min="12554" max="12800" width="11.44140625" style="2" collapsed="1"/>
    <col min="12801" max="12801" width="35.5546875" style="2" customWidth="1" collapsed="1"/>
    <col min="12802" max="12802" width="1.5546875" style="2" customWidth="1" collapsed="1"/>
    <col min="12803" max="12809" width="16.5546875" style="2" customWidth="1" collapsed="1"/>
    <col min="12810" max="13056" width="11.44140625" style="2" collapsed="1"/>
    <col min="13057" max="13057" width="35.5546875" style="2" customWidth="1" collapsed="1"/>
    <col min="13058" max="13058" width="1.5546875" style="2" customWidth="1" collapsed="1"/>
    <col min="13059" max="13065" width="16.5546875" style="2" customWidth="1" collapsed="1"/>
    <col min="13066" max="13312" width="11.44140625" style="2" collapsed="1"/>
    <col min="13313" max="13313" width="35.5546875" style="2" customWidth="1" collapsed="1"/>
    <col min="13314" max="13314" width="1.5546875" style="2" customWidth="1" collapsed="1"/>
    <col min="13315" max="13321" width="16.5546875" style="2" customWidth="1" collapsed="1"/>
    <col min="13322" max="13568" width="11.44140625" style="2" collapsed="1"/>
    <col min="13569" max="13569" width="35.5546875" style="2" customWidth="1" collapsed="1"/>
    <col min="13570" max="13570" width="1.5546875" style="2" customWidth="1" collapsed="1"/>
    <col min="13571" max="13577" width="16.5546875" style="2" customWidth="1" collapsed="1"/>
    <col min="13578" max="13824" width="11.44140625" style="2" collapsed="1"/>
    <col min="13825" max="13825" width="35.5546875" style="2" customWidth="1" collapsed="1"/>
    <col min="13826" max="13826" width="1.5546875" style="2" customWidth="1" collapsed="1"/>
    <col min="13827" max="13833" width="16.5546875" style="2" customWidth="1" collapsed="1"/>
    <col min="13834" max="14080" width="11.44140625" style="2" collapsed="1"/>
    <col min="14081" max="14081" width="35.5546875" style="2" customWidth="1" collapsed="1"/>
    <col min="14082" max="14082" width="1.5546875" style="2" customWidth="1" collapsed="1"/>
    <col min="14083" max="14089" width="16.5546875" style="2" customWidth="1" collapsed="1"/>
    <col min="14090" max="14336" width="11.44140625" style="2" collapsed="1"/>
    <col min="14337" max="14337" width="35.5546875" style="2" customWidth="1" collapsed="1"/>
    <col min="14338" max="14338" width="1.5546875" style="2" customWidth="1" collapsed="1"/>
    <col min="14339" max="14345" width="16.5546875" style="2" customWidth="1" collapsed="1"/>
    <col min="14346" max="14592" width="11.44140625" style="2" collapsed="1"/>
    <col min="14593" max="14593" width="35.5546875" style="2" customWidth="1" collapsed="1"/>
    <col min="14594" max="14594" width="1.5546875" style="2" customWidth="1" collapsed="1"/>
    <col min="14595" max="14601" width="16.5546875" style="2" customWidth="1" collapsed="1"/>
    <col min="14602" max="14848" width="11.44140625" style="2" collapsed="1"/>
    <col min="14849" max="14849" width="35.5546875" style="2" customWidth="1" collapsed="1"/>
    <col min="14850" max="14850" width="1.5546875" style="2" customWidth="1" collapsed="1"/>
    <col min="14851" max="14857" width="16.5546875" style="2" customWidth="1" collapsed="1"/>
    <col min="14858" max="15104" width="11.44140625" style="2" collapsed="1"/>
    <col min="15105" max="15105" width="35.5546875" style="2" customWidth="1" collapsed="1"/>
    <col min="15106" max="15106" width="1.5546875" style="2" customWidth="1" collapsed="1"/>
    <col min="15107" max="15113" width="16.5546875" style="2" customWidth="1" collapsed="1"/>
    <col min="15114" max="15360" width="11.44140625" style="2" collapsed="1"/>
    <col min="15361" max="15361" width="35.5546875" style="2" customWidth="1" collapsed="1"/>
    <col min="15362" max="15362" width="1.5546875" style="2" customWidth="1" collapsed="1"/>
    <col min="15363" max="15369" width="16.5546875" style="2" customWidth="1" collapsed="1"/>
    <col min="15370" max="15616" width="11.44140625" style="2" collapsed="1"/>
    <col min="15617" max="15617" width="35.5546875" style="2" customWidth="1" collapsed="1"/>
    <col min="15618" max="15618" width="1.5546875" style="2" customWidth="1" collapsed="1"/>
    <col min="15619" max="15625" width="16.5546875" style="2" customWidth="1" collapsed="1"/>
    <col min="15626" max="15872" width="11.44140625" style="2" collapsed="1"/>
    <col min="15873" max="15873" width="35.5546875" style="2" customWidth="1" collapsed="1"/>
    <col min="15874" max="15874" width="1.5546875" style="2" customWidth="1" collapsed="1"/>
    <col min="15875" max="15881" width="16.5546875" style="2" customWidth="1" collapsed="1"/>
    <col min="15882" max="16128" width="11.44140625" style="2" collapsed="1"/>
    <col min="16129" max="16129" width="35.5546875" style="2" customWidth="1" collapsed="1"/>
    <col min="16130" max="16130" width="1.5546875" style="2" customWidth="1" collapsed="1"/>
    <col min="16131" max="16137" width="16.5546875" style="2" customWidth="1" collapsed="1"/>
    <col min="16138" max="16384" width="11.44140625" style="2" collapsed="1"/>
  </cols>
  <sheetData>
    <row r="1" spans="1:10" s="47" customFormat="1" ht="19.5" customHeight="1" x14ac:dyDescent="0.3">
      <c r="A1" s="1" t="s">
        <v>687</v>
      </c>
      <c r="B1" s="38"/>
      <c r="C1" s="38"/>
      <c r="D1" s="46"/>
    </row>
    <row r="2" spans="1:10" s="49" customFormat="1" ht="19.5" customHeight="1" x14ac:dyDescent="0.3">
      <c r="A2" s="38" t="s">
        <v>1040</v>
      </c>
      <c r="B2" s="1"/>
      <c r="C2" s="1"/>
      <c r="D2" s="318"/>
    </row>
    <row r="3" spans="1:10" s="51" customFormat="1" x14ac:dyDescent="0.25">
      <c r="A3" s="580"/>
      <c r="B3" s="580"/>
      <c r="C3" s="580"/>
      <c r="D3" s="580"/>
      <c r="E3" s="580"/>
      <c r="F3" s="580"/>
    </row>
    <row r="4" spans="1:10" s="51" customFormat="1" ht="18" customHeight="1" x14ac:dyDescent="0.25">
      <c r="A4" s="1387" t="s">
        <v>5</v>
      </c>
      <c r="B4" s="3"/>
      <c r="C4" s="1390" t="s">
        <v>256</v>
      </c>
      <c r="D4" s="1390" t="s">
        <v>39</v>
      </c>
      <c r="E4" s="1393" t="s">
        <v>288</v>
      </c>
      <c r="F4" s="1393"/>
      <c r="G4" s="1393"/>
      <c r="H4" s="1394" t="s">
        <v>4</v>
      </c>
      <c r="I4" s="1382" t="s">
        <v>536</v>
      </c>
      <c r="J4" s="581"/>
    </row>
    <row r="5" spans="1:10" s="51" customFormat="1" ht="18" customHeight="1" x14ac:dyDescent="0.25">
      <c r="A5" s="1388"/>
      <c r="B5" s="4"/>
      <c r="C5" s="1391"/>
      <c r="D5" s="1392"/>
      <c r="E5" s="1234" t="s">
        <v>22</v>
      </c>
      <c r="F5" s="1234" t="s">
        <v>257</v>
      </c>
      <c r="G5" s="48" t="s">
        <v>173</v>
      </c>
      <c r="H5" s="1395"/>
      <c r="I5" s="1383"/>
      <c r="J5" s="581"/>
    </row>
    <row r="6" spans="1:10" s="51" customFormat="1" ht="18" customHeight="1" x14ac:dyDescent="0.25">
      <c r="A6" s="1389"/>
      <c r="B6" s="5"/>
      <c r="C6" s="1384" t="s">
        <v>285</v>
      </c>
      <c r="D6" s="1385"/>
      <c r="E6" s="1385"/>
      <c r="F6" s="1385"/>
      <c r="G6" s="1385"/>
      <c r="H6" s="1385"/>
      <c r="I6" s="1386"/>
    </row>
    <row r="7" spans="1:10" s="6" customFormat="1" ht="39.9" customHeight="1" x14ac:dyDescent="0.25">
      <c r="A7" s="1397" t="s">
        <v>186</v>
      </c>
      <c r="B7" s="1398"/>
      <c r="C7" s="1398"/>
      <c r="D7" s="1398"/>
      <c r="E7" s="1398"/>
      <c r="F7" s="1398"/>
      <c r="G7" s="1398"/>
      <c r="H7" s="1398"/>
      <c r="I7" s="1398"/>
    </row>
    <row r="8" spans="1:10" s="6" customFormat="1" ht="18" customHeight="1" x14ac:dyDescent="0.25">
      <c r="A8" s="7" t="s">
        <v>51</v>
      </c>
      <c r="B8" s="39"/>
      <c r="C8" s="1236"/>
      <c r="D8" s="1231"/>
      <c r="E8" s="1231"/>
      <c r="F8" s="1231"/>
      <c r="G8" s="1231"/>
      <c r="H8" s="1231"/>
      <c r="I8" s="1231"/>
    </row>
    <row r="9" spans="1:10" s="6" customFormat="1" ht="18" customHeight="1" x14ac:dyDescent="0.25">
      <c r="A9" s="10" t="s">
        <v>53</v>
      </c>
      <c r="B9" s="39"/>
      <c r="C9" s="1236">
        <v>67154.251772999996</v>
      </c>
      <c r="D9" s="1231">
        <v>33156.104194</v>
      </c>
      <c r="E9" s="1231">
        <v>4230.570678</v>
      </c>
      <c r="F9" s="1231">
        <v>4226.070678</v>
      </c>
      <c r="G9" s="1231">
        <v>4.5</v>
      </c>
      <c r="H9" s="1231">
        <v>29767.576901</v>
      </c>
      <c r="I9" s="1231">
        <v>0</v>
      </c>
    </row>
    <row r="10" spans="1:10" s="6" customFormat="1" x14ac:dyDescent="0.25">
      <c r="A10" s="37" t="s">
        <v>56</v>
      </c>
      <c r="B10" s="39"/>
      <c r="C10" s="1236">
        <v>66866.176743000004</v>
      </c>
      <c r="D10" s="1231">
        <v>33156.104194</v>
      </c>
      <c r="E10" s="1231">
        <v>4230.570678</v>
      </c>
      <c r="F10" s="1231">
        <v>4226.070678</v>
      </c>
      <c r="G10" s="1231">
        <v>4.5</v>
      </c>
      <c r="H10" s="1231">
        <v>29479.501871</v>
      </c>
      <c r="I10" s="1231">
        <v>0</v>
      </c>
    </row>
    <row r="11" spans="1:10" s="6" customFormat="1" x14ac:dyDescent="0.25">
      <c r="A11" s="37" t="s">
        <v>87</v>
      </c>
      <c r="B11" s="39"/>
      <c r="C11" s="1236">
        <v>288.07503000000003</v>
      </c>
      <c r="D11" s="1231">
        <v>0</v>
      </c>
      <c r="E11" s="1231">
        <v>0</v>
      </c>
      <c r="F11" s="1231">
        <v>0</v>
      </c>
      <c r="G11" s="1231">
        <v>0</v>
      </c>
      <c r="H11" s="1231">
        <v>288.07503000000003</v>
      </c>
      <c r="I11" s="1231">
        <v>0</v>
      </c>
    </row>
    <row r="12" spans="1:10" s="6" customFormat="1" x14ac:dyDescent="0.25">
      <c r="A12" s="10" t="s">
        <v>54</v>
      </c>
      <c r="B12" s="39"/>
      <c r="C12" s="1236">
        <v>510.62987299999998</v>
      </c>
      <c r="D12" s="1231">
        <v>0</v>
      </c>
      <c r="E12" s="1231">
        <v>0</v>
      </c>
      <c r="F12" s="1231">
        <v>0</v>
      </c>
      <c r="G12" s="1231">
        <v>0</v>
      </c>
      <c r="H12" s="1231">
        <v>510.62987299999998</v>
      </c>
      <c r="I12" s="1231">
        <v>0</v>
      </c>
    </row>
    <row r="13" spans="1:10" s="6" customFormat="1" x14ac:dyDescent="0.25">
      <c r="A13" s="10" t="s">
        <v>55</v>
      </c>
      <c r="B13" s="39"/>
      <c r="C13" s="1236">
        <v>7044.2654700000003</v>
      </c>
      <c r="D13" s="1231">
        <v>0</v>
      </c>
      <c r="E13" s="1231">
        <v>6350</v>
      </c>
      <c r="F13" s="1231">
        <v>2020</v>
      </c>
      <c r="G13" s="1231">
        <v>4330</v>
      </c>
      <c r="H13" s="1231">
        <v>694.26547000000005</v>
      </c>
      <c r="I13" s="1231">
        <v>0</v>
      </c>
    </row>
    <row r="14" spans="1:10" s="6" customFormat="1" x14ac:dyDescent="0.25">
      <c r="A14" s="37" t="s">
        <v>56</v>
      </c>
      <c r="B14" s="39"/>
      <c r="C14" s="1236">
        <v>7011</v>
      </c>
      <c r="D14" s="1231">
        <v>0</v>
      </c>
      <c r="E14" s="1231">
        <v>6350</v>
      </c>
      <c r="F14" s="1231">
        <v>2020</v>
      </c>
      <c r="G14" s="1231">
        <v>4330</v>
      </c>
      <c r="H14" s="1231">
        <v>661</v>
      </c>
      <c r="I14" s="1231">
        <v>0</v>
      </c>
    </row>
    <row r="15" spans="1:10" s="6" customFormat="1" x14ac:dyDescent="0.25">
      <c r="A15" s="37" t="s">
        <v>87</v>
      </c>
      <c r="B15" s="39"/>
      <c r="C15" s="1236">
        <v>33.265470000000001</v>
      </c>
      <c r="D15" s="1231">
        <v>0</v>
      </c>
      <c r="E15" s="1231">
        <v>0</v>
      </c>
      <c r="F15" s="1231">
        <v>0</v>
      </c>
      <c r="G15" s="1231">
        <v>0</v>
      </c>
      <c r="H15" s="1231">
        <v>33.265470000000001</v>
      </c>
      <c r="I15" s="1231">
        <v>0</v>
      </c>
    </row>
    <row r="16" spans="1:10" s="17" customFormat="1" ht="18" customHeight="1" x14ac:dyDescent="0.25">
      <c r="A16" s="13" t="s">
        <v>14</v>
      </c>
      <c r="B16" s="39"/>
      <c r="C16" s="1248">
        <v>74709.147115999993</v>
      </c>
      <c r="D16" s="1243">
        <v>33156.104194</v>
      </c>
      <c r="E16" s="1243">
        <v>10580.570678</v>
      </c>
      <c r="F16" s="1243">
        <v>6246.070678</v>
      </c>
      <c r="G16" s="1243">
        <v>4334.5</v>
      </c>
      <c r="H16" s="1243">
        <v>30972.472244000001</v>
      </c>
      <c r="I16" s="1243">
        <v>0</v>
      </c>
    </row>
    <row r="17" spans="1:11" s="17" customFormat="1" ht="12.75" customHeight="1" x14ac:dyDescent="0.25">
      <c r="A17" s="668" t="s">
        <v>804</v>
      </c>
      <c r="B17" s="39"/>
      <c r="C17" s="1248"/>
      <c r="D17" s="1243"/>
      <c r="E17" s="1243"/>
      <c r="F17" s="1243"/>
      <c r="G17" s="1243"/>
      <c r="H17" s="1243"/>
      <c r="I17" s="1243"/>
    </row>
    <row r="18" spans="1:11" s="17" customFormat="1" ht="12.75" customHeight="1" x14ac:dyDescent="0.25">
      <c r="A18" s="970" t="s">
        <v>873</v>
      </c>
      <c r="B18" s="39"/>
      <c r="C18" s="353">
        <v>1202.6889040000001</v>
      </c>
      <c r="D18" s="337">
        <v>0</v>
      </c>
      <c r="E18" s="337">
        <v>0</v>
      </c>
      <c r="F18" s="337">
        <v>0</v>
      </c>
      <c r="G18" s="337">
        <v>0</v>
      </c>
      <c r="H18" s="337">
        <v>1202.6889040000001</v>
      </c>
      <c r="I18" s="337">
        <v>0</v>
      </c>
    </row>
    <row r="19" spans="1:11" s="8" customFormat="1" ht="22.5" customHeight="1" x14ac:dyDescent="0.25">
      <c r="A19" s="7" t="s">
        <v>286</v>
      </c>
      <c r="B19" s="7"/>
      <c r="C19" s="1236"/>
      <c r="D19" s="1231"/>
      <c r="E19" s="1231"/>
      <c r="F19" s="1231"/>
      <c r="G19" s="1231"/>
      <c r="H19" s="1231"/>
      <c r="I19" s="1231"/>
      <c r="J19" s="9"/>
      <c r="K19" s="9"/>
    </row>
    <row r="20" spans="1:11" s="11" customFormat="1" ht="18" customHeight="1" x14ac:dyDescent="0.25">
      <c r="A20" s="10" t="s">
        <v>57</v>
      </c>
      <c r="B20" s="10"/>
      <c r="C20" s="1236">
        <v>115486.190803</v>
      </c>
      <c r="D20" s="1231">
        <v>103694.17567500001</v>
      </c>
      <c r="E20" s="1231">
        <v>11792.015127999999</v>
      </c>
      <c r="F20" s="1231">
        <v>592.015128</v>
      </c>
      <c r="G20" s="1231">
        <v>11200</v>
      </c>
      <c r="H20" s="1231">
        <v>0</v>
      </c>
      <c r="I20" s="1231">
        <v>0</v>
      </c>
      <c r="J20" s="9"/>
      <c r="K20" s="9"/>
    </row>
    <row r="21" spans="1:11" s="929" customFormat="1" x14ac:dyDescent="0.25">
      <c r="A21" s="1195" t="s">
        <v>56</v>
      </c>
      <c r="B21" s="550"/>
      <c r="C21" s="353">
        <v>115278.663302</v>
      </c>
      <c r="D21" s="337">
        <v>103694.17567500001</v>
      </c>
      <c r="E21" s="337">
        <v>11584.487627</v>
      </c>
      <c r="F21" s="337">
        <v>384.48762699999997</v>
      </c>
      <c r="G21" s="337">
        <v>11200</v>
      </c>
      <c r="H21" s="337">
        <v>0</v>
      </c>
      <c r="I21" s="337">
        <v>0</v>
      </c>
    </row>
    <row r="22" spans="1:11" s="929" customFormat="1" x14ac:dyDescent="0.25">
      <c r="A22" s="1195" t="s">
        <v>87</v>
      </c>
      <c r="B22" s="550"/>
      <c r="C22" s="353">
        <v>207.527501</v>
      </c>
      <c r="D22" s="337">
        <v>0</v>
      </c>
      <c r="E22" s="337">
        <v>207.527501</v>
      </c>
      <c r="F22" s="337">
        <v>207.527501</v>
      </c>
      <c r="G22" s="337">
        <v>0</v>
      </c>
      <c r="H22" s="337">
        <v>0</v>
      </c>
      <c r="I22" s="337">
        <v>0</v>
      </c>
    </row>
    <row r="23" spans="1:11" s="11" customFormat="1" x14ac:dyDescent="0.25">
      <c r="A23" s="10" t="s">
        <v>58</v>
      </c>
      <c r="B23" s="10"/>
      <c r="C23" s="1236">
        <v>1450152.9143139999</v>
      </c>
      <c r="D23" s="1231">
        <v>1048943.0685449999</v>
      </c>
      <c r="E23" s="1231">
        <v>397858.87808499997</v>
      </c>
      <c r="F23" s="1231">
        <v>318546.165645</v>
      </c>
      <c r="G23" s="1231">
        <v>79312.712440000003</v>
      </c>
      <c r="H23" s="1231">
        <v>3350.9676840000002</v>
      </c>
      <c r="I23" s="1231">
        <v>0</v>
      </c>
      <c r="J23" s="9"/>
      <c r="K23" s="9"/>
    </row>
    <row r="24" spans="1:11" s="6" customFormat="1" x14ac:dyDescent="0.25">
      <c r="A24" s="37" t="s">
        <v>56</v>
      </c>
      <c r="B24" s="39"/>
      <c r="C24" s="1236">
        <v>1437013.893132</v>
      </c>
      <c r="D24" s="1231">
        <v>1048943.0685449999</v>
      </c>
      <c r="E24" s="1231">
        <v>384719.85690299998</v>
      </c>
      <c r="F24" s="1231">
        <v>305538.58971500001</v>
      </c>
      <c r="G24" s="1231">
        <v>79181.267187999998</v>
      </c>
      <c r="H24" s="1231">
        <v>3350.9676840000002</v>
      </c>
      <c r="I24" s="1231">
        <v>0</v>
      </c>
    </row>
    <row r="25" spans="1:11" s="6" customFormat="1" x14ac:dyDescent="0.25">
      <c r="A25" s="37" t="s">
        <v>87</v>
      </c>
      <c r="B25" s="39"/>
      <c r="C25" s="1236">
        <v>13139.021182</v>
      </c>
      <c r="D25" s="1231">
        <v>0</v>
      </c>
      <c r="E25" s="1231">
        <v>13139.021182</v>
      </c>
      <c r="F25" s="1231">
        <v>13007.575930000001</v>
      </c>
      <c r="G25" s="1231">
        <v>131.44525200000001</v>
      </c>
      <c r="H25" s="1231">
        <v>0</v>
      </c>
      <c r="I25" s="1231">
        <v>0</v>
      </c>
    </row>
    <row r="26" spans="1:11" s="17" customFormat="1" ht="18" customHeight="1" x14ac:dyDescent="0.25">
      <c r="A26" s="13" t="s">
        <v>14</v>
      </c>
      <c r="B26" s="39"/>
      <c r="C26" s="1248">
        <v>1565639.1051169999</v>
      </c>
      <c r="D26" s="1243">
        <v>1152637.24422</v>
      </c>
      <c r="E26" s="1243">
        <v>409650.89321299997</v>
      </c>
      <c r="F26" s="1243">
        <v>319138.180773</v>
      </c>
      <c r="G26" s="1243">
        <v>90512.712440000003</v>
      </c>
      <c r="H26" s="1243">
        <v>3350.9676840000002</v>
      </c>
      <c r="I26" s="1243">
        <v>0</v>
      </c>
    </row>
    <row r="27" spans="1:11" s="8" customFormat="1" ht="22.5" customHeight="1" x14ac:dyDescent="0.25">
      <c r="A27" s="7" t="s">
        <v>59</v>
      </c>
      <c r="B27" s="7"/>
      <c r="C27" s="1236"/>
      <c r="D27" s="1231"/>
      <c r="E27" s="1231"/>
      <c r="F27" s="1231"/>
      <c r="G27" s="1231"/>
      <c r="H27" s="1231"/>
      <c r="I27" s="1231"/>
      <c r="J27" s="9"/>
      <c r="K27" s="9"/>
    </row>
    <row r="28" spans="1:11" s="6" customFormat="1" ht="18" customHeight="1" x14ac:dyDescent="0.25">
      <c r="A28" s="10" t="s">
        <v>53</v>
      </c>
      <c r="B28" s="39"/>
      <c r="C28" s="1236">
        <v>166343.26535</v>
      </c>
      <c r="D28" s="1231">
        <v>12822.400315999999</v>
      </c>
      <c r="E28" s="1231">
        <v>72685.806322999997</v>
      </c>
      <c r="F28" s="1231">
        <v>57658.217656000001</v>
      </c>
      <c r="G28" s="1231">
        <v>15027.588667</v>
      </c>
      <c r="H28" s="1231">
        <v>80795.873290000003</v>
      </c>
      <c r="I28" s="1231">
        <v>39.185420999999998</v>
      </c>
    </row>
    <row r="29" spans="1:11" s="6" customFormat="1" x14ac:dyDescent="0.25">
      <c r="A29" s="37" t="s">
        <v>56</v>
      </c>
      <c r="B29" s="39"/>
      <c r="C29" s="1236">
        <v>166261.78311700001</v>
      </c>
      <c r="D29" s="1231">
        <v>12822.400315999999</v>
      </c>
      <c r="E29" s="1231">
        <v>72668.956323000006</v>
      </c>
      <c r="F29" s="1231">
        <v>57641.367656000002</v>
      </c>
      <c r="G29" s="1231">
        <v>15027.588667</v>
      </c>
      <c r="H29" s="1231">
        <v>80731.241057000007</v>
      </c>
      <c r="I29" s="1231">
        <v>39.185420999999998</v>
      </c>
    </row>
    <row r="30" spans="1:11" s="6" customFormat="1" x14ac:dyDescent="0.25">
      <c r="A30" s="37" t="s">
        <v>87</v>
      </c>
      <c r="B30" s="39"/>
      <c r="C30" s="1236">
        <v>81.482232999999994</v>
      </c>
      <c r="D30" s="1231">
        <v>0</v>
      </c>
      <c r="E30" s="1231">
        <v>16.850000000000001</v>
      </c>
      <c r="F30" s="1231">
        <v>16.850000000000001</v>
      </c>
      <c r="G30" s="1231">
        <v>0</v>
      </c>
      <c r="H30" s="1231">
        <v>64.632232999999999</v>
      </c>
      <c r="I30" s="1231">
        <v>0</v>
      </c>
    </row>
    <row r="31" spans="1:11" s="6" customFormat="1" x14ac:dyDescent="0.25">
      <c r="A31" s="10" t="s">
        <v>54</v>
      </c>
      <c r="B31" s="39"/>
      <c r="C31" s="1236">
        <v>92809.522203999994</v>
      </c>
      <c r="D31" s="1231">
        <v>5131</v>
      </c>
      <c r="E31" s="1231">
        <v>85091.778764000002</v>
      </c>
      <c r="F31" s="1231">
        <v>71354.270533000003</v>
      </c>
      <c r="G31" s="1231">
        <v>13737.508231</v>
      </c>
      <c r="H31" s="1231">
        <v>2586.7434400000002</v>
      </c>
      <c r="I31" s="1231">
        <v>0</v>
      </c>
    </row>
    <row r="32" spans="1:11" s="6" customFormat="1" x14ac:dyDescent="0.25">
      <c r="A32" s="10" t="s">
        <v>55</v>
      </c>
      <c r="B32" s="39"/>
      <c r="C32" s="1236">
        <v>1014.374737</v>
      </c>
      <c r="D32" s="1231">
        <v>38</v>
      </c>
      <c r="E32" s="1231">
        <v>721.51649899999995</v>
      </c>
      <c r="F32" s="1231">
        <v>577.51649899999995</v>
      </c>
      <c r="G32" s="1231">
        <v>144</v>
      </c>
      <c r="H32" s="1231">
        <v>254.858238</v>
      </c>
      <c r="I32" s="1231">
        <v>0</v>
      </c>
    </row>
    <row r="33" spans="1:11" s="6" customFormat="1" x14ac:dyDescent="0.25">
      <c r="A33" s="37" t="s">
        <v>56</v>
      </c>
      <c r="B33" s="39"/>
      <c r="C33" s="1236">
        <v>870.35017600000003</v>
      </c>
      <c r="D33" s="1231">
        <v>38</v>
      </c>
      <c r="E33" s="1231">
        <v>577.51649899999995</v>
      </c>
      <c r="F33" s="1231">
        <v>577.51649899999995</v>
      </c>
      <c r="G33" s="1231">
        <v>0</v>
      </c>
      <c r="H33" s="1231">
        <v>254.83367699999999</v>
      </c>
      <c r="I33" s="1231">
        <v>0</v>
      </c>
    </row>
    <row r="34" spans="1:11" s="6" customFormat="1" x14ac:dyDescent="0.25">
      <c r="A34" s="37" t="s">
        <v>87</v>
      </c>
      <c r="B34" s="39"/>
      <c r="C34" s="1236">
        <v>144.02456100000001</v>
      </c>
      <c r="D34" s="1231">
        <v>0</v>
      </c>
      <c r="E34" s="1231">
        <v>144</v>
      </c>
      <c r="F34" s="1231">
        <v>0</v>
      </c>
      <c r="G34" s="1231">
        <v>144</v>
      </c>
      <c r="H34" s="1231">
        <v>2.4560999999999999E-2</v>
      </c>
      <c r="I34" s="1231">
        <v>0</v>
      </c>
    </row>
    <row r="35" spans="1:11" s="17" customFormat="1" ht="18" customHeight="1" x14ac:dyDescent="0.25">
      <c r="A35" s="13" t="s">
        <v>14</v>
      </c>
      <c r="B35" s="39"/>
      <c r="C35" s="1248">
        <v>260167.16229099999</v>
      </c>
      <c r="D35" s="1243">
        <v>17991.400315999999</v>
      </c>
      <c r="E35" s="1243">
        <v>158499.101586</v>
      </c>
      <c r="F35" s="1243">
        <v>129590.004688</v>
      </c>
      <c r="G35" s="1243">
        <v>28909.096898</v>
      </c>
      <c r="H35" s="1243">
        <v>83637.474967999995</v>
      </c>
      <c r="I35" s="1243">
        <v>39.185420999999998</v>
      </c>
    </row>
    <row r="36" spans="1:11" s="17" customFormat="1" x14ac:dyDescent="0.25">
      <c r="A36" s="13"/>
      <c r="B36" s="39"/>
      <c r="C36" s="1248"/>
      <c r="D36" s="1243"/>
      <c r="E36" s="1243"/>
      <c r="F36" s="1243"/>
      <c r="G36" s="1243"/>
      <c r="H36" s="1243"/>
      <c r="I36" s="1243"/>
    </row>
    <row r="37" spans="1:11" s="8" customFormat="1" ht="18" customHeight="1" x14ac:dyDescent="0.25">
      <c r="A37" s="13" t="s">
        <v>256</v>
      </c>
      <c r="B37" s="12"/>
      <c r="C37" s="1248">
        <v>1900515.4145239999</v>
      </c>
      <c r="D37" s="1243">
        <v>1203784.7487300001</v>
      </c>
      <c r="E37" s="1243">
        <v>578730.56547699997</v>
      </c>
      <c r="F37" s="1243">
        <v>454974.256139</v>
      </c>
      <c r="G37" s="1243">
        <v>123756.30933800001</v>
      </c>
      <c r="H37" s="1243">
        <v>117960.914896</v>
      </c>
      <c r="I37" s="1243">
        <v>39.185420999999998</v>
      </c>
      <c r="J37" s="9"/>
      <c r="K37" s="9"/>
    </row>
    <row r="38" spans="1:11" s="11" customFormat="1" ht="5.0999999999999996" customHeight="1" x14ac:dyDescent="0.25">
      <c r="A38" s="13"/>
      <c r="B38" s="12"/>
      <c r="C38" s="1399"/>
      <c r="D38" s="1399"/>
      <c r="E38" s="1399"/>
      <c r="F38" s="1399"/>
      <c r="G38" s="1399"/>
      <c r="H38" s="1399"/>
      <c r="I38" s="1399"/>
      <c r="J38" s="9"/>
      <c r="K38" s="9"/>
    </row>
    <row r="39" spans="1:11" s="15" customFormat="1" ht="24.9" customHeight="1" x14ac:dyDescent="0.25">
      <c r="A39" s="1400" t="s">
        <v>118</v>
      </c>
      <c r="B39" s="1401"/>
      <c r="C39" s="1401"/>
      <c r="D39" s="1401"/>
      <c r="E39" s="1401"/>
      <c r="F39" s="1401"/>
      <c r="G39" s="1401"/>
      <c r="H39" s="1401"/>
      <c r="I39" s="1401"/>
      <c r="J39" s="9"/>
      <c r="K39" s="9"/>
    </row>
    <row r="40" spans="1:11" s="6" customFormat="1" ht="18" customHeight="1" x14ac:dyDescent="0.25">
      <c r="A40" s="7" t="s">
        <v>51</v>
      </c>
      <c r="B40" s="39"/>
      <c r="C40" s="1236"/>
      <c r="D40" s="1231"/>
      <c r="E40" s="1231"/>
      <c r="F40" s="1231"/>
      <c r="G40" s="1231"/>
      <c r="H40" s="1231"/>
      <c r="I40" s="1231"/>
    </row>
    <row r="41" spans="1:11" s="6" customFormat="1" ht="18" customHeight="1" x14ac:dyDescent="0.25">
      <c r="A41" s="10" t="s">
        <v>60</v>
      </c>
      <c r="B41" s="39"/>
      <c r="C41" s="1236">
        <v>7231.4091930000004</v>
      </c>
      <c r="D41" s="1231">
        <v>0</v>
      </c>
      <c r="E41" s="1231">
        <v>300</v>
      </c>
      <c r="F41" s="1231">
        <v>300</v>
      </c>
      <c r="G41" s="1231">
        <v>0</v>
      </c>
      <c r="H41" s="1231">
        <v>0</v>
      </c>
      <c r="I41" s="1231">
        <v>6931.4091930000004</v>
      </c>
    </row>
    <row r="42" spans="1:11" s="6" customFormat="1" x14ac:dyDescent="0.25">
      <c r="A42" s="10" t="s">
        <v>15</v>
      </c>
      <c r="B42" s="39"/>
      <c r="C42" s="1236">
        <v>14711.111444</v>
      </c>
      <c r="D42" s="1231">
        <v>0</v>
      </c>
      <c r="E42" s="1231">
        <v>14402.787965</v>
      </c>
      <c r="F42" s="1231">
        <v>12129.569205</v>
      </c>
      <c r="G42" s="1231">
        <v>2273.2187600000002</v>
      </c>
      <c r="H42" s="1231">
        <v>308.32347900000002</v>
      </c>
      <c r="I42" s="1231">
        <v>0</v>
      </c>
    </row>
    <row r="43" spans="1:11" s="6" customFormat="1" x14ac:dyDescent="0.25">
      <c r="A43" s="10" t="s">
        <v>16</v>
      </c>
      <c r="B43" s="39"/>
      <c r="C43" s="1236">
        <v>1818.851919</v>
      </c>
      <c r="D43" s="1231">
        <v>0</v>
      </c>
      <c r="E43" s="1231">
        <v>0</v>
      </c>
      <c r="F43" s="1231">
        <v>0</v>
      </c>
      <c r="G43" s="1231">
        <v>0</v>
      </c>
      <c r="H43" s="1231">
        <v>1818.851919</v>
      </c>
      <c r="I43" s="1231">
        <v>0</v>
      </c>
    </row>
    <row r="44" spans="1:11" s="6" customFormat="1" x14ac:dyDescent="0.25">
      <c r="A44" s="10" t="s">
        <v>61</v>
      </c>
      <c r="B44" s="39"/>
      <c r="C44" s="1236">
        <v>11.135600999999999</v>
      </c>
      <c r="D44" s="1231">
        <v>0</v>
      </c>
      <c r="E44" s="1231">
        <v>0</v>
      </c>
      <c r="F44" s="1231">
        <v>0</v>
      </c>
      <c r="G44" s="1231">
        <v>0</v>
      </c>
      <c r="H44" s="1231">
        <v>11.135600999999999</v>
      </c>
      <c r="I44" s="1231">
        <v>0</v>
      </c>
    </row>
    <row r="45" spans="1:11" s="6" customFormat="1" x14ac:dyDescent="0.25">
      <c r="A45" s="10" t="s">
        <v>706</v>
      </c>
      <c r="B45" s="39"/>
      <c r="C45" s="1236">
        <v>500.81095900000003</v>
      </c>
      <c r="D45" s="1231">
        <v>0</v>
      </c>
      <c r="E45" s="1231">
        <v>500</v>
      </c>
      <c r="F45" s="1231">
        <v>500</v>
      </c>
      <c r="G45" s="1231">
        <v>0</v>
      </c>
      <c r="H45" s="1231">
        <v>0</v>
      </c>
      <c r="I45" s="1231">
        <v>0.81095899999999999</v>
      </c>
    </row>
    <row r="46" spans="1:11" s="6" customFormat="1" x14ac:dyDescent="0.25">
      <c r="A46" s="10" t="s">
        <v>62</v>
      </c>
      <c r="B46" s="39"/>
      <c r="C46" s="1236"/>
      <c r="D46" s="1231"/>
      <c r="E46" s="1231"/>
      <c r="F46" s="1231"/>
      <c r="G46" s="1231"/>
      <c r="H46" s="1231"/>
      <c r="I46" s="1231"/>
    </row>
    <row r="47" spans="1:11" s="6" customFormat="1" x14ac:dyDescent="0.25">
      <c r="A47" s="10" t="s">
        <v>63</v>
      </c>
      <c r="B47" s="39"/>
      <c r="C47" s="1236">
        <v>6456.4278459999996</v>
      </c>
      <c r="D47" s="1231">
        <v>4430.1418290000001</v>
      </c>
      <c r="E47" s="1231">
        <v>1443.109993</v>
      </c>
      <c r="F47" s="1231">
        <v>1367.109993</v>
      </c>
      <c r="G47" s="1231">
        <v>76</v>
      </c>
      <c r="H47" s="1231">
        <v>489.36769800000002</v>
      </c>
      <c r="I47" s="1231">
        <v>93.808325999999994</v>
      </c>
    </row>
    <row r="48" spans="1:11" s="6" customFormat="1" x14ac:dyDescent="0.25">
      <c r="A48" s="10" t="s">
        <v>64</v>
      </c>
      <c r="B48" s="39"/>
      <c r="C48" s="1236"/>
      <c r="D48" s="1231"/>
      <c r="E48" s="1231"/>
      <c r="F48" s="1231"/>
      <c r="G48" s="1231"/>
      <c r="H48" s="1231"/>
      <c r="I48" s="1231"/>
    </row>
    <row r="49" spans="1:11" s="6" customFormat="1" x14ac:dyDescent="0.25">
      <c r="A49" s="10" t="s">
        <v>65</v>
      </c>
      <c r="B49" s="39"/>
      <c r="C49" s="1236">
        <v>53.090789999999998</v>
      </c>
      <c r="D49" s="1231">
        <v>0</v>
      </c>
      <c r="E49" s="1231">
        <v>38</v>
      </c>
      <c r="F49" s="1231">
        <v>0</v>
      </c>
      <c r="G49" s="1231">
        <v>38</v>
      </c>
      <c r="H49" s="1231">
        <v>14.40226</v>
      </c>
      <c r="I49" s="1231">
        <v>0.68852999999999998</v>
      </c>
    </row>
    <row r="50" spans="1:11" s="17" customFormat="1" ht="18" customHeight="1" x14ac:dyDescent="0.25">
      <c r="A50" s="13" t="s">
        <v>14</v>
      </c>
      <c r="B50" s="39"/>
      <c r="C50" s="1248">
        <v>30782.837751999999</v>
      </c>
      <c r="D50" s="1243">
        <v>4430.1418290000001</v>
      </c>
      <c r="E50" s="1243">
        <v>16683.897958000001</v>
      </c>
      <c r="F50" s="1243">
        <v>14296.679198</v>
      </c>
      <c r="G50" s="1243">
        <v>2387.2187600000002</v>
      </c>
      <c r="H50" s="1243">
        <v>2642.0809570000001</v>
      </c>
      <c r="I50" s="1243">
        <v>7026.7170079999996</v>
      </c>
    </row>
    <row r="51" spans="1:11" s="17" customFormat="1" ht="12.75" customHeight="1" x14ac:dyDescent="0.25">
      <c r="A51" s="971" t="s">
        <v>845</v>
      </c>
      <c r="B51" s="972"/>
      <c r="C51" s="973"/>
      <c r="D51" s="974"/>
      <c r="E51" s="974"/>
      <c r="F51" s="974"/>
      <c r="G51" s="974"/>
      <c r="H51" s="974"/>
      <c r="I51" s="974"/>
      <c r="J51" s="975"/>
      <c r="K51" s="975"/>
    </row>
    <row r="52" spans="1:11" s="17" customFormat="1" ht="12.75" customHeight="1" x14ac:dyDescent="0.25">
      <c r="A52" s="1072" t="s">
        <v>871</v>
      </c>
      <c r="B52" s="972"/>
      <c r="C52" s="1042"/>
      <c r="D52" s="1043"/>
      <c r="E52" s="1043"/>
      <c r="F52" s="1043"/>
      <c r="G52" s="1043"/>
      <c r="H52" s="1043"/>
      <c r="I52" s="1043"/>
      <c r="J52" s="975"/>
      <c r="K52" s="975"/>
    </row>
    <row r="53" spans="1:11" s="17" customFormat="1" ht="12.75" customHeight="1" x14ac:dyDescent="0.25">
      <c r="A53" s="1072" t="s">
        <v>872</v>
      </c>
      <c r="B53" s="972"/>
      <c r="C53" s="353">
        <v>15182.44169</v>
      </c>
      <c r="D53" s="337">
        <v>0</v>
      </c>
      <c r="E53" s="337">
        <v>13392.787965</v>
      </c>
      <c r="F53" s="337">
        <v>11119.569205</v>
      </c>
      <c r="G53" s="337">
        <v>2273.2187600000002</v>
      </c>
      <c r="H53" s="337">
        <v>1789.6537249999999</v>
      </c>
      <c r="I53" s="337">
        <v>0</v>
      </c>
      <c r="J53" s="975"/>
      <c r="K53" s="975"/>
    </row>
    <row r="54" spans="1:11" s="6" customFormat="1" ht="22.5" customHeight="1" x14ac:dyDescent="0.25">
      <c r="A54" s="7" t="s">
        <v>59</v>
      </c>
      <c r="B54" s="39"/>
      <c r="C54" s="1236"/>
      <c r="D54" s="1231"/>
      <c r="E54" s="1231"/>
      <c r="F54" s="1231"/>
      <c r="G54" s="1231"/>
      <c r="H54" s="1231"/>
      <c r="I54" s="1231"/>
    </row>
    <row r="55" spans="1:11" s="6" customFormat="1" ht="18" customHeight="1" x14ac:dyDescent="0.25">
      <c r="A55" s="10" t="s">
        <v>60</v>
      </c>
      <c r="B55" s="39"/>
      <c r="C55" s="1236">
        <v>3648.5763579999998</v>
      </c>
      <c r="D55" s="1231">
        <v>0</v>
      </c>
      <c r="E55" s="1231">
        <v>3614.3967160000002</v>
      </c>
      <c r="F55" s="1231">
        <v>2913.6075089999999</v>
      </c>
      <c r="G55" s="1231">
        <v>700.78920700000003</v>
      </c>
      <c r="H55" s="1231">
        <v>34.179642000000001</v>
      </c>
      <c r="I55" s="1231">
        <v>0</v>
      </c>
    </row>
    <row r="56" spans="1:11" s="6" customFormat="1" x14ac:dyDescent="0.25">
      <c r="A56" s="10" t="s">
        <v>15</v>
      </c>
      <c r="B56" s="39"/>
      <c r="C56" s="1236">
        <v>2300.2709220000002</v>
      </c>
      <c r="D56" s="1231">
        <v>929.08859800000005</v>
      </c>
      <c r="E56" s="1231">
        <v>1280</v>
      </c>
      <c r="F56" s="1231">
        <v>1280</v>
      </c>
      <c r="G56" s="1231">
        <v>0</v>
      </c>
      <c r="H56" s="1231">
        <v>91.182323999999994</v>
      </c>
      <c r="I56" s="1231">
        <v>0</v>
      </c>
    </row>
    <row r="57" spans="1:11" s="6" customFormat="1" x14ac:dyDescent="0.25">
      <c r="A57" s="10" t="s">
        <v>16</v>
      </c>
      <c r="B57" s="39"/>
      <c r="C57" s="1236">
        <v>298.85203899999999</v>
      </c>
      <c r="D57" s="1231">
        <v>0</v>
      </c>
      <c r="E57" s="1231">
        <v>5</v>
      </c>
      <c r="F57" s="1231">
        <v>5</v>
      </c>
      <c r="G57" s="1231">
        <v>0</v>
      </c>
      <c r="H57" s="1231">
        <v>293.85203899999999</v>
      </c>
      <c r="I57" s="1231">
        <v>0</v>
      </c>
    </row>
    <row r="58" spans="1:11" s="6" customFormat="1" x14ac:dyDescent="0.25">
      <c r="A58" s="10" t="s">
        <v>61</v>
      </c>
      <c r="B58" s="39"/>
      <c r="C58" s="1236">
        <v>14.853680000000001</v>
      </c>
      <c r="D58" s="1231">
        <v>0</v>
      </c>
      <c r="E58" s="1231">
        <v>0</v>
      </c>
      <c r="F58" s="1231">
        <v>0</v>
      </c>
      <c r="G58" s="1231">
        <v>0</v>
      </c>
      <c r="H58" s="1231">
        <v>14.853680000000001</v>
      </c>
      <c r="I58" s="1231">
        <v>0</v>
      </c>
    </row>
    <row r="59" spans="1:11" s="6" customFormat="1" x14ac:dyDescent="0.25">
      <c r="A59" s="10" t="s">
        <v>706</v>
      </c>
      <c r="B59" s="39"/>
      <c r="C59" s="1236">
        <v>7.9022880000000004</v>
      </c>
      <c r="D59" s="1231">
        <v>0</v>
      </c>
      <c r="E59" s="1231">
        <v>7.6126269999999998</v>
      </c>
      <c r="F59" s="1231">
        <v>7.6126269999999998</v>
      </c>
      <c r="G59" s="1231">
        <v>0</v>
      </c>
      <c r="H59" s="1231">
        <v>0.289661</v>
      </c>
      <c r="I59" s="1231">
        <v>0</v>
      </c>
    </row>
    <row r="60" spans="1:11" s="6" customFormat="1" x14ac:dyDescent="0.25">
      <c r="A60" s="10" t="s">
        <v>62</v>
      </c>
      <c r="B60" s="39"/>
      <c r="C60" s="1236"/>
      <c r="D60" s="1231"/>
      <c r="E60" s="1231"/>
      <c r="F60" s="1231"/>
      <c r="G60" s="1231"/>
      <c r="H60" s="1231"/>
      <c r="I60" s="1231"/>
    </row>
    <row r="61" spans="1:11" s="6" customFormat="1" x14ac:dyDescent="0.25">
      <c r="A61" s="10" t="s">
        <v>63</v>
      </c>
      <c r="B61" s="39"/>
      <c r="C61" s="1236">
        <v>2566.93923</v>
      </c>
      <c r="D61" s="1231">
        <v>25.063126</v>
      </c>
      <c r="E61" s="1231">
        <v>2317.8462690000001</v>
      </c>
      <c r="F61" s="1231">
        <v>2276.7769389999999</v>
      </c>
      <c r="G61" s="1231">
        <v>41.069330000000001</v>
      </c>
      <c r="H61" s="1231">
        <v>224.02983499999999</v>
      </c>
      <c r="I61" s="1231">
        <v>0</v>
      </c>
    </row>
    <row r="62" spans="1:11" s="6" customFormat="1" x14ac:dyDescent="0.25">
      <c r="A62" s="10" t="s">
        <v>64</v>
      </c>
      <c r="B62" s="39"/>
      <c r="C62" s="1236"/>
      <c r="D62" s="1231"/>
      <c r="E62" s="1231"/>
      <c r="F62" s="1231"/>
      <c r="G62" s="1231"/>
      <c r="H62" s="1231"/>
      <c r="I62" s="1231"/>
    </row>
    <row r="63" spans="1:11" s="6" customFormat="1" x14ac:dyDescent="0.25">
      <c r="A63" s="10" t="s">
        <v>65</v>
      </c>
      <c r="B63" s="39"/>
      <c r="C63" s="1236">
        <v>4403.0821489999998</v>
      </c>
      <c r="D63" s="1231">
        <v>244.46725900000001</v>
      </c>
      <c r="E63" s="1231">
        <v>2815.7208300000002</v>
      </c>
      <c r="F63" s="1231">
        <v>2617.5077849999998</v>
      </c>
      <c r="G63" s="1231">
        <v>198.21304499999999</v>
      </c>
      <c r="H63" s="1231">
        <v>1342.8940600000001</v>
      </c>
      <c r="I63" s="1231">
        <v>0</v>
      </c>
    </row>
    <row r="64" spans="1:11" s="17" customFormat="1" ht="18" customHeight="1" x14ac:dyDescent="0.25">
      <c r="A64" s="13" t="s">
        <v>14</v>
      </c>
      <c r="B64" s="39"/>
      <c r="C64" s="1248">
        <v>13240.476666</v>
      </c>
      <c r="D64" s="1243">
        <v>1198.6189830000001</v>
      </c>
      <c r="E64" s="1243">
        <v>10040.576442</v>
      </c>
      <c r="F64" s="1243">
        <v>9100.5048599999991</v>
      </c>
      <c r="G64" s="1243">
        <v>940.07158200000003</v>
      </c>
      <c r="H64" s="1243">
        <v>2001.2812409999999</v>
      </c>
      <c r="I64" s="1243">
        <v>0</v>
      </c>
    </row>
    <row r="65" spans="1:11" s="17" customFormat="1" x14ac:dyDescent="0.25">
      <c r="A65" s="13"/>
      <c r="B65" s="39"/>
      <c r="C65" s="1248"/>
      <c r="D65" s="1243"/>
      <c r="E65" s="1243"/>
      <c r="F65" s="1243"/>
      <c r="G65" s="1243"/>
      <c r="H65" s="1243"/>
      <c r="I65" s="1243"/>
    </row>
    <row r="66" spans="1:11" s="8" customFormat="1" ht="18" customHeight="1" x14ac:dyDescent="0.25">
      <c r="A66" s="13" t="s">
        <v>256</v>
      </c>
      <c r="B66" s="12"/>
      <c r="C66" s="1248">
        <v>44023.314418000002</v>
      </c>
      <c r="D66" s="1243">
        <v>5628.7608120000004</v>
      </c>
      <c r="E66" s="1243">
        <v>26724.474399999999</v>
      </c>
      <c r="F66" s="1243">
        <v>23397.184057999999</v>
      </c>
      <c r="G66" s="1243">
        <v>3327.2903419999998</v>
      </c>
      <c r="H66" s="1243">
        <v>4643.3621979999998</v>
      </c>
      <c r="I66" s="1243">
        <v>7026.7170079999996</v>
      </c>
      <c r="J66" s="9"/>
      <c r="K66" s="9"/>
    </row>
    <row r="67" spans="1:11" s="11" customFormat="1" ht="5.0999999999999996" customHeight="1" x14ac:dyDescent="0.25">
      <c r="A67" s="13"/>
      <c r="B67" s="12"/>
      <c r="C67" s="1399"/>
      <c r="D67" s="1399"/>
      <c r="E67" s="1399"/>
      <c r="F67" s="1399"/>
      <c r="G67" s="1399"/>
      <c r="H67" s="1399"/>
      <c r="I67" s="1399"/>
      <c r="J67" s="9"/>
      <c r="K67" s="9"/>
    </row>
    <row r="68" spans="1:11" s="17" customFormat="1" ht="24.9" customHeight="1" x14ac:dyDescent="0.25">
      <c r="A68" s="1400" t="s">
        <v>846</v>
      </c>
      <c r="B68" s="1401"/>
      <c r="C68" s="1401"/>
      <c r="D68" s="1401"/>
      <c r="E68" s="1401"/>
      <c r="F68" s="1401"/>
      <c r="G68" s="1401"/>
      <c r="H68" s="1401"/>
      <c r="I68" s="1401"/>
      <c r="J68" s="9"/>
      <c r="K68" s="9"/>
    </row>
    <row r="69" spans="1:11" s="21" customFormat="1" ht="13.5" customHeight="1" x14ac:dyDescent="0.25">
      <c r="A69" s="54" t="s">
        <v>42</v>
      </c>
      <c r="B69" s="19"/>
      <c r="C69" s="1236"/>
      <c r="D69" s="1231"/>
      <c r="E69" s="1231"/>
      <c r="F69" s="1231"/>
      <c r="G69" s="1231"/>
      <c r="H69" s="1231"/>
      <c r="I69" s="1231"/>
      <c r="J69" s="9"/>
      <c r="K69" s="9"/>
    </row>
    <row r="70" spans="1:11" s="21" customFormat="1" ht="13.5" customHeight="1" x14ac:dyDescent="0.25">
      <c r="A70" s="54" t="s">
        <v>43</v>
      </c>
      <c r="B70" s="19"/>
      <c r="C70" s="1236">
        <v>41502.171954999998</v>
      </c>
      <c r="D70" s="1231">
        <v>1945.069929</v>
      </c>
      <c r="E70" s="1231">
        <v>368.16984100000002</v>
      </c>
      <c r="F70" s="1231">
        <v>138.44931099999999</v>
      </c>
      <c r="G70" s="1231">
        <v>229.72053</v>
      </c>
      <c r="H70" s="1231">
        <v>6620.1060020000004</v>
      </c>
      <c r="I70" s="1231">
        <v>32568.826183000001</v>
      </c>
      <c r="J70" s="9"/>
      <c r="K70" s="9"/>
    </row>
    <row r="71" spans="1:11" s="11" customFormat="1" ht="13.5" customHeight="1" x14ac:dyDescent="0.25">
      <c r="A71" s="54" t="s">
        <v>17</v>
      </c>
      <c r="B71" s="19"/>
      <c r="C71" s="1236">
        <v>2198.2423020000001</v>
      </c>
      <c r="D71" s="1231">
        <v>999.43477800000005</v>
      </c>
      <c r="E71" s="1231">
        <v>473.58502499999997</v>
      </c>
      <c r="F71" s="1231">
        <v>449.69204200000001</v>
      </c>
      <c r="G71" s="1231">
        <v>23.892983000000001</v>
      </c>
      <c r="H71" s="1231">
        <v>722.31484899999998</v>
      </c>
      <c r="I71" s="1231">
        <v>2.9076499999999998</v>
      </c>
      <c r="J71" s="9"/>
      <c r="K71" s="9"/>
    </row>
    <row r="72" spans="1:11" s="11" customFormat="1" ht="13.5" customHeight="1" x14ac:dyDescent="0.25">
      <c r="A72" s="54" t="s">
        <v>221</v>
      </c>
      <c r="B72" s="19"/>
      <c r="C72" s="1236">
        <v>98.356189999999998</v>
      </c>
      <c r="D72" s="1231">
        <v>0</v>
      </c>
      <c r="E72" s="1231">
        <v>5.772119</v>
      </c>
      <c r="F72" s="1231">
        <v>0</v>
      </c>
      <c r="G72" s="1231">
        <v>5.772119</v>
      </c>
      <c r="H72" s="1231">
        <v>92.584070999999994</v>
      </c>
      <c r="I72" s="1231">
        <v>0</v>
      </c>
      <c r="J72" s="9"/>
      <c r="K72" s="9"/>
    </row>
    <row r="73" spans="1:11" s="11" customFormat="1" ht="13.5" customHeight="1" x14ac:dyDescent="0.25">
      <c r="A73" s="54" t="s">
        <v>222</v>
      </c>
      <c r="B73" s="12"/>
      <c r="C73" s="1236">
        <v>644.26093900000001</v>
      </c>
      <c r="D73" s="1231">
        <v>0</v>
      </c>
      <c r="E73" s="1231">
        <v>227.31730999999999</v>
      </c>
      <c r="F73" s="1231">
        <v>227.31730999999999</v>
      </c>
      <c r="G73" s="1231">
        <v>0</v>
      </c>
      <c r="H73" s="1231">
        <v>416.94362899999999</v>
      </c>
      <c r="I73" s="1231">
        <v>0</v>
      </c>
      <c r="J73" s="9"/>
      <c r="K73" s="9"/>
    </row>
    <row r="74" spans="1:11" s="6" customFormat="1" ht="13.5" customHeight="1" x14ac:dyDescent="0.25">
      <c r="A74" s="54" t="s">
        <v>223</v>
      </c>
      <c r="B74" s="496"/>
      <c r="C74" s="1236">
        <v>456.22248999999999</v>
      </c>
      <c r="D74" s="1231">
        <v>3.2094999999999999E-2</v>
      </c>
      <c r="E74" s="1231">
        <v>240.49559600000001</v>
      </c>
      <c r="F74" s="1231">
        <v>222.37473199999999</v>
      </c>
      <c r="G74" s="1231">
        <v>18.120864000000001</v>
      </c>
      <c r="H74" s="1231">
        <v>212.787149</v>
      </c>
      <c r="I74" s="1231">
        <v>2.9076499999999998</v>
      </c>
      <c r="J74" s="23"/>
    </row>
    <row r="75" spans="1:11" s="6" customFormat="1" ht="13.5" customHeight="1" x14ac:dyDescent="0.25">
      <c r="A75" s="54" t="s">
        <v>1062</v>
      </c>
      <c r="B75" s="496"/>
      <c r="C75" s="1236"/>
      <c r="D75" s="1231"/>
      <c r="E75" s="1231"/>
      <c r="F75" s="1231"/>
      <c r="G75" s="1231"/>
      <c r="H75" s="1231"/>
      <c r="I75" s="1231"/>
      <c r="J75" s="23"/>
    </row>
    <row r="76" spans="1:11" s="6" customFormat="1" ht="13.5" customHeight="1" x14ac:dyDescent="0.25">
      <c r="A76" s="54" t="s">
        <v>1063</v>
      </c>
      <c r="B76" s="496"/>
      <c r="C76" s="1236">
        <v>999.40268300000002</v>
      </c>
      <c r="D76" s="1231">
        <v>999.40268300000002</v>
      </c>
      <c r="E76" s="1231">
        <v>0</v>
      </c>
      <c r="F76" s="1231">
        <v>0</v>
      </c>
      <c r="G76" s="1231">
        <v>0</v>
      </c>
      <c r="H76" s="1231">
        <v>0</v>
      </c>
      <c r="I76" s="1231">
        <v>0</v>
      </c>
      <c r="J76" s="23"/>
    </row>
    <row r="77" spans="1:11" s="21" customFormat="1" ht="13.5" customHeight="1" x14ac:dyDescent="0.25">
      <c r="A77" s="54" t="s">
        <v>297</v>
      </c>
      <c r="B77" s="496"/>
      <c r="C77" s="1236">
        <v>752654.39989400003</v>
      </c>
      <c r="D77" s="1231">
        <v>660425.96717700001</v>
      </c>
      <c r="E77" s="1231">
        <v>66676.716404000006</v>
      </c>
      <c r="F77" s="1231">
        <v>51378.846111999999</v>
      </c>
      <c r="G77" s="1231">
        <v>15297.870292</v>
      </c>
      <c r="H77" s="1231">
        <v>25535.143011</v>
      </c>
      <c r="I77" s="1231">
        <v>16.573302000000002</v>
      </c>
      <c r="J77" s="25"/>
    </row>
    <row r="78" spans="1:11" s="21" customFormat="1" ht="13.5" customHeight="1" x14ac:dyDescent="0.25">
      <c r="A78" s="1073" t="s">
        <v>869</v>
      </c>
      <c r="B78" s="1038"/>
      <c r="C78" s="1039"/>
      <c r="D78" s="1039"/>
      <c r="E78" s="1039"/>
      <c r="F78" s="1039"/>
      <c r="G78" s="1039"/>
      <c r="H78" s="1039"/>
      <c r="I78" s="1039"/>
      <c r="J78" s="1040"/>
      <c r="K78" s="1041"/>
    </row>
    <row r="79" spans="1:11" s="21" customFormat="1" ht="13.5" customHeight="1" x14ac:dyDescent="0.25">
      <c r="A79" s="1073" t="s">
        <v>877</v>
      </c>
      <c r="B79" s="1038"/>
      <c r="C79" s="1039"/>
      <c r="D79" s="1039"/>
      <c r="E79" s="1039"/>
      <c r="F79" s="1039"/>
      <c r="G79" s="1039"/>
      <c r="H79" s="1039"/>
      <c r="I79" s="1039"/>
      <c r="J79" s="1040"/>
      <c r="K79" s="1041"/>
    </row>
    <row r="80" spans="1:11" s="21" customFormat="1" ht="13.5" customHeight="1" x14ac:dyDescent="0.25">
      <c r="A80" s="1073" t="s">
        <v>876</v>
      </c>
      <c r="B80" s="1038"/>
      <c r="C80" s="353">
        <v>42123.760292999999</v>
      </c>
      <c r="D80" s="337">
        <v>4775.3308900000002</v>
      </c>
      <c r="E80" s="337">
        <v>31334.174298999998</v>
      </c>
      <c r="F80" s="337">
        <v>21529.858690000001</v>
      </c>
      <c r="G80" s="337">
        <v>9804.3156089999993</v>
      </c>
      <c r="H80" s="337">
        <v>6014.2551039999998</v>
      </c>
      <c r="I80" s="337">
        <v>0</v>
      </c>
      <c r="J80" s="1040"/>
      <c r="K80" s="1041"/>
    </row>
    <row r="81" spans="1:10" s="21" customFormat="1" ht="12.75" customHeight="1" x14ac:dyDescent="0.25">
      <c r="A81" s="24"/>
      <c r="B81" s="56"/>
      <c r="C81" s="1231"/>
      <c r="D81" s="1231"/>
      <c r="E81" s="1231"/>
      <c r="F81" s="1231"/>
      <c r="G81" s="1231"/>
      <c r="H81" s="1231"/>
      <c r="J81" s="25"/>
    </row>
    <row r="82" spans="1:10" s="28" customFormat="1" ht="12.75" customHeight="1" x14ac:dyDescent="0.25">
      <c r="A82" s="1233" t="s">
        <v>40</v>
      </c>
      <c r="E82" s="29"/>
      <c r="G82" s="30"/>
      <c r="H82" s="30"/>
      <c r="J82" s="35"/>
    </row>
    <row r="83" spans="1:10" s="339" customFormat="1" ht="12.75" customHeight="1" x14ac:dyDescent="0.25">
      <c r="A83" s="1235" t="s">
        <v>761</v>
      </c>
      <c r="B83" s="1235"/>
      <c r="C83" s="1235"/>
      <c r="D83" s="1235"/>
      <c r="E83" s="1245"/>
      <c r="F83" s="1245"/>
      <c r="G83" s="1245"/>
      <c r="H83" s="1245"/>
      <c r="I83" s="1245"/>
      <c r="J83" s="1245"/>
    </row>
    <row r="84" spans="1:10" s="339" customFormat="1" ht="12.75" customHeight="1" x14ac:dyDescent="0.25">
      <c r="A84" s="31" t="s">
        <v>539</v>
      </c>
      <c r="B84" s="147"/>
      <c r="C84" s="147"/>
      <c r="D84" s="28"/>
      <c r="E84" s="1245"/>
      <c r="F84" s="1245"/>
      <c r="G84" s="1245"/>
      <c r="H84" s="1245"/>
      <c r="I84" s="1245"/>
      <c r="J84" s="1245"/>
    </row>
    <row r="85" spans="1:10" s="28" customFormat="1" ht="12.75" customHeight="1" x14ac:dyDescent="0.25">
      <c r="E85" s="29"/>
      <c r="F85" s="147"/>
    </row>
    <row r="86" spans="1:10" s="28" customFormat="1" ht="15" customHeight="1" x14ac:dyDescent="0.25">
      <c r="A86" s="1402"/>
      <c r="B86" s="1402"/>
      <c r="C86" s="1402"/>
      <c r="D86" s="1402"/>
      <c r="F86" s="31"/>
    </row>
    <row r="87" spans="1:10" x14ac:dyDescent="0.25">
      <c r="C87" s="32"/>
      <c r="D87" s="32"/>
      <c r="E87" s="32"/>
      <c r="F87" s="32"/>
      <c r="G87" s="32"/>
      <c r="H87" s="32"/>
    </row>
    <row r="88" spans="1:10" x14ac:dyDescent="0.25">
      <c r="C88" s="32"/>
      <c r="D88" s="32"/>
      <c r="E88" s="32"/>
      <c r="F88" s="32"/>
      <c r="G88" s="32"/>
      <c r="H88" s="32"/>
    </row>
    <row r="89" spans="1:10" x14ac:dyDescent="0.25">
      <c r="C89" s="32"/>
      <c r="D89" s="32"/>
      <c r="E89" s="32"/>
      <c r="F89" s="32"/>
      <c r="G89" s="32"/>
      <c r="H89" s="32"/>
    </row>
    <row r="91" spans="1:10" x14ac:dyDescent="0.25">
      <c r="A91" s="1396"/>
      <c r="B91" s="1396"/>
      <c r="C91" s="1396"/>
      <c r="D91" s="1396"/>
      <c r="E91" s="577"/>
    </row>
    <row r="92" spans="1:10" x14ac:dyDescent="0.25">
      <c r="C92" s="32"/>
      <c r="D92" s="32"/>
      <c r="E92" s="32"/>
      <c r="F92" s="32"/>
    </row>
    <row r="93" spans="1:10" x14ac:dyDescent="0.25">
      <c r="C93" s="32"/>
      <c r="D93" s="32"/>
      <c r="E93" s="32"/>
      <c r="F93" s="32"/>
      <c r="G93" s="32"/>
      <c r="H93" s="32"/>
    </row>
    <row r="94" spans="1:10" x14ac:dyDescent="0.25">
      <c r="C94" s="32"/>
      <c r="D94" s="32"/>
      <c r="E94" s="32"/>
      <c r="F94" s="32"/>
    </row>
    <row r="95" spans="1:10" x14ac:dyDescent="0.25">
      <c r="C95" s="32"/>
      <c r="D95" s="32"/>
      <c r="E95" s="32"/>
      <c r="F95" s="32"/>
    </row>
    <row r="96" spans="1:10" x14ac:dyDescent="0.25">
      <c r="C96" s="32"/>
      <c r="D96" s="32"/>
      <c r="E96" s="32"/>
      <c r="F96" s="32"/>
    </row>
    <row r="97" spans="3:6" x14ac:dyDescent="0.25">
      <c r="C97" s="32"/>
      <c r="D97" s="32"/>
      <c r="E97" s="32"/>
      <c r="F97" s="32"/>
    </row>
    <row r="98" spans="3:6" x14ac:dyDescent="0.25">
      <c r="C98" s="32"/>
      <c r="D98" s="32"/>
      <c r="E98" s="32"/>
      <c r="F98" s="32"/>
    </row>
    <row r="107" spans="3:6" s="33" customFormat="1" ht="13.8" x14ac:dyDescent="0.25"/>
    <row r="108" spans="3:6" s="33" customFormat="1" ht="13.8" x14ac:dyDescent="0.25"/>
    <row r="109" spans="3:6" s="33" customFormat="1" ht="13.8" x14ac:dyDescent="0.25"/>
    <row r="110" spans="3:6" s="33" customFormat="1" ht="13.8" x14ac:dyDescent="0.25"/>
    <row r="111" spans="3:6" s="33" customFormat="1" ht="13.8" x14ac:dyDescent="0.25"/>
    <row r="112" spans="3:6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</sheetData>
  <mergeCells count="14">
    <mergeCell ref="I4:I5"/>
    <mergeCell ref="C6:I6"/>
    <mergeCell ref="A4:A6"/>
    <mergeCell ref="C4:C5"/>
    <mergeCell ref="D4:D5"/>
    <mergeCell ref="E4:G4"/>
    <mergeCell ref="H4:H5"/>
    <mergeCell ref="A91:D91"/>
    <mergeCell ref="A7:I7"/>
    <mergeCell ref="C38:I38"/>
    <mergeCell ref="A39:I39"/>
    <mergeCell ref="C67:I67"/>
    <mergeCell ref="A68:I68"/>
    <mergeCell ref="A86:D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autoPageBreaks="0"/>
  </sheetPr>
  <dimension ref="A1:K21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1" s="125" customFormat="1" ht="20.100000000000001" customHeight="1" x14ac:dyDescent="0.25">
      <c r="A1" s="1" t="s">
        <v>687</v>
      </c>
      <c r="B1" s="123"/>
      <c r="C1" s="123"/>
      <c r="D1" s="124"/>
    </row>
    <row r="2" spans="1:11" s="125" customFormat="1" ht="20.100000000000001" customHeight="1" x14ac:dyDescent="0.3">
      <c r="A2" s="38" t="s">
        <v>943</v>
      </c>
      <c r="B2" s="123"/>
      <c r="C2" s="123"/>
      <c r="D2" s="124"/>
    </row>
    <row r="3" spans="1:11" s="51" customFormat="1" x14ac:dyDescent="0.25">
      <c r="A3" s="129"/>
      <c r="B3" s="129"/>
      <c r="C3" s="129"/>
      <c r="D3" s="129"/>
    </row>
    <row r="4" spans="1:11" s="51" customFormat="1" ht="18" customHeight="1" x14ac:dyDescent="0.25">
      <c r="A4" s="1387" t="s">
        <v>5</v>
      </c>
      <c r="B4" s="3"/>
      <c r="C4" s="1390" t="s">
        <v>256</v>
      </c>
      <c r="D4" s="1390" t="s">
        <v>36</v>
      </c>
      <c r="E4" s="1393" t="s">
        <v>288</v>
      </c>
      <c r="F4" s="1393"/>
      <c r="G4" s="1393"/>
      <c r="H4" s="1394" t="s">
        <v>4</v>
      </c>
      <c r="I4" s="1430" t="s">
        <v>536</v>
      </c>
    </row>
    <row r="5" spans="1:11" s="51" customFormat="1" ht="18" customHeight="1" x14ac:dyDescent="0.25">
      <c r="A5" s="1388"/>
      <c r="B5" s="4"/>
      <c r="C5" s="1407"/>
      <c r="D5" s="1407"/>
      <c r="E5" s="44" t="s">
        <v>22</v>
      </c>
      <c r="F5" s="44" t="s">
        <v>257</v>
      </c>
      <c r="G5" s="44" t="s">
        <v>173</v>
      </c>
      <c r="H5" s="1406"/>
      <c r="I5" s="1431"/>
    </row>
    <row r="6" spans="1:11" s="51" customFormat="1" ht="18" customHeight="1" x14ac:dyDescent="0.25">
      <c r="A6" s="1389"/>
      <c r="B6" s="322"/>
      <c r="C6" s="1384" t="s">
        <v>285</v>
      </c>
      <c r="D6" s="1385"/>
      <c r="E6" s="1385"/>
      <c r="F6" s="1385"/>
      <c r="G6" s="1385"/>
      <c r="H6" s="1385"/>
      <c r="I6" s="1432"/>
    </row>
    <row r="7" spans="1:11" s="11" customFormat="1" ht="39.9" customHeight="1" x14ac:dyDescent="0.25">
      <c r="A7" s="1403" t="s">
        <v>189</v>
      </c>
      <c r="B7" s="1429"/>
      <c r="C7" s="1429"/>
      <c r="D7" s="1429"/>
      <c r="E7" s="1429"/>
      <c r="F7" s="1429"/>
      <c r="G7" s="1429"/>
      <c r="H7" s="1429"/>
      <c r="I7" s="1429"/>
    </row>
    <row r="8" spans="1:11" s="8" customFormat="1" ht="18" customHeight="1" x14ac:dyDescent="0.25">
      <c r="A8" s="7" t="s">
        <v>286</v>
      </c>
      <c r="B8" s="7"/>
      <c r="C8" s="20"/>
      <c r="D8" s="18"/>
      <c r="E8" s="18"/>
      <c r="F8" s="18"/>
      <c r="G8" s="18"/>
      <c r="H8" s="18"/>
      <c r="I8" s="18"/>
      <c r="J8" s="9"/>
      <c r="K8" s="9"/>
    </row>
    <row r="9" spans="1:11" s="11" customFormat="1" ht="18" customHeight="1" x14ac:dyDescent="0.25">
      <c r="A9" s="10" t="s">
        <v>57</v>
      </c>
      <c r="B9" s="10"/>
      <c r="C9" s="20">
        <v>185515.72315199999</v>
      </c>
      <c r="D9" s="18">
        <v>171318.85531700001</v>
      </c>
      <c r="E9" s="18">
        <v>14196.867834999999</v>
      </c>
      <c r="F9" s="18">
        <v>2996.867835</v>
      </c>
      <c r="G9" s="18">
        <v>11200</v>
      </c>
      <c r="H9" s="18">
        <v>0</v>
      </c>
      <c r="I9" s="18">
        <v>0</v>
      </c>
      <c r="J9" s="9"/>
      <c r="K9" s="9"/>
    </row>
    <row r="10" spans="1:11" s="6" customFormat="1" x14ac:dyDescent="0.25">
      <c r="A10" s="37" t="s">
        <v>56</v>
      </c>
      <c r="B10" s="39"/>
      <c r="C10" s="20">
        <v>185308.19565099999</v>
      </c>
      <c r="D10" s="18">
        <v>171318.85531700001</v>
      </c>
      <c r="E10" s="18">
        <v>13989.340334</v>
      </c>
      <c r="F10" s="18">
        <v>2789.340334</v>
      </c>
      <c r="G10" s="18">
        <v>11200</v>
      </c>
      <c r="H10" s="18">
        <v>0</v>
      </c>
      <c r="I10" s="18">
        <v>0</v>
      </c>
    </row>
    <row r="11" spans="1:11" s="6" customFormat="1" x14ac:dyDescent="0.25">
      <c r="A11" s="37" t="s">
        <v>87</v>
      </c>
      <c r="B11" s="39"/>
      <c r="C11" s="20">
        <v>207.527501</v>
      </c>
      <c r="D11" s="18">
        <v>0</v>
      </c>
      <c r="E11" s="18">
        <v>207.527501</v>
      </c>
      <c r="F11" s="18">
        <v>207.527501</v>
      </c>
      <c r="G11" s="18">
        <v>0</v>
      </c>
      <c r="H11" s="18">
        <v>0</v>
      </c>
      <c r="I11" s="18">
        <v>0</v>
      </c>
    </row>
    <row r="12" spans="1:11" s="11" customFormat="1" x14ac:dyDescent="0.25">
      <c r="A12" s="10" t="s">
        <v>58</v>
      </c>
      <c r="B12" s="10"/>
      <c r="C12" s="20">
        <v>311652.321107</v>
      </c>
      <c r="D12" s="18">
        <v>208098.91779499999</v>
      </c>
      <c r="E12" s="18">
        <v>103183.40331199999</v>
      </c>
      <c r="F12" s="18">
        <v>82723.403311999995</v>
      </c>
      <c r="G12" s="18">
        <v>20460</v>
      </c>
      <c r="H12" s="18">
        <v>370</v>
      </c>
      <c r="I12" s="18">
        <v>0</v>
      </c>
      <c r="J12" s="9"/>
      <c r="K12" s="9"/>
    </row>
    <row r="13" spans="1:11" s="6" customFormat="1" x14ac:dyDescent="0.25">
      <c r="A13" s="37" t="s">
        <v>56</v>
      </c>
      <c r="B13" s="39"/>
      <c r="C13" s="20">
        <v>306688.91779500002</v>
      </c>
      <c r="D13" s="18">
        <v>208098.91779499999</v>
      </c>
      <c r="E13" s="18">
        <v>98220</v>
      </c>
      <c r="F13" s="18">
        <v>77760</v>
      </c>
      <c r="G13" s="18">
        <v>20460</v>
      </c>
      <c r="H13" s="18">
        <v>370</v>
      </c>
      <c r="I13" s="18">
        <v>0</v>
      </c>
    </row>
    <row r="14" spans="1:11" s="6" customFormat="1" x14ac:dyDescent="0.25">
      <c r="A14" s="37" t="s">
        <v>87</v>
      </c>
      <c r="B14" s="39"/>
      <c r="C14" s="20">
        <v>4963.4033120000004</v>
      </c>
      <c r="D14" s="18">
        <v>0</v>
      </c>
      <c r="E14" s="18">
        <v>4963.4033120000004</v>
      </c>
      <c r="F14" s="18">
        <v>4963.4033120000004</v>
      </c>
      <c r="G14" s="18">
        <v>0</v>
      </c>
      <c r="H14" s="18">
        <v>0</v>
      </c>
      <c r="I14" s="18">
        <v>0</v>
      </c>
    </row>
    <row r="15" spans="1:11" s="17" customFormat="1" ht="18" customHeight="1" x14ac:dyDescent="0.25">
      <c r="A15" s="13" t="s">
        <v>14</v>
      </c>
      <c r="B15" s="39"/>
      <c r="C15" s="43">
        <v>497168.04425899999</v>
      </c>
      <c r="D15" s="22">
        <v>379417.77311200002</v>
      </c>
      <c r="E15" s="22">
        <v>117380.27114700001</v>
      </c>
      <c r="F15" s="22">
        <v>85720.271147000007</v>
      </c>
      <c r="G15" s="22">
        <v>31660</v>
      </c>
      <c r="H15" s="22">
        <v>370</v>
      </c>
      <c r="I15" s="22">
        <v>0</v>
      </c>
    </row>
    <row r="16" spans="1:11" s="8" customFormat="1" ht="22.5" customHeight="1" x14ac:dyDescent="0.25">
      <c r="A16" s="7" t="s">
        <v>66</v>
      </c>
      <c r="B16" s="7"/>
      <c r="C16" s="20"/>
      <c r="D16" s="18"/>
      <c r="E16" s="18"/>
      <c r="F16" s="18"/>
      <c r="G16" s="18"/>
      <c r="H16" s="18"/>
      <c r="I16" s="18"/>
      <c r="J16" s="9"/>
      <c r="K16" s="9"/>
    </row>
    <row r="17" spans="1:9" s="6" customFormat="1" ht="18" customHeight="1" x14ac:dyDescent="0.25">
      <c r="A17" s="10" t="s">
        <v>53</v>
      </c>
      <c r="B17" s="39"/>
      <c r="C17" s="20">
        <v>18699.964336000001</v>
      </c>
      <c r="D17" s="18">
        <v>655.07964700000002</v>
      </c>
      <c r="E17" s="18">
        <v>4930.8086709999998</v>
      </c>
      <c r="F17" s="18">
        <v>4732.8086709999998</v>
      </c>
      <c r="G17" s="18">
        <v>198</v>
      </c>
      <c r="H17" s="18">
        <v>13114.076018</v>
      </c>
      <c r="I17" s="18">
        <v>0</v>
      </c>
    </row>
    <row r="18" spans="1:9" s="6" customFormat="1" x14ac:dyDescent="0.25">
      <c r="A18" s="37" t="s">
        <v>56</v>
      </c>
      <c r="B18" s="39"/>
      <c r="C18" s="20">
        <v>18683.995394000001</v>
      </c>
      <c r="D18" s="18">
        <v>655.07964700000002</v>
      </c>
      <c r="E18" s="18">
        <v>4930.8086709999998</v>
      </c>
      <c r="F18" s="18">
        <v>4732.8086709999998</v>
      </c>
      <c r="G18" s="18">
        <v>198</v>
      </c>
      <c r="H18" s="18">
        <v>13098.107076</v>
      </c>
      <c r="I18" s="18">
        <v>0</v>
      </c>
    </row>
    <row r="19" spans="1:9" s="6" customFormat="1" x14ac:dyDescent="0.25">
      <c r="A19" s="37" t="s">
        <v>87</v>
      </c>
      <c r="B19" s="39"/>
      <c r="C19" s="20">
        <v>15.968942</v>
      </c>
      <c r="D19" s="18">
        <v>0</v>
      </c>
      <c r="E19" s="18">
        <v>0</v>
      </c>
      <c r="F19" s="18">
        <v>0</v>
      </c>
      <c r="G19" s="18">
        <v>0</v>
      </c>
      <c r="H19" s="18">
        <v>15.968942</v>
      </c>
      <c r="I19" s="18">
        <v>0</v>
      </c>
    </row>
    <row r="20" spans="1:9" s="6" customFormat="1" x14ac:dyDescent="0.25">
      <c r="A20" s="10" t="s">
        <v>54</v>
      </c>
      <c r="B20" s="39"/>
      <c r="C20" s="20">
        <v>2361.8681179999999</v>
      </c>
      <c r="D20" s="18">
        <v>0</v>
      </c>
      <c r="E20" s="18">
        <v>2159.7266890000001</v>
      </c>
      <c r="F20" s="18">
        <v>2124.7266890000001</v>
      </c>
      <c r="G20" s="18">
        <v>35</v>
      </c>
      <c r="H20" s="18">
        <v>202.14142899999999</v>
      </c>
      <c r="I20" s="18">
        <v>0</v>
      </c>
    </row>
    <row r="21" spans="1:9" s="6" customFormat="1" x14ac:dyDescent="0.25">
      <c r="A21" s="10" t="s">
        <v>55</v>
      </c>
      <c r="B21" s="39"/>
      <c r="C21" s="20">
        <v>310.01341000000002</v>
      </c>
      <c r="D21" s="18">
        <v>0</v>
      </c>
      <c r="E21" s="18">
        <v>0</v>
      </c>
      <c r="F21" s="18">
        <v>0</v>
      </c>
      <c r="G21" s="18">
        <v>0</v>
      </c>
      <c r="H21" s="18">
        <v>310.01341000000002</v>
      </c>
      <c r="I21" s="18">
        <v>0</v>
      </c>
    </row>
    <row r="22" spans="1:9" s="6" customFormat="1" x14ac:dyDescent="0.25">
      <c r="A22" s="37" t="s">
        <v>56</v>
      </c>
      <c r="B22" s="39"/>
      <c r="C22" s="20">
        <v>310.01341000000002</v>
      </c>
      <c r="D22" s="18">
        <v>0</v>
      </c>
      <c r="E22" s="18">
        <v>0</v>
      </c>
      <c r="F22" s="18">
        <v>0</v>
      </c>
      <c r="G22" s="18">
        <v>0</v>
      </c>
      <c r="H22" s="18">
        <v>310.01341000000002</v>
      </c>
      <c r="I22" s="18">
        <v>0</v>
      </c>
    </row>
    <row r="23" spans="1:9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9" s="17" customFormat="1" ht="18" customHeight="1" x14ac:dyDescent="0.25">
      <c r="A24" s="13" t="s">
        <v>14</v>
      </c>
      <c r="B24" s="39"/>
      <c r="C24" s="43">
        <v>21371.845863999999</v>
      </c>
      <c r="D24" s="22">
        <v>655.07964700000002</v>
      </c>
      <c r="E24" s="22">
        <v>7090.5353599999999</v>
      </c>
      <c r="F24" s="22">
        <v>6857.5353599999999</v>
      </c>
      <c r="G24" s="22">
        <v>233</v>
      </c>
      <c r="H24" s="22">
        <v>13626.230857</v>
      </c>
      <c r="I24" s="22">
        <v>0</v>
      </c>
    </row>
    <row r="25" spans="1:9" s="17" customFormat="1" ht="22.5" customHeight="1" x14ac:dyDescent="0.25">
      <c r="A25" s="7" t="s">
        <v>67</v>
      </c>
      <c r="B25" s="39"/>
      <c r="C25" s="43"/>
      <c r="D25" s="22"/>
      <c r="E25" s="22"/>
      <c r="F25" s="22"/>
      <c r="G25" s="22"/>
      <c r="H25" s="22"/>
      <c r="I25" s="22"/>
    </row>
    <row r="26" spans="1:9" s="17" customFormat="1" ht="18" customHeight="1" x14ac:dyDescent="0.25">
      <c r="A26" s="85" t="s">
        <v>137</v>
      </c>
      <c r="B26" s="39"/>
      <c r="C26" s="52">
        <v>518539.89012300002</v>
      </c>
      <c r="D26" s="53">
        <v>380072.85275899997</v>
      </c>
      <c r="E26" s="53">
        <v>124470.806507</v>
      </c>
      <c r="F26" s="53">
        <v>92577.806507000001</v>
      </c>
      <c r="G26" s="53">
        <v>31893</v>
      </c>
      <c r="H26" s="53">
        <v>13996.230857</v>
      </c>
      <c r="I26" s="53">
        <v>0</v>
      </c>
    </row>
    <row r="27" spans="1:9" s="17" customFormat="1" ht="22.5" customHeight="1" x14ac:dyDescent="0.25">
      <c r="A27" s="7" t="s">
        <v>69</v>
      </c>
      <c r="B27" s="39"/>
      <c r="C27" s="43"/>
      <c r="D27" s="22"/>
      <c r="E27" s="22"/>
      <c r="F27" s="22"/>
      <c r="G27" s="22"/>
      <c r="H27" s="22"/>
      <c r="I27" s="22"/>
    </row>
    <row r="28" spans="1:9" s="6" customFormat="1" ht="18" customHeight="1" x14ac:dyDescent="0.25">
      <c r="A28" s="10" t="s">
        <v>60</v>
      </c>
      <c r="B28" s="39"/>
      <c r="C28" s="20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</row>
    <row r="29" spans="1:9" s="6" customFormat="1" x14ac:dyDescent="0.25">
      <c r="A29" s="10" t="s">
        <v>15</v>
      </c>
      <c r="B29" s="39"/>
      <c r="C29" s="20">
        <v>16.881965999999998</v>
      </c>
      <c r="D29" s="18">
        <v>0</v>
      </c>
      <c r="E29" s="18">
        <v>0</v>
      </c>
      <c r="F29" s="18">
        <v>0</v>
      </c>
      <c r="G29" s="18">
        <v>0</v>
      </c>
      <c r="H29" s="18">
        <v>16.881965999999998</v>
      </c>
      <c r="I29" s="18">
        <v>0</v>
      </c>
    </row>
    <row r="30" spans="1:9" s="6" customFormat="1" x14ac:dyDescent="0.25">
      <c r="A30" s="10" t="s">
        <v>16</v>
      </c>
      <c r="B30" s="39"/>
      <c r="C30" s="20">
        <v>55.897993999999997</v>
      </c>
      <c r="D30" s="18">
        <v>0</v>
      </c>
      <c r="E30" s="18">
        <v>0</v>
      </c>
      <c r="F30" s="18">
        <v>0</v>
      </c>
      <c r="G30" s="18">
        <v>0</v>
      </c>
      <c r="H30" s="18">
        <v>55.897993999999997</v>
      </c>
      <c r="I30" s="18">
        <v>0</v>
      </c>
    </row>
    <row r="31" spans="1:9" s="6" customFormat="1" x14ac:dyDescent="0.25">
      <c r="A31" s="10" t="s">
        <v>61</v>
      </c>
      <c r="B31" s="39"/>
      <c r="C31" s="20">
        <v>2.6046559999999999</v>
      </c>
      <c r="D31" s="18">
        <v>0</v>
      </c>
      <c r="E31" s="18">
        <v>0</v>
      </c>
      <c r="F31" s="18">
        <v>0</v>
      </c>
      <c r="G31" s="18">
        <v>0</v>
      </c>
      <c r="H31" s="18">
        <v>2.6046559999999999</v>
      </c>
      <c r="I31" s="18">
        <v>0</v>
      </c>
    </row>
    <row r="32" spans="1:9" s="6" customFormat="1" x14ac:dyDescent="0.25">
      <c r="A32" s="10" t="s">
        <v>706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</row>
    <row r="33" spans="1:11" s="6" customFormat="1" x14ac:dyDescent="0.25">
      <c r="A33" s="10" t="s">
        <v>62</v>
      </c>
      <c r="B33" s="39"/>
      <c r="C33" s="20"/>
      <c r="D33" s="18"/>
      <c r="E33" s="18"/>
      <c r="F33" s="18"/>
      <c r="G33" s="18"/>
      <c r="H33" s="18"/>
      <c r="I33" s="18"/>
    </row>
    <row r="34" spans="1:11" s="6" customFormat="1" x14ac:dyDescent="0.25">
      <c r="A34" s="10" t="s">
        <v>63</v>
      </c>
      <c r="B34" s="39"/>
      <c r="C34" s="20">
        <v>814.55879000000004</v>
      </c>
      <c r="D34" s="18">
        <v>0</v>
      </c>
      <c r="E34" s="18">
        <v>765.91099999999994</v>
      </c>
      <c r="F34" s="18">
        <v>765.91099999999994</v>
      </c>
      <c r="G34" s="18">
        <v>0</v>
      </c>
      <c r="H34" s="18">
        <v>48.647790000000001</v>
      </c>
      <c r="I34" s="18">
        <v>0</v>
      </c>
    </row>
    <row r="35" spans="1:11" s="6" customFormat="1" x14ac:dyDescent="0.25">
      <c r="A35" s="10" t="s">
        <v>64</v>
      </c>
      <c r="B35" s="39"/>
      <c r="C35" s="20"/>
      <c r="D35" s="18"/>
      <c r="E35" s="18"/>
      <c r="F35" s="18"/>
      <c r="G35" s="18"/>
      <c r="H35" s="18"/>
      <c r="I35" s="18"/>
    </row>
    <row r="36" spans="1:11" s="6" customFormat="1" x14ac:dyDescent="0.25">
      <c r="A36" s="10" t="s">
        <v>65</v>
      </c>
      <c r="B36" s="39"/>
      <c r="C36" s="20">
        <v>91.522110999999995</v>
      </c>
      <c r="D36" s="18">
        <v>0</v>
      </c>
      <c r="E36" s="18">
        <v>6.2063509999999997</v>
      </c>
      <c r="F36" s="18">
        <v>6.2063509999999997</v>
      </c>
      <c r="G36" s="18">
        <v>0</v>
      </c>
      <c r="H36" s="18">
        <v>85.315759999999997</v>
      </c>
      <c r="I36" s="18">
        <v>0</v>
      </c>
    </row>
    <row r="37" spans="1:11" s="17" customFormat="1" ht="18" customHeight="1" x14ac:dyDescent="0.25">
      <c r="A37" s="13" t="s">
        <v>14</v>
      </c>
      <c r="B37" s="39"/>
      <c r="C37" s="43">
        <v>981.46551699999998</v>
      </c>
      <c r="D37" s="22">
        <v>0</v>
      </c>
      <c r="E37" s="22">
        <v>772.11735099999999</v>
      </c>
      <c r="F37" s="22">
        <v>772.11735099999999</v>
      </c>
      <c r="G37" s="22">
        <v>0</v>
      </c>
      <c r="H37" s="22">
        <v>209.34816599999999</v>
      </c>
      <c r="I37" s="22">
        <v>0</v>
      </c>
    </row>
    <row r="38" spans="1:11" s="17" customFormat="1" x14ac:dyDescent="0.25">
      <c r="A38" s="13"/>
      <c r="B38" s="39"/>
      <c r="C38" s="43"/>
      <c r="D38" s="22"/>
      <c r="E38" s="22"/>
      <c r="F38" s="22"/>
      <c r="G38" s="22"/>
      <c r="H38" s="22"/>
      <c r="I38" s="22"/>
    </row>
    <row r="39" spans="1:11" s="17" customFormat="1" ht="18" customHeight="1" x14ac:dyDescent="0.25">
      <c r="A39" s="13" t="s">
        <v>256</v>
      </c>
      <c r="B39" s="39"/>
      <c r="C39" s="43">
        <v>519521.35564000002</v>
      </c>
      <c r="D39" s="22">
        <v>380072.85275899997</v>
      </c>
      <c r="E39" s="22">
        <v>125242.92385799999</v>
      </c>
      <c r="F39" s="22">
        <v>93349.923857999995</v>
      </c>
      <c r="G39" s="22">
        <v>31893</v>
      </c>
      <c r="H39" s="22">
        <v>14205.579023</v>
      </c>
      <c r="I39" s="22">
        <v>0</v>
      </c>
    </row>
    <row r="40" spans="1:11" s="11" customFormat="1" ht="29.25" customHeight="1" x14ac:dyDescent="0.25">
      <c r="A40" s="1400" t="s">
        <v>119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9"/>
    </row>
    <row r="41" spans="1:11" s="8" customFormat="1" ht="18" customHeight="1" x14ac:dyDescent="0.25">
      <c r="A41" s="7" t="s">
        <v>286</v>
      </c>
      <c r="B41" s="7"/>
      <c r="C41" s="20"/>
      <c r="D41" s="18"/>
      <c r="E41" s="18"/>
      <c r="F41" s="18"/>
      <c r="G41" s="18"/>
      <c r="H41" s="18"/>
      <c r="I41" s="18"/>
      <c r="J41" s="9"/>
      <c r="K41" s="9"/>
    </row>
    <row r="42" spans="1:11" s="11" customFormat="1" ht="18" customHeight="1" x14ac:dyDescent="0.25">
      <c r="A42" s="10" t="s">
        <v>57</v>
      </c>
      <c r="B42" s="1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9"/>
      <c r="K42" s="9"/>
    </row>
    <row r="43" spans="1:11" s="6" customFormat="1" x14ac:dyDescent="0.25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</row>
    <row r="44" spans="1:11" s="6" customFormat="1" x14ac:dyDescent="0.25">
      <c r="A44" s="37" t="s">
        <v>87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</row>
    <row r="45" spans="1:11" s="11" customFormat="1" x14ac:dyDescent="0.25">
      <c r="A45" s="10" t="s">
        <v>58</v>
      </c>
      <c r="B45" s="10"/>
      <c r="C45" s="20">
        <v>4138.6642400000001</v>
      </c>
      <c r="D45" s="18">
        <v>2.4849749999999999</v>
      </c>
      <c r="E45" s="18">
        <v>4111.1792649999998</v>
      </c>
      <c r="F45" s="18">
        <v>3486.1792650000002</v>
      </c>
      <c r="G45" s="18">
        <v>625</v>
      </c>
      <c r="H45" s="18">
        <v>25</v>
      </c>
      <c r="I45" s="18">
        <v>0</v>
      </c>
      <c r="J45" s="9"/>
      <c r="K45" s="9"/>
    </row>
    <row r="46" spans="1:11" s="6" customFormat="1" x14ac:dyDescent="0.25">
      <c r="A46" s="37" t="s">
        <v>56</v>
      </c>
      <c r="B46" s="39"/>
      <c r="C46" s="20">
        <v>4138.6642400000001</v>
      </c>
      <c r="D46" s="18">
        <v>2.4849749999999999</v>
      </c>
      <c r="E46" s="18">
        <v>4111.1792649999998</v>
      </c>
      <c r="F46" s="18">
        <v>3486.1792650000002</v>
      </c>
      <c r="G46" s="18">
        <v>625</v>
      </c>
      <c r="H46" s="18">
        <v>25</v>
      </c>
      <c r="I46" s="18">
        <v>0</v>
      </c>
    </row>
    <row r="47" spans="1:11" s="6" customFormat="1" x14ac:dyDescent="0.25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</row>
    <row r="48" spans="1:11" s="17" customFormat="1" ht="18" customHeight="1" x14ac:dyDescent="0.25">
      <c r="A48" s="13" t="s">
        <v>14</v>
      </c>
      <c r="B48" s="39"/>
      <c r="C48" s="43">
        <v>4138.6642400000001</v>
      </c>
      <c r="D48" s="22">
        <v>2.4849749999999999</v>
      </c>
      <c r="E48" s="22">
        <v>4111.1792649999998</v>
      </c>
      <c r="F48" s="22">
        <v>3486.1792650000002</v>
      </c>
      <c r="G48" s="22">
        <v>625</v>
      </c>
      <c r="H48" s="22">
        <v>25</v>
      </c>
      <c r="I48" s="22">
        <v>0</v>
      </c>
    </row>
    <row r="49" spans="1:11" s="8" customFormat="1" ht="22.5" customHeight="1" x14ac:dyDescent="0.25">
      <c r="A49" s="7" t="s">
        <v>66</v>
      </c>
      <c r="B49" s="7"/>
      <c r="C49" s="20"/>
      <c r="D49" s="18"/>
      <c r="E49" s="18"/>
      <c r="F49" s="18"/>
      <c r="G49" s="18"/>
      <c r="H49" s="18"/>
      <c r="I49" s="18"/>
      <c r="J49" s="9"/>
      <c r="K49" s="9"/>
    </row>
    <row r="50" spans="1:11" s="6" customFormat="1" ht="18" customHeight="1" x14ac:dyDescent="0.25">
      <c r="A50" s="10" t="s">
        <v>53</v>
      </c>
      <c r="B50" s="39"/>
      <c r="C50" s="20">
        <v>6743.650713</v>
      </c>
      <c r="D50" s="18">
        <v>85</v>
      </c>
      <c r="E50" s="18">
        <v>6552.1398589999999</v>
      </c>
      <c r="F50" s="18">
        <v>4290.8782209999999</v>
      </c>
      <c r="G50" s="18">
        <v>2261.2616379999999</v>
      </c>
      <c r="H50" s="18">
        <v>106.51085399999999</v>
      </c>
      <c r="I50" s="18">
        <v>0</v>
      </c>
    </row>
    <row r="51" spans="1:11" s="6" customFormat="1" x14ac:dyDescent="0.25">
      <c r="A51" s="37" t="s">
        <v>56</v>
      </c>
      <c r="B51" s="39"/>
      <c r="C51" s="20">
        <v>6691.9323020000002</v>
      </c>
      <c r="D51" s="18">
        <v>85</v>
      </c>
      <c r="E51" s="18">
        <v>6500.4639539999998</v>
      </c>
      <c r="F51" s="18">
        <v>4239.2023159999999</v>
      </c>
      <c r="G51" s="18">
        <v>2261.2616379999999</v>
      </c>
      <c r="H51" s="18">
        <v>106.46834800000001</v>
      </c>
      <c r="I51" s="18">
        <v>0</v>
      </c>
    </row>
    <row r="52" spans="1:11" s="6" customFormat="1" x14ac:dyDescent="0.25">
      <c r="A52" s="37" t="s">
        <v>87</v>
      </c>
      <c r="B52" s="39"/>
      <c r="C52" s="20">
        <v>51.718411000000003</v>
      </c>
      <c r="D52" s="18">
        <v>0</v>
      </c>
      <c r="E52" s="18">
        <v>51.675905</v>
      </c>
      <c r="F52" s="18">
        <v>51.675905</v>
      </c>
      <c r="G52" s="18">
        <v>0</v>
      </c>
      <c r="H52" s="18">
        <v>4.2506000000000002E-2</v>
      </c>
      <c r="I52" s="18">
        <v>0</v>
      </c>
    </row>
    <row r="53" spans="1:11" s="6" customFormat="1" x14ac:dyDescent="0.25">
      <c r="A53" s="10" t="s">
        <v>54</v>
      </c>
      <c r="B53" s="39"/>
      <c r="C53" s="20">
        <v>4325.2140550000004</v>
      </c>
      <c r="D53" s="18">
        <v>55</v>
      </c>
      <c r="E53" s="18">
        <v>4134.3564589999996</v>
      </c>
      <c r="F53" s="18">
        <v>3334.8564590000001</v>
      </c>
      <c r="G53" s="18">
        <v>799.5</v>
      </c>
      <c r="H53" s="18">
        <v>135.857596</v>
      </c>
      <c r="I53" s="18">
        <v>0</v>
      </c>
    </row>
    <row r="54" spans="1:11" s="6" customFormat="1" x14ac:dyDescent="0.25">
      <c r="A54" s="10" t="s">
        <v>55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</row>
    <row r="55" spans="1:11" s="6" customFormat="1" x14ac:dyDescent="0.25">
      <c r="A55" s="37" t="s">
        <v>56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</row>
    <row r="56" spans="1:11" s="6" customFormat="1" x14ac:dyDescent="0.25">
      <c r="A56" s="37" t="s">
        <v>87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</row>
    <row r="57" spans="1:11" s="17" customFormat="1" ht="18" customHeight="1" x14ac:dyDescent="0.25">
      <c r="A57" s="13" t="s">
        <v>14</v>
      </c>
      <c r="B57" s="39"/>
      <c r="C57" s="43">
        <v>11068.864767999999</v>
      </c>
      <c r="D57" s="22">
        <v>140</v>
      </c>
      <c r="E57" s="22">
        <v>10686.496318</v>
      </c>
      <c r="F57" s="22">
        <v>7625.7346799999996</v>
      </c>
      <c r="G57" s="22">
        <v>3060.7616379999999</v>
      </c>
      <c r="H57" s="22">
        <v>242.36845</v>
      </c>
      <c r="I57" s="22">
        <v>0</v>
      </c>
    </row>
    <row r="58" spans="1:11" s="6" customFormat="1" ht="22.5" customHeight="1" x14ac:dyDescent="0.25">
      <c r="A58" s="7" t="s">
        <v>67</v>
      </c>
      <c r="B58" s="39"/>
      <c r="C58" s="20"/>
      <c r="D58" s="18"/>
      <c r="E58" s="18"/>
      <c r="F58" s="18"/>
      <c r="G58" s="18"/>
      <c r="H58" s="18"/>
      <c r="I58" s="18"/>
    </row>
    <row r="59" spans="1:11" s="17" customFormat="1" ht="18" customHeight="1" x14ac:dyDescent="0.25">
      <c r="A59" s="85" t="s">
        <v>137</v>
      </c>
      <c r="B59" s="39"/>
      <c r="C59" s="52">
        <v>15207.529008</v>
      </c>
      <c r="D59" s="53">
        <v>142.48497499999999</v>
      </c>
      <c r="E59" s="53">
        <v>14797.675583</v>
      </c>
      <c r="F59" s="53">
        <v>11111.913945</v>
      </c>
      <c r="G59" s="53">
        <v>3685.7616379999999</v>
      </c>
      <c r="H59" s="53">
        <v>267.36845</v>
      </c>
      <c r="I59" s="53">
        <v>0</v>
      </c>
    </row>
    <row r="60" spans="1:11" s="6" customFormat="1" ht="22.5" customHeight="1" x14ac:dyDescent="0.25">
      <c r="A60" s="7" t="s">
        <v>69</v>
      </c>
      <c r="B60" s="39"/>
      <c r="C60" s="20"/>
      <c r="D60" s="18"/>
      <c r="E60" s="18"/>
      <c r="F60" s="18"/>
      <c r="G60" s="18"/>
      <c r="H60" s="18"/>
      <c r="I60" s="18"/>
    </row>
    <row r="61" spans="1:11" s="6" customFormat="1" ht="18" customHeight="1" x14ac:dyDescent="0.25">
      <c r="A61" s="10" t="s">
        <v>60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</row>
    <row r="62" spans="1:11" s="6" customFormat="1" x14ac:dyDescent="0.25">
      <c r="A62" s="10" t="s">
        <v>15</v>
      </c>
      <c r="B62" s="39"/>
      <c r="C62" s="20">
        <v>2</v>
      </c>
      <c r="D62" s="18">
        <v>0</v>
      </c>
      <c r="E62" s="18">
        <v>2</v>
      </c>
      <c r="F62" s="18">
        <v>2</v>
      </c>
      <c r="G62" s="18">
        <v>0</v>
      </c>
      <c r="H62" s="18">
        <v>0</v>
      </c>
      <c r="I62" s="18">
        <v>0</v>
      </c>
    </row>
    <row r="63" spans="1:11" s="6" customFormat="1" x14ac:dyDescent="0.25">
      <c r="A63" s="10" t="s">
        <v>16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</row>
    <row r="64" spans="1:11" s="6" customFormat="1" x14ac:dyDescent="0.25">
      <c r="A64" s="10" t="s">
        <v>61</v>
      </c>
      <c r="B64" s="39"/>
      <c r="C64" s="20">
        <v>0.53039999999999998</v>
      </c>
      <c r="D64" s="18">
        <v>0</v>
      </c>
      <c r="E64" s="18">
        <v>0</v>
      </c>
      <c r="F64" s="18">
        <v>0</v>
      </c>
      <c r="G64" s="18">
        <v>0</v>
      </c>
      <c r="H64" s="18">
        <v>0.53039999999999998</v>
      </c>
      <c r="I64" s="18">
        <v>0</v>
      </c>
    </row>
    <row r="65" spans="1:11" s="6" customFormat="1" x14ac:dyDescent="0.25">
      <c r="A65" s="10" t="s">
        <v>706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</row>
    <row r="66" spans="1:11" s="6" customFormat="1" x14ac:dyDescent="0.25">
      <c r="A66" s="10" t="s">
        <v>62</v>
      </c>
      <c r="B66" s="39"/>
      <c r="C66" s="20"/>
      <c r="D66" s="18"/>
      <c r="E66" s="18"/>
      <c r="F66" s="18"/>
      <c r="G66" s="18"/>
      <c r="H66" s="18"/>
      <c r="I66" s="18"/>
    </row>
    <row r="67" spans="1:11" s="6" customFormat="1" x14ac:dyDescent="0.25">
      <c r="A67" s="10" t="s">
        <v>63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</row>
    <row r="68" spans="1:11" s="6" customFormat="1" x14ac:dyDescent="0.25">
      <c r="A68" s="10" t="s">
        <v>64</v>
      </c>
      <c r="B68" s="39"/>
      <c r="C68" s="20"/>
      <c r="D68" s="18"/>
      <c r="E68" s="18"/>
      <c r="F68" s="18"/>
      <c r="G68" s="18"/>
      <c r="H68" s="18"/>
      <c r="I68" s="18"/>
    </row>
    <row r="69" spans="1:11" s="6" customFormat="1" x14ac:dyDescent="0.25">
      <c r="A69" s="10" t="s">
        <v>65</v>
      </c>
      <c r="B69" s="39"/>
      <c r="C69" s="20">
        <v>66.119726999999997</v>
      </c>
      <c r="D69" s="18">
        <v>0</v>
      </c>
      <c r="E69" s="18">
        <v>66</v>
      </c>
      <c r="F69" s="18">
        <v>48</v>
      </c>
      <c r="G69" s="18">
        <v>18</v>
      </c>
      <c r="H69" s="18">
        <v>0.119727</v>
      </c>
      <c r="I69" s="18">
        <v>0</v>
      </c>
    </row>
    <row r="70" spans="1:11" s="17" customFormat="1" ht="18" customHeight="1" x14ac:dyDescent="0.25">
      <c r="A70" s="13" t="s">
        <v>14</v>
      </c>
      <c r="B70" s="39"/>
      <c r="C70" s="43">
        <v>68.650126999999998</v>
      </c>
      <c r="D70" s="22">
        <v>0</v>
      </c>
      <c r="E70" s="22">
        <v>68</v>
      </c>
      <c r="F70" s="22">
        <v>50</v>
      </c>
      <c r="G70" s="22">
        <v>18</v>
      </c>
      <c r="H70" s="22">
        <v>0.65012700000000001</v>
      </c>
      <c r="I70" s="22">
        <v>0</v>
      </c>
    </row>
    <row r="71" spans="1:11" s="6" customFormat="1" x14ac:dyDescent="0.25">
      <c r="A71" s="13"/>
      <c r="B71" s="39"/>
      <c r="C71" s="20"/>
      <c r="D71" s="18"/>
      <c r="E71" s="18"/>
      <c r="F71" s="18"/>
      <c r="G71" s="18"/>
      <c r="H71" s="18"/>
      <c r="I71" s="18"/>
    </row>
    <row r="72" spans="1:11" s="17" customFormat="1" ht="18" customHeight="1" x14ac:dyDescent="0.25">
      <c r="A72" s="13" t="s">
        <v>256</v>
      </c>
      <c r="B72" s="39"/>
      <c r="C72" s="43">
        <v>15276.179135</v>
      </c>
      <c r="D72" s="22">
        <v>142.48497499999999</v>
      </c>
      <c r="E72" s="22">
        <v>14865.675583</v>
      </c>
      <c r="F72" s="22">
        <v>11161.913945</v>
      </c>
      <c r="G72" s="22">
        <v>3703.7616379999999</v>
      </c>
      <c r="H72" s="22">
        <v>268.01857699999999</v>
      </c>
      <c r="I72" s="22">
        <v>0</v>
      </c>
    </row>
    <row r="73" spans="1:11" s="15" customFormat="1" ht="12.75" customHeight="1" x14ac:dyDescent="0.25">
      <c r="A73" s="8"/>
      <c r="B73" s="11"/>
      <c r="C73" s="22"/>
      <c r="D73" s="22"/>
      <c r="E73" s="62"/>
      <c r="F73" s="62"/>
      <c r="G73" s="62"/>
      <c r="H73" s="62"/>
      <c r="I73" s="62"/>
      <c r="J73" s="9"/>
      <c r="K73" s="9"/>
    </row>
    <row r="74" spans="1:11" s="61" customFormat="1" ht="12.75" customHeight="1" x14ac:dyDescent="0.25">
      <c r="A74" s="13"/>
      <c r="B74" s="12"/>
      <c r="C74" s="22"/>
      <c r="D74" s="22"/>
      <c r="E74" s="11"/>
      <c r="F74" s="11"/>
      <c r="G74" s="62"/>
      <c r="H74" s="62"/>
      <c r="I74" s="62"/>
      <c r="J74" s="30"/>
      <c r="K74" s="30"/>
    </row>
    <row r="75" spans="1:11" s="61" customFormat="1" ht="12.75" customHeight="1" x14ac:dyDescent="0.25">
      <c r="A75" s="27"/>
      <c r="B75" s="31"/>
      <c r="C75" s="31"/>
      <c r="D75" s="31"/>
      <c r="J75" s="30"/>
      <c r="K75" s="30"/>
    </row>
    <row r="76" spans="1:11" s="133" customFormat="1" ht="12.75" customHeight="1" x14ac:dyDescent="0.25">
      <c r="A76" s="1427"/>
      <c r="B76" s="1427"/>
      <c r="C76" s="1427"/>
      <c r="D76" s="1427"/>
      <c r="J76" s="30"/>
      <c r="K76" s="30"/>
    </row>
    <row r="77" spans="1:11" s="31" customFormat="1" ht="12.75" customHeight="1" x14ac:dyDescent="0.25">
      <c r="B77" s="134"/>
      <c r="C77" s="135"/>
      <c r="D77" s="135"/>
      <c r="J77" s="30"/>
      <c r="K77" s="30"/>
    </row>
    <row r="78" spans="1:11" s="31" customFormat="1" ht="12.75" customHeight="1" x14ac:dyDescent="0.25">
      <c r="B78" s="134"/>
      <c r="C78" s="135"/>
      <c r="D78" s="135"/>
      <c r="J78" s="30"/>
      <c r="K78" s="30"/>
    </row>
    <row r="79" spans="1:11" s="61" customFormat="1" ht="12.75" customHeight="1" x14ac:dyDescent="0.25">
      <c r="A79" s="134"/>
      <c r="B79" s="134"/>
      <c r="C79" s="135"/>
      <c r="D79" s="135"/>
    </row>
    <row r="80" spans="1:11" s="61" customFormat="1" ht="12.75" customHeight="1" x14ac:dyDescent="0.25">
      <c r="A80" s="136"/>
      <c r="B80" s="137"/>
      <c r="C80" s="138"/>
      <c r="D80" s="138"/>
    </row>
    <row r="81" spans="1:5" s="61" customFormat="1" ht="12.75" customHeight="1" x14ac:dyDescent="0.25">
      <c r="A81" s="136"/>
      <c r="B81" s="137"/>
      <c r="C81" s="139"/>
      <c r="D81" s="138"/>
    </row>
    <row r="82" spans="1:5" s="143" customFormat="1" ht="12.75" customHeight="1" x14ac:dyDescent="0.25">
      <c r="A82" s="140"/>
      <c r="B82" s="140"/>
      <c r="C82" s="141"/>
      <c r="D82" s="142"/>
    </row>
    <row r="83" spans="1:5" s="31" customFormat="1" ht="12.75" customHeight="1" x14ac:dyDescent="0.25">
      <c r="A83" s="144"/>
      <c r="B83" s="134"/>
      <c r="C83" s="135"/>
      <c r="D83" s="135"/>
      <c r="E83" s="145"/>
    </row>
    <row r="84" spans="1:5" s="28" customFormat="1" ht="12.75" customHeight="1" x14ac:dyDescent="0.25">
      <c r="A84" s="60"/>
      <c r="B84" s="60"/>
      <c r="C84" s="60"/>
      <c r="D84" s="60"/>
    </row>
    <row r="85" spans="1:5" s="28" customFormat="1" ht="12.75" customHeight="1" x14ac:dyDescent="0.25">
      <c r="A85" s="27"/>
    </row>
    <row r="86" spans="1:5" s="28" customFormat="1" ht="12.75" customHeight="1" x14ac:dyDescent="0.25">
      <c r="A86" s="146"/>
      <c r="B86" s="146"/>
      <c r="C86" s="146"/>
    </row>
    <row r="87" spans="1:5" s="28" customFormat="1" ht="12.75" customHeight="1" x14ac:dyDescent="0.25">
      <c r="A87" s="31"/>
      <c r="B87" s="31"/>
      <c r="C87" s="31"/>
    </row>
    <row r="88" spans="1:5" s="28" customFormat="1" ht="12.75" customHeight="1" x14ac:dyDescent="0.25">
      <c r="A88" s="31"/>
      <c r="B88" s="31"/>
      <c r="C88" s="31"/>
    </row>
    <row r="89" spans="1:5" s="28" customFormat="1" ht="12.75" customHeight="1" x14ac:dyDescent="0.25">
      <c r="A89" s="147"/>
      <c r="B89" s="147"/>
      <c r="C89" s="147"/>
    </row>
    <row r="90" spans="1:5" s="28" customFormat="1" ht="12.75" customHeight="1" x14ac:dyDescent="0.25">
      <c r="A90" s="147"/>
      <c r="B90" s="147"/>
      <c r="C90" s="147"/>
    </row>
    <row r="91" spans="1:5" s="28" customFormat="1" ht="12.75" customHeight="1" x14ac:dyDescent="0.25">
      <c r="A91" s="148"/>
    </row>
    <row r="92" spans="1:5" s="28" customFormat="1" ht="12.75" customHeight="1" x14ac:dyDescent="0.25">
      <c r="A92" s="31"/>
      <c r="B92" s="31"/>
      <c r="C92" s="31"/>
      <c r="D92" s="31"/>
    </row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</sheetData>
  <mergeCells count="10">
    <mergeCell ref="A76:D76"/>
    <mergeCell ref="A4:A6"/>
    <mergeCell ref="C4:C5"/>
    <mergeCell ref="D4:D5"/>
    <mergeCell ref="A40:I40"/>
    <mergeCell ref="A7:I7"/>
    <mergeCell ref="I4:I5"/>
    <mergeCell ref="C6:I6"/>
    <mergeCell ref="H4:H5"/>
    <mergeCell ref="E4:G4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autoPageBreaks="0"/>
  </sheetPr>
  <dimension ref="A1:L21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2" s="125" customFormat="1" ht="19.5" customHeight="1" x14ac:dyDescent="0.25">
      <c r="A1" s="1" t="s">
        <v>687</v>
      </c>
      <c r="B1" s="123"/>
      <c r="C1" s="123"/>
      <c r="D1" s="124"/>
    </row>
    <row r="2" spans="1:12" s="125" customFormat="1" ht="19.5" customHeight="1" x14ac:dyDescent="0.3">
      <c r="A2" s="47" t="s">
        <v>944</v>
      </c>
      <c r="B2" s="123"/>
      <c r="C2" s="123"/>
      <c r="D2" s="124"/>
    </row>
    <row r="3" spans="1:12" s="51" customFormat="1" x14ac:dyDescent="0.25">
      <c r="A3" s="129"/>
      <c r="B3" s="129"/>
      <c r="C3" s="129"/>
      <c r="D3" s="129"/>
    </row>
    <row r="4" spans="1:12" s="51" customFormat="1" ht="18" customHeight="1" x14ac:dyDescent="0.25">
      <c r="A4" s="1387" t="s">
        <v>5</v>
      </c>
      <c r="B4" s="3"/>
      <c r="C4" s="1390" t="s">
        <v>256</v>
      </c>
      <c r="D4" s="1390" t="s">
        <v>36</v>
      </c>
      <c r="E4" s="1393" t="s">
        <v>288</v>
      </c>
      <c r="F4" s="1393"/>
      <c r="G4" s="1393"/>
      <c r="H4" s="1394" t="s">
        <v>4</v>
      </c>
      <c r="I4" s="1430" t="s">
        <v>536</v>
      </c>
    </row>
    <row r="5" spans="1:12" s="51" customFormat="1" ht="18" customHeight="1" x14ac:dyDescent="0.25">
      <c r="A5" s="1388"/>
      <c r="B5" s="4"/>
      <c r="C5" s="1407"/>
      <c r="D5" s="1407"/>
      <c r="E5" s="44" t="s">
        <v>22</v>
      </c>
      <c r="F5" s="44" t="s">
        <v>257</v>
      </c>
      <c r="G5" s="44" t="s">
        <v>173</v>
      </c>
      <c r="H5" s="1406"/>
      <c r="I5" s="1431"/>
    </row>
    <row r="6" spans="1:12" s="51" customFormat="1" ht="18" customHeight="1" x14ac:dyDescent="0.25">
      <c r="A6" s="1389"/>
      <c r="B6" s="322"/>
      <c r="C6" s="1384" t="s">
        <v>285</v>
      </c>
      <c r="D6" s="1385"/>
      <c r="E6" s="1385"/>
      <c r="F6" s="1385"/>
      <c r="G6" s="1385"/>
      <c r="H6" s="1385"/>
      <c r="I6" s="1432"/>
    </row>
    <row r="7" spans="1:12" s="8" customFormat="1" ht="39.75" customHeight="1" x14ac:dyDescent="0.25">
      <c r="A7" s="1408" t="s">
        <v>120</v>
      </c>
      <c r="B7" s="1429"/>
      <c r="C7" s="1429"/>
      <c r="D7" s="1429"/>
      <c r="E7" s="1429"/>
      <c r="F7" s="1429"/>
      <c r="G7" s="1429"/>
      <c r="H7" s="1429"/>
      <c r="I7" s="1429"/>
      <c r="J7" s="9"/>
      <c r="K7" s="9"/>
      <c r="L7" s="23"/>
    </row>
    <row r="8" spans="1:12" s="17" customFormat="1" ht="18" customHeight="1" x14ac:dyDescent="0.25">
      <c r="A8" s="7" t="s">
        <v>67</v>
      </c>
      <c r="B8" s="39"/>
      <c r="C8" s="43"/>
      <c r="D8" s="22"/>
      <c r="E8" s="22"/>
      <c r="F8" s="22"/>
      <c r="G8" s="22"/>
      <c r="H8" s="22"/>
      <c r="I8" s="22"/>
    </row>
    <row r="9" spans="1:12" s="17" customFormat="1" ht="18" customHeight="1" x14ac:dyDescent="0.25">
      <c r="A9" s="85" t="s">
        <v>137</v>
      </c>
      <c r="B9" s="39"/>
      <c r="C9" s="52">
        <v>518539.89012300002</v>
      </c>
      <c r="D9" s="53">
        <v>380072.85275899997</v>
      </c>
      <c r="E9" s="53">
        <v>124470.806507</v>
      </c>
      <c r="F9" s="53">
        <v>92577.806507000001</v>
      </c>
      <c r="G9" s="53">
        <v>31893</v>
      </c>
      <c r="H9" s="53">
        <v>13996.230857</v>
      </c>
      <c r="I9" s="53">
        <v>0</v>
      </c>
    </row>
    <row r="10" spans="1:12" s="17" customFormat="1" ht="22.5" customHeight="1" x14ac:dyDescent="0.25">
      <c r="A10" s="7" t="s">
        <v>69</v>
      </c>
      <c r="B10" s="39"/>
      <c r="C10" s="43">
        <v>981.46551699999998</v>
      </c>
      <c r="D10" s="22">
        <v>0</v>
      </c>
      <c r="E10" s="22">
        <v>772.11735099999999</v>
      </c>
      <c r="F10" s="22">
        <v>772.11735099999999</v>
      </c>
      <c r="G10" s="22">
        <v>0</v>
      </c>
      <c r="H10" s="22">
        <v>209.34816599999999</v>
      </c>
      <c r="I10" s="22">
        <v>0</v>
      </c>
    </row>
    <row r="11" spans="1:12" s="11" customFormat="1" ht="4.5" customHeight="1" x14ac:dyDescent="0.25">
      <c r="A11" s="86"/>
      <c r="B11" s="86"/>
      <c r="C11" s="1399"/>
      <c r="D11" s="1399"/>
      <c r="E11" s="1399"/>
      <c r="F11" s="1399"/>
      <c r="G11" s="1399"/>
      <c r="H11" s="1399"/>
      <c r="I11" s="1399"/>
      <c r="J11" s="9"/>
      <c r="K11" s="9"/>
      <c r="L11" s="23"/>
    </row>
    <row r="12" spans="1:12" s="8" customFormat="1" ht="24.9" customHeight="1" x14ac:dyDescent="0.25">
      <c r="A12" s="1409" t="s">
        <v>121</v>
      </c>
      <c r="B12" s="1428"/>
      <c r="C12" s="1428"/>
      <c r="D12" s="1428"/>
      <c r="E12" s="1428"/>
      <c r="F12" s="1428"/>
      <c r="G12" s="1428"/>
      <c r="H12" s="1428"/>
      <c r="I12" s="1428"/>
      <c r="J12" s="9"/>
      <c r="K12" s="9"/>
      <c r="L12" s="23"/>
    </row>
    <row r="13" spans="1:12" s="8" customFormat="1" ht="18" customHeight="1" x14ac:dyDescent="0.25">
      <c r="A13" s="7" t="s">
        <v>286</v>
      </c>
      <c r="B13" s="7"/>
      <c r="C13" s="43">
        <v>185515.72315199999</v>
      </c>
      <c r="D13" s="22">
        <v>171318.85531700001</v>
      </c>
      <c r="E13" s="22">
        <v>14196.867834999999</v>
      </c>
      <c r="F13" s="22">
        <v>2996.867835</v>
      </c>
      <c r="G13" s="22">
        <v>11200</v>
      </c>
      <c r="H13" s="22">
        <v>0</v>
      </c>
      <c r="I13" s="22">
        <v>0</v>
      </c>
      <c r="J13" s="9"/>
      <c r="K13" s="9"/>
    </row>
    <row r="14" spans="1:12" s="11" customFormat="1" ht="18" customHeight="1" x14ac:dyDescent="0.25">
      <c r="A14" s="10" t="s">
        <v>57</v>
      </c>
      <c r="B14" s="10"/>
      <c r="C14" s="20">
        <v>185515.72315199999</v>
      </c>
      <c r="D14" s="18">
        <v>171318.85531700001</v>
      </c>
      <c r="E14" s="18">
        <v>14196.867834999999</v>
      </c>
      <c r="F14" s="18">
        <v>2996.867835</v>
      </c>
      <c r="G14" s="18">
        <v>11200</v>
      </c>
      <c r="H14" s="18">
        <v>0</v>
      </c>
      <c r="I14" s="18">
        <v>0</v>
      </c>
      <c r="J14" s="9"/>
      <c r="K14" s="9"/>
    </row>
    <row r="15" spans="1:12" s="6" customFormat="1" x14ac:dyDescent="0.25">
      <c r="A15" s="37" t="s">
        <v>56</v>
      </c>
      <c r="B15" s="39"/>
      <c r="C15" s="20">
        <v>185308.19565099999</v>
      </c>
      <c r="D15" s="18">
        <v>171318.85531700001</v>
      </c>
      <c r="E15" s="18">
        <v>13989.340334</v>
      </c>
      <c r="F15" s="18">
        <v>2789.340334</v>
      </c>
      <c r="G15" s="18">
        <v>11200</v>
      </c>
      <c r="H15" s="18">
        <v>0</v>
      </c>
      <c r="I15" s="18">
        <v>0</v>
      </c>
    </row>
    <row r="16" spans="1:12" s="6" customFormat="1" x14ac:dyDescent="0.25">
      <c r="A16" s="37" t="s">
        <v>87</v>
      </c>
      <c r="B16" s="39"/>
      <c r="C16" s="20">
        <v>207.527501</v>
      </c>
      <c r="D16" s="18">
        <v>0</v>
      </c>
      <c r="E16" s="18">
        <v>207.527501</v>
      </c>
      <c r="F16" s="18">
        <v>207.527501</v>
      </c>
      <c r="G16" s="18">
        <v>0</v>
      </c>
      <c r="H16" s="18">
        <v>0</v>
      </c>
      <c r="I16" s="18">
        <v>0</v>
      </c>
    </row>
    <row r="17" spans="1:12" s="8" customFormat="1" ht="22.5" customHeight="1" x14ac:dyDescent="0.25">
      <c r="A17" s="7" t="s">
        <v>66</v>
      </c>
      <c r="B17" s="7"/>
      <c r="C17" s="43">
        <v>5042.9542609999999</v>
      </c>
      <c r="D17" s="22">
        <v>0</v>
      </c>
      <c r="E17" s="22">
        <v>2884.5</v>
      </c>
      <c r="F17" s="22">
        <v>2884.5</v>
      </c>
      <c r="G17" s="22">
        <v>0</v>
      </c>
      <c r="H17" s="22">
        <v>2158.4542609999999</v>
      </c>
      <c r="I17" s="22">
        <v>0</v>
      </c>
      <c r="J17" s="9"/>
      <c r="K17" s="9"/>
    </row>
    <row r="18" spans="1:12" s="6" customFormat="1" ht="18" customHeight="1" x14ac:dyDescent="0.25">
      <c r="A18" s="10" t="s">
        <v>53</v>
      </c>
      <c r="B18" s="39"/>
      <c r="C18" s="20">
        <v>4131.3633490000002</v>
      </c>
      <c r="D18" s="18">
        <v>0</v>
      </c>
      <c r="E18" s="18">
        <v>2284.5</v>
      </c>
      <c r="F18" s="18">
        <v>2284.5</v>
      </c>
      <c r="G18" s="18">
        <v>0</v>
      </c>
      <c r="H18" s="18">
        <v>1846.863349</v>
      </c>
      <c r="I18" s="18">
        <v>0</v>
      </c>
    </row>
    <row r="19" spans="1:12" s="6" customFormat="1" x14ac:dyDescent="0.25">
      <c r="A19" s="37" t="s">
        <v>56</v>
      </c>
      <c r="B19" s="39"/>
      <c r="C19" s="20">
        <v>4131.3633490000002</v>
      </c>
      <c r="D19" s="18">
        <v>0</v>
      </c>
      <c r="E19" s="18">
        <v>2284.5</v>
      </c>
      <c r="F19" s="18">
        <v>2284.5</v>
      </c>
      <c r="G19" s="18">
        <v>0</v>
      </c>
      <c r="H19" s="18">
        <v>1846.863349</v>
      </c>
      <c r="I19" s="18">
        <v>0</v>
      </c>
    </row>
    <row r="20" spans="1:12" s="6" customFormat="1" x14ac:dyDescent="0.25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</row>
    <row r="21" spans="1:12" s="6" customFormat="1" x14ac:dyDescent="0.25">
      <c r="A21" s="10" t="s">
        <v>54</v>
      </c>
      <c r="B21" s="39"/>
      <c r="C21" s="20">
        <v>602.5</v>
      </c>
      <c r="D21" s="18">
        <v>0</v>
      </c>
      <c r="E21" s="18">
        <v>600</v>
      </c>
      <c r="F21" s="18">
        <v>600</v>
      </c>
      <c r="G21" s="18">
        <v>0</v>
      </c>
      <c r="H21" s="18">
        <v>2.5</v>
      </c>
      <c r="I21" s="18">
        <v>0</v>
      </c>
    </row>
    <row r="22" spans="1:12" s="6" customFormat="1" x14ac:dyDescent="0.25">
      <c r="A22" s="10" t="s">
        <v>55</v>
      </c>
      <c r="B22" s="39"/>
      <c r="C22" s="20">
        <v>309.090912</v>
      </c>
      <c r="D22" s="18">
        <v>0</v>
      </c>
      <c r="E22" s="18">
        <v>0</v>
      </c>
      <c r="F22" s="18">
        <v>0</v>
      </c>
      <c r="G22" s="18">
        <v>0</v>
      </c>
      <c r="H22" s="18">
        <v>309.090912</v>
      </c>
      <c r="I22" s="18">
        <v>0</v>
      </c>
    </row>
    <row r="23" spans="1:12" s="6" customFormat="1" x14ac:dyDescent="0.25">
      <c r="A23" s="37" t="s">
        <v>56</v>
      </c>
      <c r="B23" s="39"/>
      <c r="C23" s="20">
        <v>309.090912</v>
      </c>
      <c r="D23" s="18">
        <v>0</v>
      </c>
      <c r="E23" s="18">
        <v>0</v>
      </c>
      <c r="F23" s="18">
        <v>0</v>
      </c>
      <c r="G23" s="18">
        <v>0</v>
      </c>
      <c r="H23" s="18">
        <v>309.090912</v>
      </c>
      <c r="I23" s="18">
        <v>0</v>
      </c>
    </row>
    <row r="24" spans="1:12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</row>
    <row r="25" spans="1:12" s="17" customFormat="1" ht="22.5" customHeight="1" x14ac:dyDescent="0.25">
      <c r="A25" s="7" t="s">
        <v>67</v>
      </c>
      <c r="B25" s="39"/>
      <c r="C25" s="43"/>
      <c r="D25" s="22"/>
      <c r="E25" s="22"/>
      <c r="F25" s="22"/>
      <c r="G25" s="22"/>
      <c r="H25" s="22"/>
      <c r="I25" s="22"/>
    </row>
    <row r="26" spans="1:12" s="17" customFormat="1" ht="18" customHeight="1" x14ac:dyDescent="0.25">
      <c r="A26" s="85" t="s">
        <v>137</v>
      </c>
      <c r="B26" s="39"/>
      <c r="C26" s="52">
        <v>190558.677413</v>
      </c>
      <c r="D26" s="53">
        <v>171318.85531700001</v>
      </c>
      <c r="E26" s="53">
        <v>17081.367835000001</v>
      </c>
      <c r="F26" s="53">
        <v>5881.367835</v>
      </c>
      <c r="G26" s="53">
        <v>11200</v>
      </c>
      <c r="H26" s="53">
        <v>2158.4542609999999</v>
      </c>
      <c r="I26" s="53">
        <v>0</v>
      </c>
    </row>
    <row r="27" spans="1:12" s="17" customFormat="1" ht="22.5" customHeight="1" x14ac:dyDescent="0.25">
      <c r="A27" s="7" t="s">
        <v>69</v>
      </c>
      <c r="B27" s="39"/>
      <c r="C27" s="43">
        <v>775.26070200000004</v>
      </c>
      <c r="D27" s="22">
        <v>0</v>
      </c>
      <c r="E27" s="22">
        <v>762.91099999999994</v>
      </c>
      <c r="F27" s="22">
        <v>762.91099999999994</v>
      </c>
      <c r="G27" s="22">
        <v>0</v>
      </c>
      <c r="H27" s="22">
        <v>12.349702000000001</v>
      </c>
      <c r="I27" s="22">
        <v>0</v>
      </c>
    </row>
    <row r="28" spans="1:12" s="11" customFormat="1" ht="4.5" customHeight="1" x14ac:dyDescent="0.25">
      <c r="A28" s="87"/>
      <c r="B28" s="86"/>
      <c r="C28" s="1399"/>
      <c r="D28" s="1399"/>
      <c r="E28" s="1399"/>
      <c r="F28" s="1399"/>
      <c r="G28" s="1399"/>
      <c r="H28" s="1399"/>
      <c r="I28" s="1399"/>
      <c r="J28" s="9"/>
      <c r="K28" s="9"/>
      <c r="L28" s="23"/>
    </row>
    <row r="29" spans="1:12" s="8" customFormat="1" ht="24.9" customHeight="1" x14ac:dyDescent="0.25">
      <c r="A29" s="1409" t="s">
        <v>122</v>
      </c>
      <c r="B29" s="1428"/>
      <c r="C29" s="1428"/>
      <c r="D29" s="1428"/>
      <c r="E29" s="1428"/>
      <c r="F29" s="1428"/>
      <c r="G29" s="1428"/>
      <c r="H29" s="1428"/>
      <c r="I29" s="1428"/>
      <c r="J29" s="9"/>
      <c r="K29" s="9"/>
      <c r="L29" s="23"/>
    </row>
    <row r="30" spans="1:12" s="8" customFormat="1" ht="18" customHeight="1" x14ac:dyDescent="0.25">
      <c r="A30" s="7" t="s">
        <v>286</v>
      </c>
      <c r="B30" s="7"/>
      <c r="C30" s="43">
        <v>110586.592808</v>
      </c>
      <c r="D30" s="22">
        <v>74248.189496000006</v>
      </c>
      <c r="E30" s="22">
        <v>36338.403312000002</v>
      </c>
      <c r="F30" s="22">
        <v>33488.403312000002</v>
      </c>
      <c r="G30" s="22">
        <v>2850</v>
      </c>
      <c r="H30" s="22">
        <v>0</v>
      </c>
      <c r="I30" s="22">
        <v>0</v>
      </c>
      <c r="J30" s="9"/>
      <c r="K30" s="9"/>
    </row>
    <row r="31" spans="1:12" s="11" customFormat="1" ht="18" customHeight="1" x14ac:dyDescent="0.25">
      <c r="A31" s="10" t="s">
        <v>58</v>
      </c>
      <c r="B31" s="10"/>
      <c r="C31" s="20">
        <v>110586.592808</v>
      </c>
      <c r="D31" s="18">
        <v>74248.189496000006</v>
      </c>
      <c r="E31" s="18">
        <v>36338.403312000002</v>
      </c>
      <c r="F31" s="18">
        <v>33488.403312000002</v>
      </c>
      <c r="G31" s="18">
        <v>2850</v>
      </c>
      <c r="H31" s="18">
        <v>0</v>
      </c>
      <c r="I31" s="18">
        <v>0</v>
      </c>
      <c r="J31" s="9"/>
      <c r="K31" s="9"/>
    </row>
    <row r="32" spans="1:12" s="6" customFormat="1" x14ac:dyDescent="0.25">
      <c r="A32" s="37" t="s">
        <v>56</v>
      </c>
      <c r="B32" s="39"/>
      <c r="C32" s="20">
        <v>105623.18949600001</v>
      </c>
      <c r="D32" s="18">
        <v>74248.189496000006</v>
      </c>
      <c r="E32" s="18">
        <v>31375</v>
      </c>
      <c r="F32" s="18">
        <v>28525</v>
      </c>
      <c r="G32" s="18">
        <v>2850</v>
      </c>
      <c r="H32" s="18">
        <v>0</v>
      </c>
      <c r="I32" s="18">
        <v>0</v>
      </c>
    </row>
    <row r="33" spans="1:12" s="6" customFormat="1" x14ac:dyDescent="0.25">
      <c r="A33" s="37" t="s">
        <v>87</v>
      </c>
      <c r="B33" s="39"/>
      <c r="C33" s="20">
        <v>4963.4033120000004</v>
      </c>
      <c r="D33" s="18">
        <v>0</v>
      </c>
      <c r="E33" s="18">
        <v>4963.4033120000004</v>
      </c>
      <c r="F33" s="18">
        <v>4963.4033120000004</v>
      </c>
      <c r="G33" s="18">
        <v>0</v>
      </c>
      <c r="H33" s="18">
        <v>0</v>
      </c>
      <c r="I33" s="18">
        <v>0</v>
      </c>
    </row>
    <row r="34" spans="1:12" s="8" customFormat="1" ht="30.75" customHeight="1" x14ac:dyDescent="0.25">
      <c r="A34" s="7" t="s">
        <v>66</v>
      </c>
      <c r="B34" s="7"/>
      <c r="C34" s="43">
        <v>546.13326099999995</v>
      </c>
      <c r="D34" s="22">
        <v>0</v>
      </c>
      <c r="E34" s="22">
        <v>200</v>
      </c>
      <c r="F34" s="22">
        <v>200</v>
      </c>
      <c r="G34" s="22">
        <v>0</v>
      </c>
      <c r="H34" s="22">
        <v>346.133261</v>
      </c>
      <c r="I34" s="22">
        <v>0</v>
      </c>
      <c r="J34" s="9"/>
      <c r="K34" s="9"/>
    </row>
    <row r="35" spans="1:12" s="6" customFormat="1" ht="18" customHeight="1" x14ac:dyDescent="0.25">
      <c r="A35" s="10" t="s">
        <v>53</v>
      </c>
      <c r="B35" s="39"/>
      <c r="C35" s="20">
        <v>345.96051999999997</v>
      </c>
      <c r="D35" s="18">
        <v>0</v>
      </c>
      <c r="E35" s="18">
        <v>0</v>
      </c>
      <c r="F35" s="18">
        <v>0</v>
      </c>
      <c r="G35" s="18">
        <v>0</v>
      </c>
      <c r="H35" s="18">
        <v>345.96051999999997</v>
      </c>
      <c r="I35" s="18">
        <v>0</v>
      </c>
    </row>
    <row r="36" spans="1:12" s="6" customFormat="1" x14ac:dyDescent="0.25">
      <c r="A36" s="37" t="s">
        <v>56</v>
      </c>
      <c r="B36" s="39"/>
      <c r="C36" s="20">
        <v>331.554574</v>
      </c>
      <c r="D36" s="18">
        <v>0</v>
      </c>
      <c r="E36" s="18">
        <v>0</v>
      </c>
      <c r="F36" s="18">
        <v>0</v>
      </c>
      <c r="G36" s="18">
        <v>0</v>
      </c>
      <c r="H36" s="18">
        <v>331.554574</v>
      </c>
      <c r="I36" s="18">
        <v>0</v>
      </c>
    </row>
    <row r="37" spans="1:12" s="6" customFormat="1" x14ac:dyDescent="0.25">
      <c r="A37" s="37" t="s">
        <v>87</v>
      </c>
      <c r="B37" s="39"/>
      <c r="C37" s="20">
        <v>14.405946</v>
      </c>
      <c r="D37" s="18">
        <v>0</v>
      </c>
      <c r="E37" s="18">
        <v>0</v>
      </c>
      <c r="F37" s="18">
        <v>0</v>
      </c>
      <c r="G37" s="18">
        <v>0</v>
      </c>
      <c r="H37" s="18">
        <v>14.405946</v>
      </c>
      <c r="I37" s="18">
        <v>0</v>
      </c>
    </row>
    <row r="38" spans="1:12" s="6" customFormat="1" x14ac:dyDescent="0.25">
      <c r="A38" s="10" t="s">
        <v>54</v>
      </c>
      <c r="B38" s="39"/>
      <c r="C38" s="20">
        <v>200.172741</v>
      </c>
      <c r="D38" s="18">
        <v>0</v>
      </c>
      <c r="E38" s="18">
        <v>200</v>
      </c>
      <c r="F38" s="18">
        <v>200</v>
      </c>
      <c r="G38" s="18">
        <v>0</v>
      </c>
      <c r="H38" s="18">
        <v>0.17274100000000001</v>
      </c>
      <c r="I38" s="18">
        <v>0</v>
      </c>
    </row>
    <row r="39" spans="1:12" s="6" customFormat="1" x14ac:dyDescent="0.25">
      <c r="A39" s="10" t="s">
        <v>55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</row>
    <row r="40" spans="1:12" s="6" customFormat="1" x14ac:dyDescent="0.25">
      <c r="A40" s="37" t="s">
        <v>56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</row>
    <row r="41" spans="1:12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</row>
    <row r="42" spans="1:12" s="17" customFormat="1" ht="33.75" customHeight="1" x14ac:dyDescent="0.25">
      <c r="A42" s="7" t="s">
        <v>67</v>
      </c>
      <c r="B42" s="39"/>
      <c r="C42" s="43"/>
      <c r="D42" s="22"/>
      <c r="E42" s="22"/>
      <c r="F42" s="22"/>
      <c r="G42" s="22"/>
      <c r="H42" s="22"/>
      <c r="I42" s="22"/>
    </row>
    <row r="43" spans="1:12" s="17" customFormat="1" ht="17.25" customHeight="1" x14ac:dyDescent="0.25">
      <c r="A43" s="85" t="s">
        <v>137</v>
      </c>
      <c r="B43" s="39"/>
      <c r="C43" s="52">
        <v>111132.726069</v>
      </c>
      <c r="D43" s="53">
        <v>74248.189496000006</v>
      </c>
      <c r="E43" s="53">
        <v>36538.403312000002</v>
      </c>
      <c r="F43" s="53">
        <v>33688.403312000002</v>
      </c>
      <c r="G43" s="53">
        <v>2850</v>
      </c>
      <c r="H43" s="53">
        <v>346.133261</v>
      </c>
      <c r="I43" s="53">
        <v>0</v>
      </c>
    </row>
    <row r="44" spans="1:12" s="17" customFormat="1" ht="22.5" customHeight="1" x14ac:dyDescent="0.25">
      <c r="A44" s="7" t="s">
        <v>69</v>
      </c>
      <c r="B44" s="39"/>
      <c r="C44" s="43">
        <v>2.7890630000000001</v>
      </c>
      <c r="D44" s="22">
        <v>0</v>
      </c>
      <c r="E44" s="22">
        <v>0</v>
      </c>
      <c r="F44" s="22">
        <v>0</v>
      </c>
      <c r="G44" s="22">
        <v>0</v>
      </c>
      <c r="H44" s="22">
        <v>2.7890630000000001</v>
      </c>
      <c r="I44" s="22">
        <v>0</v>
      </c>
    </row>
    <row r="45" spans="1:12" s="11" customFormat="1" ht="4.5" customHeight="1" x14ac:dyDescent="0.25">
      <c r="C45" s="1399"/>
      <c r="D45" s="1399"/>
      <c r="E45" s="1399"/>
      <c r="F45" s="1399"/>
      <c r="G45" s="1399"/>
      <c r="H45" s="1399"/>
      <c r="I45" s="1399"/>
      <c r="J45" s="9"/>
      <c r="K45" s="9"/>
      <c r="L45" s="23"/>
    </row>
    <row r="46" spans="1:12" s="8" customFormat="1" ht="24.9" customHeight="1" x14ac:dyDescent="0.25">
      <c r="A46" s="1409" t="s">
        <v>123</v>
      </c>
      <c r="B46" s="1428"/>
      <c r="C46" s="1428"/>
      <c r="D46" s="1428"/>
      <c r="E46" s="1428"/>
      <c r="F46" s="1428"/>
      <c r="G46" s="1428"/>
      <c r="H46" s="1428"/>
      <c r="I46" s="1428"/>
      <c r="J46" s="9"/>
      <c r="K46" s="9"/>
      <c r="L46" s="23"/>
    </row>
    <row r="47" spans="1:12" s="8" customFormat="1" ht="18" customHeight="1" x14ac:dyDescent="0.25">
      <c r="A47" s="7" t="s">
        <v>286</v>
      </c>
      <c r="B47" s="7"/>
      <c r="C47" s="43">
        <v>201065.72829900001</v>
      </c>
      <c r="D47" s="22">
        <v>133850.72829900001</v>
      </c>
      <c r="E47" s="22">
        <v>66845</v>
      </c>
      <c r="F47" s="22">
        <v>49235</v>
      </c>
      <c r="G47" s="22">
        <v>17610</v>
      </c>
      <c r="H47" s="22">
        <v>370</v>
      </c>
      <c r="I47" s="22">
        <v>0</v>
      </c>
      <c r="J47" s="9"/>
      <c r="K47" s="9"/>
    </row>
    <row r="48" spans="1:12" s="11" customFormat="1" ht="18" customHeight="1" x14ac:dyDescent="0.25">
      <c r="A48" s="10" t="s">
        <v>58</v>
      </c>
      <c r="B48" s="10"/>
      <c r="C48" s="20">
        <v>201065.72829900001</v>
      </c>
      <c r="D48" s="18">
        <v>133850.72829900001</v>
      </c>
      <c r="E48" s="18">
        <v>66845</v>
      </c>
      <c r="F48" s="18">
        <v>49235</v>
      </c>
      <c r="G48" s="18">
        <v>17610</v>
      </c>
      <c r="H48" s="18">
        <v>370</v>
      </c>
      <c r="I48" s="18">
        <v>0</v>
      </c>
      <c r="J48" s="9"/>
      <c r="K48" s="9"/>
    </row>
    <row r="49" spans="1:11" s="6" customFormat="1" x14ac:dyDescent="0.25">
      <c r="A49" s="37" t="s">
        <v>56</v>
      </c>
      <c r="B49" s="39"/>
      <c r="C49" s="20">
        <v>201065.72829900001</v>
      </c>
      <c r="D49" s="18">
        <v>133850.72829900001</v>
      </c>
      <c r="E49" s="18">
        <v>66845</v>
      </c>
      <c r="F49" s="18">
        <v>49235</v>
      </c>
      <c r="G49" s="18">
        <v>17610</v>
      </c>
      <c r="H49" s="18">
        <v>370</v>
      </c>
      <c r="I49" s="18">
        <v>0</v>
      </c>
    </row>
    <row r="50" spans="1:11" s="6" customFormat="1" x14ac:dyDescent="0.25">
      <c r="A50" s="37" t="s">
        <v>87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</row>
    <row r="51" spans="1:11" s="8" customFormat="1" ht="27.75" customHeight="1" x14ac:dyDescent="0.25">
      <c r="A51" s="7" t="s">
        <v>66</v>
      </c>
      <c r="B51" s="7"/>
      <c r="C51" s="43">
        <v>15782.758341999999</v>
      </c>
      <c r="D51" s="22">
        <v>655.07964700000002</v>
      </c>
      <c r="E51" s="22">
        <v>4006.0353599999999</v>
      </c>
      <c r="F51" s="22">
        <v>3773.0353599999999</v>
      </c>
      <c r="G51" s="22">
        <v>233</v>
      </c>
      <c r="H51" s="22">
        <v>11121.643335000001</v>
      </c>
      <c r="I51" s="22">
        <v>0</v>
      </c>
      <c r="J51" s="9"/>
      <c r="K51" s="9"/>
    </row>
    <row r="52" spans="1:11" s="6" customFormat="1" ht="18" customHeight="1" x14ac:dyDescent="0.25">
      <c r="A52" s="10" t="s">
        <v>53</v>
      </c>
      <c r="B52" s="39"/>
      <c r="C52" s="20">
        <v>14222.640466999999</v>
      </c>
      <c r="D52" s="18">
        <v>655.07964700000002</v>
      </c>
      <c r="E52" s="18">
        <v>2646.3086709999998</v>
      </c>
      <c r="F52" s="18">
        <v>2448.3086709999998</v>
      </c>
      <c r="G52" s="18">
        <v>198</v>
      </c>
      <c r="H52" s="18">
        <v>10921.252149</v>
      </c>
      <c r="I52" s="18">
        <v>0</v>
      </c>
    </row>
    <row r="53" spans="1:11" s="6" customFormat="1" x14ac:dyDescent="0.25">
      <c r="A53" s="37" t="s">
        <v>56</v>
      </c>
      <c r="B53" s="39"/>
      <c r="C53" s="20">
        <v>14221.077471000001</v>
      </c>
      <c r="D53" s="18">
        <v>655.07964700000002</v>
      </c>
      <c r="E53" s="18">
        <v>2646.3086709999998</v>
      </c>
      <c r="F53" s="18">
        <v>2448.3086709999998</v>
      </c>
      <c r="G53" s="18">
        <v>198</v>
      </c>
      <c r="H53" s="18">
        <v>10919.689152999999</v>
      </c>
      <c r="I53" s="18">
        <v>0</v>
      </c>
    </row>
    <row r="54" spans="1:11" s="6" customFormat="1" x14ac:dyDescent="0.25">
      <c r="A54" s="37" t="s">
        <v>87</v>
      </c>
      <c r="B54" s="39"/>
      <c r="C54" s="20">
        <v>1.5629960000000001</v>
      </c>
      <c r="D54" s="18">
        <v>0</v>
      </c>
      <c r="E54" s="18">
        <v>0</v>
      </c>
      <c r="F54" s="18">
        <v>0</v>
      </c>
      <c r="G54" s="18">
        <v>0</v>
      </c>
      <c r="H54" s="18">
        <v>1.5629960000000001</v>
      </c>
      <c r="I54" s="18">
        <v>0</v>
      </c>
    </row>
    <row r="55" spans="1:11" s="6" customFormat="1" x14ac:dyDescent="0.25">
      <c r="A55" s="10" t="s">
        <v>54</v>
      </c>
      <c r="B55" s="39"/>
      <c r="C55" s="20">
        <v>1559.195377</v>
      </c>
      <c r="D55" s="18">
        <v>0</v>
      </c>
      <c r="E55" s="18">
        <v>1359.7266890000001</v>
      </c>
      <c r="F55" s="18">
        <v>1324.7266890000001</v>
      </c>
      <c r="G55" s="18">
        <v>35</v>
      </c>
      <c r="H55" s="18">
        <v>199.46868799999999</v>
      </c>
      <c r="I55" s="18">
        <v>0</v>
      </c>
    </row>
    <row r="56" spans="1:11" s="6" customFormat="1" x14ac:dyDescent="0.25">
      <c r="A56" s="10" t="s">
        <v>55</v>
      </c>
      <c r="B56" s="39"/>
      <c r="C56" s="20">
        <v>0.92249800000000004</v>
      </c>
      <c r="D56" s="18">
        <v>0</v>
      </c>
      <c r="E56" s="18">
        <v>0</v>
      </c>
      <c r="F56" s="18">
        <v>0</v>
      </c>
      <c r="G56" s="18">
        <v>0</v>
      </c>
      <c r="H56" s="18">
        <v>0.92249800000000004</v>
      </c>
      <c r="I56" s="18">
        <v>0</v>
      </c>
    </row>
    <row r="57" spans="1:11" s="6" customFormat="1" x14ac:dyDescent="0.25">
      <c r="A57" s="37" t="s">
        <v>56</v>
      </c>
      <c r="B57" s="39"/>
      <c r="C57" s="20">
        <v>0.92249800000000004</v>
      </c>
      <c r="D57" s="18">
        <v>0</v>
      </c>
      <c r="E57" s="18">
        <v>0</v>
      </c>
      <c r="F57" s="18">
        <v>0</v>
      </c>
      <c r="G57" s="18">
        <v>0</v>
      </c>
      <c r="H57" s="18">
        <v>0.92249800000000004</v>
      </c>
      <c r="I57" s="18">
        <v>0</v>
      </c>
    </row>
    <row r="58" spans="1:11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</row>
    <row r="59" spans="1:11" s="17" customFormat="1" ht="28.5" customHeight="1" x14ac:dyDescent="0.25">
      <c r="A59" s="7" t="s">
        <v>67</v>
      </c>
      <c r="B59" s="39"/>
      <c r="C59" s="43"/>
      <c r="D59" s="22"/>
      <c r="E59" s="22"/>
      <c r="F59" s="22"/>
      <c r="G59" s="22"/>
      <c r="H59" s="22"/>
      <c r="I59" s="22"/>
    </row>
    <row r="60" spans="1:11" s="17" customFormat="1" ht="18" customHeight="1" x14ac:dyDescent="0.25">
      <c r="A60" s="85" t="s">
        <v>137</v>
      </c>
      <c r="B60" s="39"/>
      <c r="C60" s="52">
        <v>216848.486641</v>
      </c>
      <c r="D60" s="53">
        <v>134505.80794599999</v>
      </c>
      <c r="E60" s="53">
        <v>70851.035359999994</v>
      </c>
      <c r="F60" s="53">
        <v>53008.035360000002</v>
      </c>
      <c r="G60" s="53">
        <v>17843</v>
      </c>
      <c r="H60" s="53">
        <v>11491.643335000001</v>
      </c>
      <c r="I60" s="53">
        <v>0</v>
      </c>
    </row>
    <row r="61" spans="1:11" s="17" customFormat="1" ht="22.5" customHeight="1" x14ac:dyDescent="0.25">
      <c r="A61" s="7" t="s">
        <v>69</v>
      </c>
      <c r="B61" s="39"/>
      <c r="C61" s="43">
        <v>203.415752</v>
      </c>
      <c r="D61" s="22">
        <v>0</v>
      </c>
      <c r="E61" s="22">
        <v>9.2063509999999997</v>
      </c>
      <c r="F61" s="22">
        <v>9.2063509999999997</v>
      </c>
      <c r="G61" s="22">
        <v>0</v>
      </c>
      <c r="H61" s="22">
        <v>194.20940100000001</v>
      </c>
      <c r="I61" s="22">
        <v>0</v>
      </c>
    </row>
    <row r="62" spans="1:11" s="34" customFormat="1" x14ac:dyDescent="0.25">
      <c r="A62" s="8"/>
      <c r="B62" s="8"/>
      <c r="C62" s="22"/>
      <c r="D62" s="22"/>
      <c r="J62" s="9"/>
      <c r="K62" s="9"/>
    </row>
    <row r="63" spans="1:11" s="61" customFormat="1" ht="12.75" customHeight="1" x14ac:dyDescent="0.25">
      <c r="A63" s="27"/>
      <c r="B63" s="31"/>
      <c r="C63" s="31"/>
      <c r="D63" s="31"/>
      <c r="E63" s="11"/>
      <c r="F63" s="11"/>
      <c r="J63" s="30"/>
      <c r="K63" s="30"/>
    </row>
    <row r="64" spans="1:11" s="61" customFormat="1" ht="15" customHeight="1" x14ac:dyDescent="0.25">
      <c r="A64" s="1427"/>
      <c r="B64" s="1427"/>
      <c r="C64" s="1427"/>
      <c r="D64" s="1427"/>
      <c r="E64" s="11"/>
      <c r="F64" s="11"/>
      <c r="J64" s="30"/>
      <c r="K64" s="30"/>
    </row>
    <row r="65" spans="1:11" s="61" customFormat="1" ht="12.75" customHeight="1" x14ac:dyDescent="0.25">
      <c r="A65" s="13"/>
      <c r="B65" s="12"/>
      <c r="C65" s="22"/>
      <c r="D65" s="22"/>
      <c r="E65" s="11"/>
      <c r="F65" s="11"/>
      <c r="J65" s="30"/>
      <c r="K65" s="30"/>
    </row>
    <row r="66" spans="1:11" s="61" customFormat="1" ht="12.75" customHeight="1" x14ac:dyDescent="0.25">
      <c r="A66" s="1402"/>
      <c r="B66" s="1402"/>
      <c r="C66" s="1402"/>
      <c r="D66" s="1402"/>
    </row>
    <row r="67" spans="1:11" s="133" customFormat="1" ht="12.75" customHeight="1" x14ac:dyDescent="0.25">
      <c r="A67" s="131"/>
      <c r="B67" s="131"/>
      <c r="C67" s="90"/>
      <c r="D67" s="132"/>
    </row>
    <row r="68" spans="1:11" s="31" customFormat="1" ht="12.75" customHeight="1" x14ac:dyDescent="0.25">
      <c r="A68" s="134"/>
      <c r="B68" s="134"/>
      <c r="C68" s="135"/>
      <c r="D68" s="135"/>
    </row>
    <row r="69" spans="1:11" s="31" customFormat="1" ht="12.75" customHeight="1" x14ac:dyDescent="0.25">
      <c r="A69" s="134"/>
      <c r="B69" s="134"/>
      <c r="C69" s="135"/>
      <c r="D69" s="135"/>
    </row>
    <row r="70" spans="1:11" s="61" customFormat="1" ht="12.75" customHeight="1" x14ac:dyDescent="0.25">
      <c r="A70" s="134"/>
      <c r="B70" s="134"/>
      <c r="C70" s="135"/>
      <c r="D70" s="135"/>
    </row>
    <row r="71" spans="1:11" s="61" customFormat="1" ht="12.75" customHeight="1" x14ac:dyDescent="0.25">
      <c r="A71" s="136"/>
      <c r="B71" s="137"/>
      <c r="C71" s="138"/>
      <c r="D71" s="138"/>
    </row>
    <row r="72" spans="1:11" s="61" customFormat="1" ht="12.75" customHeight="1" x14ac:dyDescent="0.25">
      <c r="A72" s="136"/>
      <c r="B72" s="137"/>
      <c r="C72" s="139"/>
      <c r="D72" s="138"/>
    </row>
    <row r="73" spans="1:11" s="143" customFormat="1" ht="12.75" customHeight="1" x14ac:dyDescent="0.25">
      <c r="A73" s="140"/>
      <c r="B73" s="140"/>
      <c r="C73" s="141"/>
      <c r="D73" s="142"/>
    </row>
    <row r="74" spans="1:11" s="31" customFormat="1" ht="12.75" customHeight="1" x14ac:dyDescent="0.25">
      <c r="A74" s="144"/>
      <c r="B74" s="134"/>
      <c r="C74" s="135"/>
      <c r="D74" s="135"/>
      <c r="E74" s="145"/>
    </row>
    <row r="75" spans="1:11" s="28" customFormat="1" ht="12.75" customHeight="1" x14ac:dyDescent="0.25">
      <c r="A75" s="60"/>
      <c r="B75" s="60"/>
      <c r="C75" s="60"/>
      <c r="D75" s="60"/>
    </row>
    <row r="76" spans="1:11" s="28" customFormat="1" ht="12.75" customHeight="1" x14ac:dyDescent="0.25">
      <c r="A76" s="27"/>
    </row>
    <row r="77" spans="1:11" s="28" customFormat="1" ht="12.75" customHeight="1" x14ac:dyDescent="0.25">
      <c r="A77" s="146"/>
      <c r="B77" s="146"/>
      <c r="C77" s="146"/>
    </row>
    <row r="78" spans="1:11" s="28" customFormat="1" ht="12.75" customHeight="1" x14ac:dyDescent="0.25">
      <c r="A78" s="31"/>
      <c r="B78" s="31"/>
      <c r="C78" s="31"/>
    </row>
    <row r="79" spans="1:11" s="28" customFormat="1" ht="12.75" customHeight="1" x14ac:dyDescent="0.25">
      <c r="A79" s="31"/>
      <c r="B79" s="31"/>
      <c r="C79" s="31"/>
    </row>
    <row r="80" spans="1:11" s="28" customFormat="1" ht="12.75" customHeight="1" x14ac:dyDescent="0.25">
      <c r="A80" s="147"/>
      <c r="B80" s="147"/>
      <c r="C80" s="147"/>
    </row>
    <row r="81" spans="1:4" s="28" customFormat="1" ht="12.75" customHeight="1" x14ac:dyDescent="0.25">
      <c r="A81" s="147"/>
      <c r="B81" s="147"/>
      <c r="C81" s="147"/>
    </row>
    <row r="82" spans="1:4" s="28" customFormat="1" ht="12.75" customHeight="1" x14ac:dyDescent="0.25">
      <c r="A82" s="148"/>
    </row>
    <row r="83" spans="1:4" s="28" customFormat="1" ht="12.75" customHeight="1" x14ac:dyDescent="0.25">
      <c r="A83" s="31"/>
      <c r="B83" s="31"/>
      <c r="C83" s="31"/>
      <c r="D83" s="31"/>
    </row>
    <row r="99" s="33" customFormat="1" ht="13.8" x14ac:dyDescent="0.25"/>
    <row r="100" s="33" customFormat="1" ht="13.8" x14ac:dyDescent="0.25"/>
    <row r="101" s="33" customFormat="1" ht="13.8" x14ac:dyDescent="0.25"/>
    <row r="102" s="33" customFormat="1" ht="13.8" x14ac:dyDescent="0.25"/>
    <row r="103" s="33" customFormat="1" ht="13.8" x14ac:dyDescent="0.25"/>
    <row r="104" s="33" customFormat="1" ht="13.8" x14ac:dyDescent="0.25"/>
    <row r="105" s="33" customFormat="1" ht="13.8" x14ac:dyDescent="0.25"/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</sheetData>
  <mergeCells count="16">
    <mergeCell ref="A64:D64"/>
    <mergeCell ref="C45:I45"/>
    <mergeCell ref="A66:D66"/>
    <mergeCell ref="A4:A6"/>
    <mergeCell ref="C4:C5"/>
    <mergeCell ref="D4:D5"/>
    <mergeCell ref="A7:I7"/>
    <mergeCell ref="A12:I12"/>
    <mergeCell ref="A29:I29"/>
    <mergeCell ref="A46:I46"/>
    <mergeCell ref="I4:I5"/>
    <mergeCell ref="C28:I28"/>
    <mergeCell ref="C11:I11"/>
    <mergeCell ref="H4:H5"/>
    <mergeCell ref="E4:G4"/>
    <mergeCell ref="C6:I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18"/>
  <sheetViews>
    <sheetView showGridLines="0" zoomScaleNormal="100" zoomScaleSheetLayoutView="100" workbookViewId="0"/>
  </sheetViews>
  <sheetFormatPr baseColWidth="10" defaultRowHeight="13.2" x14ac:dyDescent="0.25"/>
  <cols>
    <col min="1" max="1" width="35.5546875" style="117" customWidth="1" collapsed="1"/>
    <col min="2" max="2" width="1.5546875" style="117" customWidth="1" collapsed="1"/>
    <col min="3" max="8" width="16.5546875" style="117" customWidth="1" collapsed="1"/>
    <col min="9" max="9" width="18.5546875" style="117" customWidth="1" collapsed="1"/>
    <col min="10" max="256" width="11.44140625" style="117" collapsed="1"/>
    <col min="257" max="257" width="35.5546875" style="117" customWidth="1" collapsed="1"/>
    <col min="258" max="258" width="1.5546875" style="117" customWidth="1" collapsed="1"/>
    <col min="259" max="264" width="16.5546875" style="117" customWidth="1" collapsed="1"/>
    <col min="265" max="265" width="18.5546875" style="117" customWidth="1" collapsed="1"/>
    <col min="266" max="512" width="11.44140625" style="117" collapsed="1"/>
    <col min="513" max="513" width="35.5546875" style="117" customWidth="1" collapsed="1"/>
    <col min="514" max="514" width="1.5546875" style="117" customWidth="1" collapsed="1"/>
    <col min="515" max="520" width="16.5546875" style="117" customWidth="1" collapsed="1"/>
    <col min="521" max="521" width="18.5546875" style="117" customWidth="1" collapsed="1"/>
    <col min="522" max="768" width="11.44140625" style="117" collapsed="1"/>
    <col min="769" max="769" width="35.5546875" style="117" customWidth="1" collapsed="1"/>
    <col min="770" max="770" width="1.5546875" style="117" customWidth="1" collapsed="1"/>
    <col min="771" max="776" width="16.5546875" style="117" customWidth="1" collapsed="1"/>
    <col min="777" max="777" width="18.5546875" style="117" customWidth="1" collapsed="1"/>
    <col min="778" max="1024" width="11.44140625" style="117" collapsed="1"/>
    <col min="1025" max="1025" width="35.5546875" style="117" customWidth="1" collapsed="1"/>
    <col min="1026" max="1026" width="1.5546875" style="117" customWidth="1" collapsed="1"/>
    <col min="1027" max="1032" width="16.5546875" style="117" customWidth="1" collapsed="1"/>
    <col min="1033" max="1033" width="18.5546875" style="117" customWidth="1" collapsed="1"/>
    <col min="1034" max="1280" width="11.44140625" style="117" collapsed="1"/>
    <col min="1281" max="1281" width="35.5546875" style="117" customWidth="1" collapsed="1"/>
    <col min="1282" max="1282" width="1.5546875" style="117" customWidth="1" collapsed="1"/>
    <col min="1283" max="1288" width="16.5546875" style="117" customWidth="1" collapsed="1"/>
    <col min="1289" max="1289" width="18.5546875" style="117" customWidth="1" collapsed="1"/>
    <col min="1290" max="1536" width="11.44140625" style="117" collapsed="1"/>
    <col min="1537" max="1537" width="35.5546875" style="117" customWidth="1" collapsed="1"/>
    <col min="1538" max="1538" width="1.5546875" style="117" customWidth="1" collapsed="1"/>
    <col min="1539" max="1544" width="16.5546875" style="117" customWidth="1" collapsed="1"/>
    <col min="1545" max="1545" width="18.5546875" style="117" customWidth="1" collapsed="1"/>
    <col min="1546" max="1792" width="11.44140625" style="117" collapsed="1"/>
    <col min="1793" max="1793" width="35.5546875" style="117" customWidth="1" collapsed="1"/>
    <col min="1794" max="1794" width="1.5546875" style="117" customWidth="1" collapsed="1"/>
    <col min="1795" max="1800" width="16.5546875" style="117" customWidth="1" collapsed="1"/>
    <col min="1801" max="1801" width="18.5546875" style="117" customWidth="1" collapsed="1"/>
    <col min="1802" max="2048" width="11.44140625" style="117" collapsed="1"/>
    <col min="2049" max="2049" width="35.5546875" style="117" customWidth="1" collapsed="1"/>
    <col min="2050" max="2050" width="1.5546875" style="117" customWidth="1" collapsed="1"/>
    <col min="2051" max="2056" width="16.5546875" style="117" customWidth="1" collapsed="1"/>
    <col min="2057" max="2057" width="18.5546875" style="117" customWidth="1" collapsed="1"/>
    <col min="2058" max="2304" width="11.44140625" style="117" collapsed="1"/>
    <col min="2305" max="2305" width="35.5546875" style="117" customWidth="1" collapsed="1"/>
    <col min="2306" max="2306" width="1.5546875" style="117" customWidth="1" collapsed="1"/>
    <col min="2307" max="2312" width="16.5546875" style="117" customWidth="1" collapsed="1"/>
    <col min="2313" max="2313" width="18.5546875" style="117" customWidth="1" collapsed="1"/>
    <col min="2314" max="2560" width="11.44140625" style="117" collapsed="1"/>
    <col min="2561" max="2561" width="35.5546875" style="117" customWidth="1" collapsed="1"/>
    <col min="2562" max="2562" width="1.5546875" style="117" customWidth="1" collapsed="1"/>
    <col min="2563" max="2568" width="16.5546875" style="117" customWidth="1" collapsed="1"/>
    <col min="2569" max="2569" width="18.5546875" style="117" customWidth="1" collapsed="1"/>
    <col min="2570" max="2816" width="11.44140625" style="117" collapsed="1"/>
    <col min="2817" max="2817" width="35.5546875" style="117" customWidth="1" collapsed="1"/>
    <col min="2818" max="2818" width="1.5546875" style="117" customWidth="1" collapsed="1"/>
    <col min="2819" max="2824" width="16.5546875" style="117" customWidth="1" collapsed="1"/>
    <col min="2825" max="2825" width="18.5546875" style="117" customWidth="1" collapsed="1"/>
    <col min="2826" max="3072" width="11.44140625" style="117" collapsed="1"/>
    <col min="3073" max="3073" width="35.5546875" style="117" customWidth="1" collapsed="1"/>
    <col min="3074" max="3074" width="1.5546875" style="117" customWidth="1" collapsed="1"/>
    <col min="3075" max="3080" width="16.5546875" style="117" customWidth="1" collapsed="1"/>
    <col min="3081" max="3081" width="18.5546875" style="117" customWidth="1" collapsed="1"/>
    <col min="3082" max="3328" width="11.44140625" style="117" collapsed="1"/>
    <col min="3329" max="3329" width="35.5546875" style="117" customWidth="1" collapsed="1"/>
    <col min="3330" max="3330" width="1.5546875" style="117" customWidth="1" collapsed="1"/>
    <col min="3331" max="3336" width="16.5546875" style="117" customWidth="1" collapsed="1"/>
    <col min="3337" max="3337" width="18.5546875" style="117" customWidth="1" collapsed="1"/>
    <col min="3338" max="3584" width="11.44140625" style="117" collapsed="1"/>
    <col min="3585" max="3585" width="35.5546875" style="117" customWidth="1" collapsed="1"/>
    <col min="3586" max="3586" width="1.5546875" style="117" customWidth="1" collapsed="1"/>
    <col min="3587" max="3592" width="16.5546875" style="117" customWidth="1" collapsed="1"/>
    <col min="3593" max="3593" width="18.5546875" style="117" customWidth="1" collapsed="1"/>
    <col min="3594" max="3840" width="11.44140625" style="117" collapsed="1"/>
    <col min="3841" max="3841" width="35.5546875" style="117" customWidth="1" collapsed="1"/>
    <col min="3842" max="3842" width="1.5546875" style="117" customWidth="1" collapsed="1"/>
    <col min="3843" max="3848" width="16.5546875" style="117" customWidth="1" collapsed="1"/>
    <col min="3849" max="3849" width="18.5546875" style="117" customWidth="1" collapsed="1"/>
    <col min="3850" max="4096" width="11.44140625" style="117" collapsed="1"/>
    <col min="4097" max="4097" width="35.5546875" style="117" customWidth="1" collapsed="1"/>
    <col min="4098" max="4098" width="1.5546875" style="117" customWidth="1" collapsed="1"/>
    <col min="4099" max="4104" width="16.5546875" style="117" customWidth="1" collapsed="1"/>
    <col min="4105" max="4105" width="18.5546875" style="117" customWidth="1" collapsed="1"/>
    <col min="4106" max="4352" width="11.44140625" style="117" collapsed="1"/>
    <col min="4353" max="4353" width="35.5546875" style="117" customWidth="1" collapsed="1"/>
    <col min="4354" max="4354" width="1.5546875" style="117" customWidth="1" collapsed="1"/>
    <col min="4355" max="4360" width="16.5546875" style="117" customWidth="1" collapsed="1"/>
    <col min="4361" max="4361" width="18.5546875" style="117" customWidth="1" collapsed="1"/>
    <col min="4362" max="4608" width="11.44140625" style="117" collapsed="1"/>
    <col min="4609" max="4609" width="35.5546875" style="117" customWidth="1" collapsed="1"/>
    <col min="4610" max="4610" width="1.5546875" style="117" customWidth="1" collapsed="1"/>
    <col min="4611" max="4616" width="16.5546875" style="117" customWidth="1" collapsed="1"/>
    <col min="4617" max="4617" width="18.5546875" style="117" customWidth="1" collapsed="1"/>
    <col min="4618" max="4864" width="11.44140625" style="117" collapsed="1"/>
    <col min="4865" max="4865" width="35.5546875" style="117" customWidth="1" collapsed="1"/>
    <col min="4866" max="4866" width="1.5546875" style="117" customWidth="1" collapsed="1"/>
    <col min="4867" max="4872" width="16.5546875" style="117" customWidth="1" collapsed="1"/>
    <col min="4873" max="4873" width="18.5546875" style="117" customWidth="1" collapsed="1"/>
    <col min="4874" max="5120" width="11.44140625" style="117" collapsed="1"/>
    <col min="5121" max="5121" width="35.5546875" style="117" customWidth="1" collapsed="1"/>
    <col min="5122" max="5122" width="1.5546875" style="117" customWidth="1" collapsed="1"/>
    <col min="5123" max="5128" width="16.5546875" style="117" customWidth="1" collapsed="1"/>
    <col min="5129" max="5129" width="18.5546875" style="117" customWidth="1" collapsed="1"/>
    <col min="5130" max="5376" width="11.44140625" style="117" collapsed="1"/>
    <col min="5377" max="5377" width="35.5546875" style="117" customWidth="1" collapsed="1"/>
    <col min="5378" max="5378" width="1.5546875" style="117" customWidth="1" collapsed="1"/>
    <col min="5379" max="5384" width="16.5546875" style="117" customWidth="1" collapsed="1"/>
    <col min="5385" max="5385" width="18.5546875" style="117" customWidth="1" collapsed="1"/>
    <col min="5386" max="5632" width="11.44140625" style="117" collapsed="1"/>
    <col min="5633" max="5633" width="35.5546875" style="117" customWidth="1" collapsed="1"/>
    <col min="5634" max="5634" width="1.5546875" style="117" customWidth="1" collapsed="1"/>
    <col min="5635" max="5640" width="16.5546875" style="117" customWidth="1" collapsed="1"/>
    <col min="5641" max="5641" width="18.5546875" style="117" customWidth="1" collapsed="1"/>
    <col min="5642" max="5888" width="11.44140625" style="117" collapsed="1"/>
    <col min="5889" max="5889" width="35.5546875" style="117" customWidth="1" collapsed="1"/>
    <col min="5890" max="5890" width="1.5546875" style="117" customWidth="1" collapsed="1"/>
    <col min="5891" max="5896" width="16.5546875" style="117" customWidth="1" collapsed="1"/>
    <col min="5897" max="5897" width="18.5546875" style="117" customWidth="1" collapsed="1"/>
    <col min="5898" max="6144" width="11.44140625" style="117" collapsed="1"/>
    <col min="6145" max="6145" width="35.5546875" style="117" customWidth="1" collapsed="1"/>
    <col min="6146" max="6146" width="1.5546875" style="117" customWidth="1" collapsed="1"/>
    <col min="6147" max="6152" width="16.5546875" style="117" customWidth="1" collapsed="1"/>
    <col min="6153" max="6153" width="18.5546875" style="117" customWidth="1" collapsed="1"/>
    <col min="6154" max="6400" width="11.44140625" style="117" collapsed="1"/>
    <col min="6401" max="6401" width="35.5546875" style="117" customWidth="1" collapsed="1"/>
    <col min="6402" max="6402" width="1.5546875" style="117" customWidth="1" collapsed="1"/>
    <col min="6403" max="6408" width="16.5546875" style="117" customWidth="1" collapsed="1"/>
    <col min="6409" max="6409" width="18.5546875" style="117" customWidth="1" collapsed="1"/>
    <col min="6410" max="6656" width="11.44140625" style="117" collapsed="1"/>
    <col min="6657" max="6657" width="35.5546875" style="117" customWidth="1" collapsed="1"/>
    <col min="6658" max="6658" width="1.5546875" style="117" customWidth="1" collapsed="1"/>
    <col min="6659" max="6664" width="16.5546875" style="117" customWidth="1" collapsed="1"/>
    <col min="6665" max="6665" width="18.5546875" style="117" customWidth="1" collapsed="1"/>
    <col min="6666" max="6912" width="11.44140625" style="117" collapsed="1"/>
    <col min="6913" max="6913" width="35.5546875" style="117" customWidth="1" collapsed="1"/>
    <col min="6914" max="6914" width="1.5546875" style="117" customWidth="1" collapsed="1"/>
    <col min="6915" max="6920" width="16.5546875" style="117" customWidth="1" collapsed="1"/>
    <col min="6921" max="6921" width="18.5546875" style="117" customWidth="1" collapsed="1"/>
    <col min="6922" max="7168" width="11.44140625" style="117" collapsed="1"/>
    <col min="7169" max="7169" width="35.5546875" style="117" customWidth="1" collapsed="1"/>
    <col min="7170" max="7170" width="1.5546875" style="117" customWidth="1" collapsed="1"/>
    <col min="7171" max="7176" width="16.5546875" style="117" customWidth="1" collapsed="1"/>
    <col min="7177" max="7177" width="18.5546875" style="117" customWidth="1" collapsed="1"/>
    <col min="7178" max="7424" width="11.44140625" style="117" collapsed="1"/>
    <col min="7425" max="7425" width="35.5546875" style="117" customWidth="1" collapsed="1"/>
    <col min="7426" max="7426" width="1.5546875" style="117" customWidth="1" collapsed="1"/>
    <col min="7427" max="7432" width="16.5546875" style="117" customWidth="1" collapsed="1"/>
    <col min="7433" max="7433" width="18.5546875" style="117" customWidth="1" collapsed="1"/>
    <col min="7434" max="7680" width="11.44140625" style="117" collapsed="1"/>
    <col min="7681" max="7681" width="35.5546875" style="117" customWidth="1" collapsed="1"/>
    <col min="7682" max="7682" width="1.5546875" style="117" customWidth="1" collapsed="1"/>
    <col min="7683" max="7688" width="16.5546875" style="117" customWidth="1" collapsed="1"/>
    <col min="7689" max="7689" width="18.5546875" style="117" customWidth="1" collapsed="1"/>
    <col min="7690" max="7936" width="11.44140625" style="117" collapsed="1"/>
    <col min="7937" max="7937" width="35.5546875" style="117" customWidth="1" collapsed="1"/>
    <col min="7938" max="7938" width="1.5546875" style="117" customWidth="1" collapsed="1"/>
    <col min="7939" max="7944" width="16.5546875" style="117" customWidth="1" collapsed="1"/>
    <col min="7945" max="7945" width="18.5546875" style="117" customWidth="1" collapsed="1"/>
    <col min="7946" max="8192" width="11.44140625" style="117" collapsed="1"/>
    <col min="8193" max="8193" width="35.5546875" style="117" customWidth="1" collapsed="1"/>
    <col min="8194" max="8194" width="1.5546875" style="117" customWidth="1" collapsed="1"/>
    <col min="8195" max="8200" width="16.5546875" style="117" customWidth="1" collapsed="1"/>
    <col min="8201" max="8201" width="18.5546875" style="117" customWidth="1" collapsed="1"/>
    <col min="8202" max="8448" width="11.44140625" style="117" collapsed="1"/>
    <col min="8449" max="8449" width="35.5546875" style="117" customWidth="1" collapsed="1"/>
    <col min="8450" max="8450" width="1.5546875" style="117" customWidth="1" collapsed="1"/>
    <col min="8451" max="8456" width="16.5546875" style="117" customWidth="1" collapsed="1"/>
    <col min="8457" max="8457" width="18.5546875" style="117" customWidth="1" collapsed="1"/>
    <col min="8458" max="8704" width="11.44140625" style="117" collapsed="1"/>
    <col min="8705" max="8705" width="35.5546875" style="117" customWidth="1" collapsed="1"/>
    <col min="8706" max="8706" width="1.5546875" style="117" customWidth="1" collapsed="1"/>
    <col min="8707" max="8712" width="16.5546875" style="117" customWidth="1" collapsed="1"/>
    <col min="8713" max="8713" width="18.5546875" style="117" customWidth="1" collapsed="1"/>
    <col min="8714" max="8960" width="11.44140625" style="117" collapsed="1"/>
    <col min="8961" max="8961" width="35.5546875" style="117" customWidth="1" collapsed="1"/>
    <col min="8962" max="8962" width="1.5546875" style="117" customWidth="1" collapsed="1"/>
    <col min="8963" max="8968" width="16.5546875" style="117" customWidth="1" collapsed="1"/>
    <col min="8969" max="8969" width="18.5546875" style="117" customWidth="1" collapsed="1"/>
    <col min="8970" max="9216" width="11.44140625" style="117" collapsed="1"/>
    <col min="9217" max="9217" width="35.5546875" style="117" customWidth="1" collapsed="1"/>
    <col min="9218" max="9218" width="1.5546875" style="117" customWidth="1" collapsed="1"/>
    <col min="9219" max="9224" width="16.5546875" style="117" customWidth="1" collapsed="1"/>
    <col min="9225" max="9225" width="18.5546875" style="117" customWidth="1" collapsed="1"/>
    <col min="9226" max="9472" width="11.44140625" style="117" collapsed="1"/>
    <col min="9473" max="9473" width="35.5546875" style="117" customWidth="1" collapsed="1"/>
    <col min="9474" max="9474" width="1.5546875" style="117" customWidth="1" collapsed="1"/>
    <col min="9475" max="9480" width="16.5546875" style="117" customWidth="1" collapsed="1"/>
    <col min="9481" max="9481" width="18.5546875" style="117" customWidth="1" collapsed="1"/>
    <col min="9482" max="9728" width="11.44140625" style="117" collapsed="1"/>
    <col min="9729" max="9729" width="35.5546875" style="117" customWidth="1" collapsed="1"/>
    <col min="9730" max="9730" width="1.5546875" style="117" customWidth="1" collapsed="1"/>
    <col min="9731" max="9736" width="16.5546875" style="117" customWidth="1" collapsed="1"/>
    <col min="9737" max="9737" width="18.5546875" style="117" customWidth="1" collapsed="1"/>
    <col min="9738" max="9984" width="11.44140625" style="117" collapsed="1"/>
    <col min="9985" max="9985" width="35.5546875" style="117" customWidth="1" collapsed="1"/>
    <col min="9986" max="9986" width="1.5546875" style="117" customWidth="1" collapsed="1"/>
    <col min="9987" max="9992" width="16.5546875" style="117" customWidth="1" collapsed="1"/>
    <col min="9993" max="9993" width="18.5546875" style="117" customWidth="1" collapsed="1"/>
    <col min="9994" max="10240" width="11.44140625" style="117" collapsed="1"/>
    <col min="10241" max="10241" width="35.5546875" style="117" customWidth="1" collapsed="1"/>
    <col min="10242" max="10242" width="1.5546875" style="117" customWidth="1" collapsed="1"/>
    <col min="10243" max="10248" width="16.5546875" style="117" customWidth="1" collapsed="1"/>
    <col min="10249" max="10249" width="18.5546875" style="117" customWidth="1" collapsed="1"/>
    <col min="10250" max="10496" width="11.44140625" style="117" collapsed="1"/>
    <col min="10497" max="10497" width="35.5546875" style="117" customWidth="1" collapsed="1"/>
    <col min="10498" max="10498" width="1.5546875" style="117" customWidth="1" collapsed="1"/>
    <col min="10499" max="10504" width="16.5546875" style="117" customWidth="1" collapsed="1"/>
    <col min="10505" max="10505" width="18.5546875" style="117" customWidth="1" collapsed="1"/>
    <col min="10506" max="10752" width="11.44140625" style="117" collapsed="1"/>
    <col min="10753" max="10753" width="35.5546875" style="117" customWidth="1" collapsed="1"/>
    <col min="10754" max="10754" width="1.5546875" style="117" customWidth="1" collapsed="1"/>
    <col min="10755" max="10760" width="16.5546875" style="117" customWidth="1" collapsed="1"/>
    <col min="10761" max="10761" width="18.5546875" style="117" customWidth="1" collapsed="1"/>
    <col min="10762" max="11008" width="11.44140625" style="117" collapsed="1"/>
    <col min="11009" max="11009" width="35.5546875" style="117" customWidth="1" collapsed="1"/>
    <col min="11010" max="11010" width="1.5546875" style="117" customWidth="1" collapsed="1"/>
    <col min="11011" max="11016" width="16.5546875" style="117" customWidth="1" collapsed="1"/>
    <col min="11017" max="11017" width="18.5546875" style="117" customWidth="1" collapsed="1"/>
    <col min="11018" max="11264" width="11.44140625" style="117" collapsed="1"/>
    <col min="11265" max="11265" width="35.5546875" style="117" customWidth="1" collapsed="1"/>
    <col min="11266" max="11266" width="1.5546875" style="117" customWidth="1" collapsed="1"/>
    <col min="11267" max="11272" width="16.5546875" style="117" customWidth="1" collapsed="1"/>
    <col min="11273" max="11273" width="18.5546875" style="117" customWidth="1" collapsed="1"/>
    <col min="11274" max="11520" width="11.44140625" style="117" collapsed="1"/>
    <col min="11521" max="11521" width="35.5546875" style="117" customWidth="1" collapsed="1"/>
    <col min="11522" max="11522" width="1.5546875" style="117" customWidth="1" collapsed="1"/>
    <col min="11523" max="11528" width="16.5546875" style="117" customWidth="1" collapsed="1"/>
    <col min="11529" max="11529" width="18.5546875" style="117" customWidth="1" collapsed="1"/>
    <col min="11530" max="11776" width="11.44140625" style="117" collapsed="1"/>
    <col min="11777" max="11777" width="35.5546875" style="117" customWidth="1" collapsed="1"/>
    <col min="11778" max="11778" width="1.5546875" style="117" customWidth="1" collapsed="1"/>
    <col min="11779" max="11784" width="16.5546875" style="117" customWidth="1" collapsed="1"/>
    <col min="11785" max="11785" width="18.5546875" style="117" customWidth="1" collapsed="1"/>
    <col min="11786" max="12032" width="11.44140625" style="117" collapsed="1"/>
    <col min="12033" max="12033" width="35.5546875" style="117" customWidth="1" collapsed="1"/>
    <col min="12034" max="12034" width="1.5546875" style="117" customWidth="1" collapsed="1"/>
    <col min="12035" max="12040" width="16.5546875" style="117" customWidth="1" collapsed="1"/>
    <col min="12041" max="12041" width="18.5546875" style="117" customWidth="1" collapsed="1"/>
    <col min="12042" max="12288" width="11.44140625" style="117" collapsed="1"/>
    <col min="12289" max="12289" width="35.5546875" style="117" customWidth="1" collapsed="1"/>
    <col min="12290" max="12290" width="1.5546875" style="117" customWidth="1" collapsed="1"/>
    <col min="12291" max="12296" width="16.5546875" style="117" customWidth="1" collapsed="1"/>
    <col min="12297" max="12297" width="18.5546875" style="117" customWidth="1" collapsed="1"/>
    <col min="12298" max="12544" width="11.44140625" style="117" collapsed="1"/>
    <col min="12545" max="12545" width="35.5546875" style="117" customWidth="1" collapsed="1"/>
    <col min="12546" max="12546" width="1.5546875" style="117" customWidth="1" collapsed="1"/>
    <col min="12547" max="12552" width="16.5546875" style="117" customWidth="1" collapsed="1"/>
    <col min="12553" max="12553" width="18.5546875" style="117" customWidth="1" collapsed="1"/>
    <col min="12554" max="12800" width="11.44140625" style="117" collapsed="1"/>
    <col min="12801" max="12801" width="35.5546875" style="117" customWidth="1" collapsed="1"/>
    <col min="12802" max="12802" width="1.5546875" style="117" customWidth="1" collapsed="1"/>
    <col min="12803" max="12808" width="16.5546875" style="117" customWidth="1" collapsed="1"/>
    <col min="12809" max="12809" width="18.5546875" style="117" customWidth="1" collapsed="1"/>
    <col min="12810" max="13056" width="11.44140625" style="117" collapsed="1"/>
    <col min="13057" max="13057" width="35.5546875" style="117" customWidth="1" collapsed="1"/>
    <col min="13058" max="13058" width="1.5546875" style="117" customWidth="1" collapsed="1"/>
    <col min="13059" max="13064" width="16.5546875" style="117" customWidth="1" collapsed="1"/>
    <col min="13065" max="13065" width="18.5546875" style="117" customWidth="1" collapsed="1"/>
    <col min="13066" max="13312" width="11.44140625" style="117" collapsed="1"/>
    <col min="13313" max="13313" width="35.5546875" style="117" customWidth="1" collapsed="1"/>
    <col min="13314" max="13314" width="1.5546875" style="117" customWidth="1" collapsed="1"/>
    <col min="13315" max="13320" width="16.5546875" style="117" customWidth="1" collapsed="1"/>
    <col min="13321" max="13321" width="18.5546875" style="117" customWidth="1" collapsed="1"/>
    <col min="13322" max="13568" width="11.44140625" style="117" collapsed="1"/>
    <col min="13569" max="13569" width="35.5546875" style="117" customWidth="1" collapsed="1"/>
    <col min="13570" max="13570" width="1.5546875" style="117" customWidth="1" collapsed="1"/>
    <col min="13571" max="13576" width="16.5546875" style="117" customWidth="1" collapsed="1"/>
    <col min="13577" max="13577" width="18.5546875" style="117" customWidth="1" collapsed="1"/>
    <col min="13578" max="13824" width="11.44140625" style="117" collapsed="1"/>
    <col min="13825" max="13825" width="35.5546875" style="117" customWidth="1" collapsed="1"/>
    <col min="13826" max="13826" width="1.5546875" style="117" customWidth="1" collapsed="1"/>
    <col min="13827" max="13832" width="16.5546875" style="117" customWidth="1" collapsed="1"/>
    <col min="13833" max="13833" width="18.5546875" style="117" customWidth="1" collapsed="1"/>
    <col min="13834" max="14080" width="11.44140625" style="117" collapsed="1"/>
    <col min="14081" max="14081" width="35.5546875" style="117" customWidth="1" collapsed="1"/>
    <col min="14082" max="14082" width="1.5546875" style="117" customWidth="1" collapsed="1"/>
    <col min="14083" max="14088" width="16.5546875" style="117" customWidth="1" collapsed="1"/>
    <col min="14089" max="14089" width="18.5546875" style="117" customWidth="1" collapsed="1"/>
    <col min="14090" max="14336" width="11.44140625" style="117" collapsed="1"/>
    <col min="14337" max="14337" width="35.5546875" style="117" customWidth="1" collapsed="1"/>
    <col min="14338" max="14338" width="1.5546875" style="117" customWidth="1" collapsed="1"/>
    <col min="14339" max="14344" width="16.5546875" style="117" customWidth="1" collapsed="1"/>
    <col min="14345" max="14345" width="18.5546875" style="117" customWidth="1" collapsed="1"/>
    <col min="14346" max="14592" width="11.44140625" style="117" collapsed="1"/>
    <col min="14593" max="14593" width="35.5546875" style="117" customWidth="1" collapsed="1"/>
    <col min="14594" max="14594" width="1.5546875" style="117" customWidth="1" collapsed="1"/>
    <col min="14595" max="14600" width="16.5546875" style="117" customWidth="1" collapsed="1"/>
    <col min="14601" max="14601" width="18.5546875" style="117" customWidth="1" collapsed="1"/>
    <col min="14602" max="14848" width="11.44140625" style="117" collapsed="1"/>
    <col min="14849" max="14849" width="35.5546875" style="117" customWidth="1" collapsed="1"/>
    <col min="14850" max="14850" width="1.5546875" style="117" customWidth="1" collapsed="1"/>
    <col min="14851" max="14856" width="16.5546875" style="117" customWidth="1" collapsed="1"/>
    <col min="14857" max="14857" width="18.5546875" style="117" customWidth="1" collapsed="1"/>
    <col min="14858" max="15104" width="11.44140625" style="117" collapsed="1"/>
    <col min="15105" max="15105" width="35.5546875" style="117" customWidth="1" collapsed="1"/>
    <col min="15106" max="15106" width="1.5546875" style="117" customWidth="1" collapsed="1"/>
    <col min="15107" max="15112" width="16.5546875" style="117" customWidth="1" collapsed="1"/>
    <col min="15113" max="15113" width="18.5546875" style="117" customWidth="1" collapsed="1"/>
    <col min="15114" max="15360" width="11.44140625" style="117" collapsed="1"/>
    <col min="15361" max="15361" width="35.5546875" style="117" customWidth="1" collapsed="1"/>
    <col min="15362" max="15362" width="1.5546875" style="117" customWidth="1" collapsed="1"/>
    <col min="15363" max="15368" width="16.5546875" style="117" customWidth="1" collapsed="1"/>
    <col min="15369" max="15369" width="18.5546875" style="117" customWidth="1" collapsed="1"/>
    <col min="15370" max="15616" width="11.44140625" style="117" collapsed="1"/>
    <col min="15617" max="15617" width="35.5546875" style="117" customWidth="1" collapsed="1"/>
    <col min="15618" max="15618" width="1.5546875" style="117" customWidth="1" collapsed="1"/>
    <col min="15619" max="15624" width="16.5546875" style="117" customWidth="1" collapsed="1"/>
    <col min="15625" max="15625" width="18.5546875" style="117" customWidth="1" collapsed="1"/>
    <col min="15626" max="15872" width="11.44140625" style="117" collapsed="1"/>
    <col min="15873" max="15873" width="35.5546875" style="117" customWidth="1" collapsed="1"/>
    <col min="15874" max="15874" width="1.5546875" style="117" customWidth="1" collapsed="1"/>
    <col min="15875" max="15880" width="16.5546875" style="117" customWidth="1" collapsed="1"/>
    <col min="15881" max="15881" width="18.5546875" style="117" customWidth="1" collapsed="1"/>
    <col min="15882" max="16128" width="11.44140625" style="117" collapsed="1"/>
    <col min="16129" max="16129" width="35.5546875" style="117" customWidth="1" collapsed="1"/>
    <col min="16130" max="16130" width="1.5546875" style="117" customWidth="1" collapsed="1"/>
    <col min="16131" max="16136" width="16.5546875" style="117" customWidth="1" collapsed="1"/>
    <col min="16137" max="16137" width="18.5546875" style="117" customWidth="1" collapsed="1"/>
    <col min="16138" max="16384" width="11.44140625" style="117" collapsed="1"/>
  </cols>
  <sheetData>
    <row r="1" spans="1:11" s="80" customFormat="1" ht="19.5" customHeight="1" x14ac:dyDescent="0.25">
      <c r="A1" s="1" t="s">
        <v>687</v>
      </c>
      <c r="B1" s="78"/>
      <c r="C1" s="78"/>
      <c r="D1" s="79"/>
    </row>
    <row r="2" spans="1:11" s="80" customFormat="1" ht="19.5" customHeight="1" x14ac:dyDescent="0.3">
      <c r="A2" s="118" t="s">
        <v>945</v>
      </c>
      <c r="B2" s="78"/>
      <c r="C2" s="78"/>
      <c r="D2" s="79"/>
    </row>
    <row r="3" spans="1:11" s="84" customFormat="1" x14ac:dyDescent="0.25">
      <c r="A3" s="578"/>
      <c r="B3" s="578"/>
      <c r="C3" s="578"/>
      <c r="D3" s="578"/>
    </row>
    <row r="4" spans="1:11" s="84" customFormat="1" ht="18" customHeight="1" x14ac:dyDescent="0.25">
      <c r="A4" s="1411" t="s">
        <v>5</v>
      </c>
      <c r="B4" s="319"/>
      <c r="C4" s="1414" t="s">
        <v>256</v>
      </c>
      <c r="D4" s="1414" t="s">
        <v>36</v>
      </c>
      <c r="E4" s="1421" t="s">
        <v>288</v>
      </c>
      <c r="F4" s="1421"/>
      <c r="G4" s="1421"/>
      <c r="H4" s="1419" t="s">
        <v>4</v>
      </c>
      <c r="I4" s="1382" t="s">
        <v>536</v>
      </c>
    </row>
    <row r="5" spans="1:11" s="84" customFormat="1" ht="18" customHeight="1" x14ac:dyDescent="0.25">
      <c r="A5" s="1412"/>
      <c r="B5" s="320"/>
      <c r="C5" s="1415"/>
      <c r="D5" s="1415"/>
      <c r="E5" s="567" t="s">
        <v>22</v>
      </c>
      <c r="F5" s="567" t="s">
        <v>257</v>
      </c>
      <c r="G5" s="565" t="s">
        <v>173</v>
      </c>
      <c r="H5" s="1420"/>
      <c r="I5" s="1383"/>
    </row>
    <row r="6" spans="1:11" s="84" customFormat="1" ht="18" customHeight="1" x14ac:dyDescent="0.25">
      <c r="A6" s="1413"/>
      <c r="B6" s="321"/>
      <c r="C6" s="1417" t="s">
        <v>285</v>
      </c>
      <c r="D6" s="1418"/>
      <c r="E6" s="1418"/>
      <c r="F6" s="1418"/>
      <c r="G6" s="1418"/>
      <c r="H6" s="1418"/>
      <c r="I6" s="1386"/>
    </row>
    <row r="7" spans="1:11" s="66" customFormat="1" ht="39.75" customHeight="1" x14ac:dyDescent="0.25">
      <c r="A7" s="1422" t="s">
        <v>239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5">
      <c r="A8" s="7" t="s">
        <v>286</v>
      </c>
      <c r="B8" s="7"/>
      <c r="C8" s="568"/>
      <c r="D8" s="561"/>
      <c r="E8" s="561"/>
      <c r="F8" s="561"/>
      <c r="G8" s="561"/>
      <c r="H8" s="561"/>
      <c r="I8" s="561"/>
      <c r="J8" s="9"/>
      <c r="K8" s="9"/>
    </row>
    <row r="9" spans="1:11" s="11" customFormat="1" ht="18" customHeight="1" x14ac:dyDescent="0.25">
      <c r="A9" s="10" t="s">
        <v>57</v>
      </c>
      <c r="B9" s="10"/>
      <c r="C9" s="52">
        <v>83637.281606999997</v>
      </c>
      <c r="D9" s="53">
        <v>80147.216075999997</v>
      </c>
      <c r="E9" s="53">
        <v>3490.0655310000002</v>
      </c>
      <c r="F9" s="53">
        <v>3490.0655310000002</v>
      </c>
      <c r="G9" s="53">
        <v>0</v>
      </c>
      <c r="H9" s="53">
        <v>0</v>
      </c>
      <c r="I9" s="53">
        <v>0</v>
      </c>
      <c r="J9" s="9"/>
      <c r="K9" s="9"/>
    </row>
    <row r="10" spans="1:11" s="6" customFormat="1" x14ac:dyDescent="0.25">
      <c r="A10" s="37" t="s">
        <v>56</v>
      </c>
      <c r="B10" s="39"/>
      <c r="C10" s="568">
        <v>83002.068782999995</v>
      </c>
      <c r="D10" s="561">
        <v>80147.216075999997</v>
      </c>
      <c r="E10" s="561">
        <v>2854.852707</v>
      </c>
      <c r="F10" s="561">
        <v>2854.852707</v>
      </c>
      <c r="G10" s="561">
        <v>0</v>
      </c>
      <c r="H10" s="561">
        <v>0</v>
      </c>
      <c r="I10" s="561">
        <v>0</v>
      </c>
    </row>
    <row r="11" spans="1:11" s="6" customFormat="1" x14ac:dyDescent="0.25">
      <c r="A11" s="37" t="s">
        <v>87</v>
      </c>
      <c r="B11" s="39"/>
      <c r="C11" s="568">
        <v>635.21282399999996</v>
      </c>
      <c r="D11" s="561">
        <v>0</v>
      </c>
      <c r="E11" s="561">
        <v>635.21282399999996</v>
      </c>
      <c r="F11" s="561">
        <v>635.21282399999996</v>
      </c>
      <c r="G11" s="561">
        <v>0</v>
      </c>
      <c r="H11" s="561">
        <v>0</v>
      </c>
      <c r="I11" s="561">
        <v>0</v>
      </c>
    </row>
    <row r="12" spans="1:11" s="11" customFormat="1" x14ac:dyDescent="0.25">
      <c r="A12" s="10" t="s">
        <v>58</v>
      </c>
      <c r="B12" s="10"/>
      <c r="C12" s="568">
        <v>197102.81578</v>
      </c>
      <c r="D12" s="561">
        <v>146744.291822</v>
      </c>
      <c r="E12" s="561">
        <v>50358.511992</v>
      </c>
      <c r="F12" s="561">
        <v>42351.011992</v>
      </c>
      <c r="G12" s="561">
        <v>8007.5</v>
      </c>
      <c r="H12" s="561">
        <v>1.1965999999999999E-2</v>
      </c>
      <c r="I12" s="561">
        <v>0</v>
      </c>
      <c r="J12" s="9"/>
      <c r="K12" s="9"/>
    </row>
    <row r="13" spans="1:11" s="6" customFormat="1" x14ac:dyDescent="0.25">
      <c r="A13" s="37" t="s">
        <v>56</v>
      </c>
      <c r="B13" s="39"/>
      <c r="C13" s="568">
        <v>194587.30378799999</v>
      </c>
      <c r="D13" s="561">
        <v>146744.291822</v>
      </c>
      <c r="E13" s="561">
        <v>47843</v>
      </c>
      <c r="F13" s="561">
        <v>39835.5</v>
      </c>
      <c r="G13" s="561">
        <v>8007.5</v>
      </c>
      <c r="H13" s="561">
        <v>1.1965999999999999E-2</v>
      </c>
      <c r="I13" s="561">
        <v>0</v>
      </c>
    </row>
    <row r="14" spans="1:11" s="6" customFormat="1" x14ac:dyDescent="0.25">
      <c r="A14" s="37" t="s">
        <v>87</v>
      </c>
      <c r="B14" s="39"/>
      <c r="C14" s="568">
        <v>2515.5119920000002</v>
      </c>
      <c r="D14" s="561">
        <v>0</v>
      </c>
      <c r="E14" s="561">
        <v>2515.5119920000002</v>
      </c>
      <c r="F14" s="561">
        <v>2515.5119920000002</v>
      </c>
      <c r="G14" s="561">
        <v>0</v>
      </c>
      <c r="H14" s="561">
        <v>0</v>
      </c>
      <c r="I14" s="561">
        <v>0</v>
      </c>
    </row>
    <row r="15" spans="1:11" s="17" customFormat="1" ht="18" customHeight="1" x14ac:dyDescent="0.25">
      <c r="A15" s="13" t="s">
        <v>14</v>
      </c>
      <c r="B15" s="39"/>
      <c r="C15" s="570">
        <v>280740.09738699999</v>
      </c>
      <c r="D15" s="569">
        <v>226891.50789800001</v>
      </c>
      <c r="E15" s="569">
        <v>53848.577523</v>
      </c>
      <c r="F15" s="569">
        <v>45841.077523</v>
      </c>
      <c r="G15" s="569">
        <v>8007.5</v>
      </c>
      <c r="H15" s="569">
        <v>1.1965999999999999E-2</v>
      </c>
      <c r="I15" s="569">
        <v>0</v>
      </c>
    </row>
    <row r="16" spans="1:11" s="8" customFormat="1" ht="22.5" customHeight="1" x14ac:dyDescent="0.25">
      <c r="A16" s="7" t="s">
        <v>66</v>
      </c>
      <c r="B16" s="7"/>
      <c r="C16" s="568"/>
      <c r="D16" s="561"/>
      <c r="E16" s="561"/>
      <c r="F16" s="561"/>
      <c r="G16" s="561"/>
      <c r="H16" s="561"/>
      <c r="I16" s="561"/>
      <c r="J16" s="9"/>
      <c r="K16" s="9"/>
    </row>
    <row r="17" spans="1:9" s="6" customFormat="1" ht="18" customHeight="1" x14ac:dyDescent="0.25">
      <c r="A17" s="10" t="s">
        <v>53</v>
      </c>
      <c r="B17" s="39"/>
      <c r="C17" s="568">
        <v>19938.911914</v>
      </c>
      <c r="D17" s="561">
        <v>145</v>
      </c>
      <c r="E17" s="561">
        <v>9637.3525800000007</v>
      </c>
      <c r="F17" s="561">
        <v>7706.1830769999997</v>
      </c>
      <c r="G17" s="561">
        <v>1931.1695030000001</v>
      </c>
      <c r="H17" s="561">
        <v>10143.643582000001</v>
      </c>
      <c r="I17" s="561">
        <v>12.915751999999999</v>
      </c>
    </row>
    <row r="18" spans="1:9" s="6" customFormat="1" x14ac:dyDescent="0.25">
      <c r="A18" s="37" t="s">
        <v>56</v>
      </c>
      <c r="B18" s="39"/>
      <c r="C18" s="568">
        <v>19868.691673000001</v>
      </c>
      <c r="D18" s="561">
        <v>145</v>
      </c>
      <c r="E18" s="561">
        <v>9585.6766750000006</v>
      </c>
      <c r="F18" s="561">
        <v>7654.5071719999996</v>
      </c>
      <c r="G18" s="561">
        <v>1931.1695030000001</v>
      </c>
      <c r="H18" s="561">
        <v>10125.099246</v>
      </c>
      <c r="I18" s="561">
        <v>12.915751999999999</v>
      </c>
    </row>
    <row r="19" spans="1:9" s="6" customFormat="1" x14ac:dyDescent="0.25">
      <c r="A19" s="37" t="s">
        <v>87</v>
      </c>
      <c r="B19" s="39"/>
      <c r="C19" s="568">
        <v>70.220241000000001</v>
      </c>
      <c r="D19" s="561">
        <v>0</v>
      </c>
      <c r="E19" s="561">
        <v>51.675905</v>
      </c>
      <c r="F19" s="561">
        <v>51.675905</v>
      </c>
      <c r="G19" s="561">
        <v>0</v>
      </c>
      <c r="H19" s="561">
        <v>18.544336000000001</v>
      </c>
      <c r="I19" s="561">
        <v>0</v>
      </c>
    </row>
    <row r="20" spans="1:9" s="6" customFormat="1" x14ac:dyDescent="0.25">
      <c r="A20" s="10" t="s">
        <v>54</v>
      </c>
      <c r="B20" s="39"/>
      <c r="C20" s="568">
        <v>5088.1000020000001</v>
      </c>
      <c r="D20" s="561">
        <v>438</v>
      </c>
      <c r="E20" s="561">
        <v>4558.3424940000004</v>
      </c>
      <c r="F20" s="561">
        <v>3988.9053640000002</v>
      </c>
      <c r="G20" s="561">
        <v>569.43713000000002</v>
      </c>
      <c r="H20" s="561">
        <v>91.757508000000001</v>
      </c>
      <c r="I20" s="561">
        <v>0</v>
      </c>
    </row>
    <row r="21" spans="1:9" s="6" customFormat="1" x14ac:dyDescent="0.25">
      <c r="A21" s="10" t="s">
        <v>55</v>
      </c>
      <c r="B21" s="39"/>
      <c r="C21" s="568">
        <v>300.15190899999999</v>
      </c>
      <c r="D21" s="561">
        <v>0</v>
      </c>
      <c r="E21" s="561">
        <v>70</v>
      </c>
      <c r="F21" s="561">
        <v>3</v>
      </c>
      <c r="G21" s="561">
        <v>67</v>
      </c>
      <c r="H21" s="561">
        <v>230.15190899999999</v>
      </c>
      <c r="I21" s="561">
        <v>0</v>
      </c>
    </row>
    <row r="22" spans="1:9" s="6" customFormat="1" x14ac:dyDescent="0.25">
      <c r="A22" s="37" t="s">
        <v>56</v>
      </c>
      <c r="B22" s="39"/>
      <c r="C22" s="568">
        <v>235.15190899999999</v>
      </c>
      <c r="D22" s="561">
        <v>0</v>
      </c>
      <c r="E22" s="561">
        <v>5</v>
      </c>
      <c r="F22" s="561">
        <v>3</v>
      </c>
      <c r="G22" s="561">
        <v>2</v>
      </c>
      <c r="H22" s="561">
        <v>230.15190899999999</v>
      </c>
      <c r="I22" s="561">
        <v>0</v>
      </c>
    </row>
    <row r="23" spans="1:9" s="6" customFormat="1" x14ac:dyDescent="0.25">
      <c r="A23" s="37" t="s">
        <v>87</v>
      </c>
      <c r="B23" s="39"/>
      <c r="C23" s="568">
        <v>65</v>
      </c>
      <c r="D23" s="561">
        <v>0</v>
      </c>
      <c r="E23" s="561">
        <v>65</v>
      </c>
      <c r="F23" s="561">
        <v>0</v>
      </c>
      <c r="G23" s="561">
        <v>65</v>
      </c>
      <c r="H23" s="561">
        <v>0</v>
      </c>
      <c r="I23" s="561">
        <v>0</v>
      </c>
    </row>
    <row r="24" spans="1:9" s="17" customFormat="1" ht="18" customHeight="1" x14ac:dyDescent="0.25">
      <c r="A24" s="13" t="s">
        <v>14</v>
      </c>
      <c r="B24" s="39"/>
      <c r="C24" s="570">
        <v>25327.163825</v>
      </c>
      <c r="D24" s="569">
        <v>583</v>
      </c>
      <c r="E24" s="569">
        <v>14265.695073999999</v>
      </c>
      <c r="F24" s="569">
        <v>11698.088441</v>
      </c>
      <c r="G24" s="569">
        <v>2567.6066329999999</v>
      </c>
      <c r="H24" s="569">
        <v>10465.552999</v>
      </c>
      <c r="I24" s="569">
        <v>12.915751999999999</v>
      </c>
    </row>
    <row r="25" spans="1:9" s="17" customFormat="1" ht="35.25" customHeight="1" x14ac:dyDescent="0.25">
      <c r="A25" s="7" t="s">
        <v>67</v>
      </c>
      <c r="B25" s="39"/>
      <c r="C25" s="570"/>
      <c r="D25" s="569"/>
      <c r="E25" s="569"/>
      <c r="F25" s="569"/>
      <c r="G25" s="569"/>
      <c r="H25" s="569"/>
      <c r="I25" s="569"/>
    </row>
    <row r="26" spans="1:9" s="17" customFormat="1" ht="18" customHeight="1" x14ac:dyDescent="0.25">
      <c r="A26" s="85" t="s">
        <v>137</v>
      </c>
      <c r="B26" s="39"/>
      <c r="C26" s="52">
        <v>306067.26121199998</v>
      </c>
      <c r="D26" s="53">
        <v>227474.50789800001</v>
      </c>
      <c r="E26" s="53">
        <v>68114.272597000003</v>
      </c>
      <c r="F26" s="53">
        <v>57539.165964</v>
      </c>
      <c r="G26" s="53">
        <v>10575.106632999999</v>
      </c>
      <c r="H26" s="53">
        <v>10465.564965</v>
      </c>
      <c r="I26" s="53">
        <v>12.915751999999999</v>
      </c>
    </row>
    <row r="27" spans="1:9" s="17" customFormat="1" ht="22.5" customHeight="1" x14ac:dyDescent="0.25">
      <c r="A27" s="7" t="s">
        <v>69</v>
      </c>
      <c r="B27" s="39"/>
      <c r="C27" s="570"/>
      <c r="D27" s="569"/>
      <c r="E27" s="569"/>
      <c r="F27" s="569"/>
      <c r="G27" s="569"/>
      <c r="H27" s="569"/>
      <c r="I27" s="569"/>
    </row>
    <row r="28" spans="1:9" s="6" customFormat="1" ht="18" customHeight="1" x14ac:dyDescent="0.25">
      <c r="A28" s="10" t="s">
        <v>60</v>
      </c>
      <c r="B28" s="39"/>
      <c r="C28" s="568">
        <v>322.14550600000001</v>
      </c>
      <c r="D28" s="561">
        <v>0</v>
      </c>
      <c r="E28" s="561">
        <v>318.05209500000001</v>
      </c>
      <c r="F28" s="561">
        <v>281.68540300000001</v>
      </c>
      <c r="G28" s="561">
        <v>36.366692</v>
      </c>
      <c r="H28" s="561">
        <v>4.0934109999999997</v>
      </c>
      <c r="I28" s="561">
        <v>0</v>
      </c>
    </row>
    <row r="29" spans="1:9" s="6" customFormat="1" x14ac:dyDescent="0.25">
      <c r="A29" s="10" t="s">
        <v>15</v>
      </c>
      <c r="B29" s="39"/>
      <c r="C29" s="568">
        <v>197.88502299999999</v>
      </c>
      <c r="D29" s="561">
        <v>188.15190000000001</v>
      </c>
      <c r="E29" s="561">
        <v>0</v>
      </c>
      <c r="F29" s="561">
        <v>0</v>
      </c>
      <c r="G29" s="561">
        <v>0</v>
      </c>
      <c r="H29" s="561">
        <v>9.7331230000000009</v>
      </c>
      <c r="I29" s="561">
        <v>0</v>
      </c>
    </row>
    <row r="30" spans="1:9" s="6" customFormat="1" x14ac:dyDescent="0.25">
      <c r="A30" s="10" t="s">
        <v>16</v>
      </c>
      <c r="B30" s="39"/>
      <c r="C30" s="568">
        <v>33.194861000000003</v>
      </c>
      <c r="D30" s="561">
        <v>0</v>
      </c>
      <c r="E30" s="561">
        <v>9.5</v>
      </c>
      <c r="F30" s="561">
        <v>9.5</v>
      </c>
      <c r="G30" s="561">
        <v>0</v>
      </c>
      <c r="H30" s="561">
        <v>23.694861</v>
      </c>
      <c r="I30" s="561">
        <v>0</v>
      </c>
    </row>
    <row r="31" spans="1:9" s="6" customFormat="1" x14ac:dyDescent="0.25">
      <c r="A31" s="10" t="s">
        <v>61</v>
      </c>
      <c r="B31" s="39"/>
      <c r="C31" s="568">
        <v>2.1362749999999999</v>
      </c>
      <c r="D31" s="561">
        <v>0</v>
      </c>
      <c r="E31" s="561">
        <v>0</v>
      </c>
      <c r="F31" s="561">
        <v>0</v>
      </c>
      <c r="G31" s="561">
        <v>0</v>
      </c>
      <c r="H31" s="561">
        <v>2.1362749999999999</v>
      </c>
      <c r="I31" s="561">
        <v>0</v>
      </c>
    </row>
    <row r="32" spans="1:9" s="6" customFormat="1" x14ac:dyDescent="0.25">
      <c r="A32" s="10" t="s">
        <v>706</v>
      </c>
      <c r="B32" s="39"/>
      <c r="C32" s="568">
        <v>120.457663</v>
      </c>
      <c r="D32" s="561">
        <v>0</v>
      </c>
      <c r="E32" s="561">
        <v>120.225027</v>
      </c>
      <c r="F32" s="561">
        <v>100.225027</v>
      </c>
      <c r="G32" s="561">
        <v>20</v>
      </c>
      <c r="H32" s="561">
        <v>0.23263600000000001</v>
      </c>
      <c r="I32" s="561">
        <v>0</v>
      </c>
    </row>
    <row r="33" spans="1:11" s="6" customFormat="1" x14ac:dyDescent="0.25">
      <c r="A33" s="10" t="s">
        <v>62</v>
      </c>
      <c r="B33" s="39"/>
      <c r="C33" s="568"/>
      <c r="D33" s="561"/>
      <c r="E33" s="561"/>
      <c r="F33" s="561"/>
      <c r="G33" s="561"/>
      <c r="H33" s="561"/>
      <c r="I33" s="561"/>
    </row>
    <row r="34" spans="1:11" s="6" customFormat="1" x14ac:dyDescent="0.25">
      <c r="A34" s="10" t="s">
        <v>63</v>
      </c>
      <c r="B34" s="39"/>
      <c r="C34" s="568">
        <v>1481.307951</v>
      </c>
      <c r="D34" s="561">
        <v>0</v>
      </c>
      <c r="E34" s="561">
        <v>1450.3872429999999</v>
      </c>
      <c r="F34" s="561">
        <v>1450.3872429999999</v>
      </c>
      <c r="G34" s="561">
        <v>0</v>
      </c>
      <c r="H34" s="561">
        <v>30.920708000000001</v>
      </c>
      <c r="I34" s="561">
        <v>0</v>
      </c>
    </row>
    <row r="35" spans="1:11" s="6" customFormat="1" x14ac:dyDescent="0.25">
      <c r="A35" s="10" t="s">
        <v>64</v>
      </c>
      <c r="B35" s="39"/>
      <c r="C35" s="568"/>
      <c r="D35" s="561"/>
      <c r="E35" s="561"/>
      <c r="F35" s="561"/>
      <c r="G35" s="561"/>
      <c r="H35" s="561"/>
      <c r="I35" s="561"/>
    </row>
    <row r="36" spans="1:11" s="6" customFormat="1" x14ac:dyDescent="0.25">
      <c r="A36" s="10" t="s">
        <v>65</v>
      </c>
      <c r="B36" s="39"/>
      <c r="C36" s="568">
        <v>520.35981000000004</v>
      </c>
      <c r="D36" s="561">
        <v>15</v>
      </c>
      <c r="E36" s="561">
        <v>345.75326100000001</v>
      </c>
      <c r="F36" s="561">
        <v>344.7</v>
      </c>
      <c r="G36" s="561">
        <v>1.053261</v>
      </c>
      <c r="H36" s="561">
        <v>159.606549</v>
      </c>
      <c r="I36" s="561">
        <v>0</v>
      </c>
    </row>
    <row r="37" spans="1:11" s="17" customFormat="1" ht="18" customHeight="1" x14ac:dyDescent="0.25">
      <c r="A37" s="13" t="s">
        <v>14</v>
      </c>
      <c r="B37" s="39"/>
      <c r="C37" s="570">
        <v>2677.4870890000002</v>
      </c>
      <c r="D37" s="569">
        <v>203.15190000000001</v>
      </c>
      <c r="E37" s="569">
        <v>2243.9176259999999</v>
      </c>
      <c r="F37" s="569">
        <v>2186.4976729999998</v>
      </c>
      <c r="G37" s="569">
        <v>57.419953</v>
      </c>
      <c r="H37" s="569">
        <v>230.417563</v>
      </c>
      <c r="I37" s="569">
        <v>0</v>
      </c>
    </row>
    <row r="38" spans="1:11" s="17" customFormat="1" x14ac:dyDescent="0.25">
      <c r="A38" s="13"/>
      <c r="B38" s="39"/>
      <c r="C38" s="570"/>
      <c r="D38" s="569"/>
      <c r="E38" s="569"/>
      <c r="F38" s="569"/>
      <c r="G38" s="569"/>
      <c r="H38" s="569"/>
      <c r="I38" s="569"/>
    </row>
    <row r="39" spans="1:11" s="17" customFormat="1" ht="18" customHeight="1" x14ac:dyDescent="0.25">
      <c r="A39" s="13" t="s">
        <v>256</v>
      </c>
      <c r="B39" s="39"/>
      <c r="C39" s="570">
        <v>308744.74830099999</v>
      </c>
      <c r="D39" s="569">
        <v>227677.65979800001</v>
      </c>
      <c r="E39" s="569">
        <v>70358.190222999998</v>
      </c>
      <c r="F39" s="569">
        <v>59725.663636999998</v>
      </c>
      <c r="G39" s="569">
        <v>10632.526586</v>
      </c>
      <c r="H39" s="569">
        <v>10695.982528</v>
      </c>
      <c r="I39" s="569">
        <v>12.915751999999999</v>
      </c>
    </row>
    <row r="40" spans="1:11" s="66" customFormat="1" ht="29.25" customHeight="1" x14ac:dyDescent="0.25">
      <c r="A40" s="1416" t="s">
        <v>124</v>
      </c>
      <c r="B40" s="1405"/>
      <c r="C40" s="1405"/>
      <c r="D40" s="1405"/>
      <c r="E40" s="1405"/>
      <c r="F40" s="1405"/>
      <c r="G40" s="1405"/>
      <c r="H40" s="1405"/>
      <c r="I40" s="1405"/>
      <c r="J40" s="119"/>
      <c r="K40" s="119"/>
    </row>
    <row r="41" spans="1:11" s="8" customFormat="1" ht="18" customHeight="1" x14ac:dyDescent="0.25">
      <c r="A41" s="7" t="s">
        <v>286</v>
      </c>
      <c r="B41" s="7"/>
      <c r="C41" s="568"/>
      <c r="D41" s="561"/>
      <c r="E41" s="561"/>
      <c r="F41" s="561"/>
      <c r="G41" s="561"/>
      <c r="H41" s="561"/>
      <c r="I41" s="561"/>
      <c r="J41" s="9"/>
      <c r="K41" s="9"/>
    </row>
    <row r="42" spans="1:11" s="11" customFormat="1" ht="18" customHeight="1" x14ac:dyDescent="0.25">
      <c r="A42" s="10" t="s">
        <v>57</v>
      </c>
      <c r="B42" s="10"/>
      <c r="C42" s="568">
        <v>0</v>
      </c>
      <c r="D42" s="561">
        <v>0</v>
      </c>
      <c r="E42" s="561">
        <v>0</v>
      </c>
      <c r="F42" s="561">
        <v>0</v>
      </c>
      <c r="G42" s="561">
        <v>0</v>
      </c>
      <c r="H42" s="561">
        <v>0</v>
      </c>
      <c r="I42" s="561">
        <v>0</v>
      </c>
      <c r="J42" s="9"/>
      <c r="K42" s="9"/>
    </row>
    <row r="43" spans="1:11" s="6" customFormat="1" x14ac:dyDescent="0.25">
      <c r="A43" s="37" t="s">
        <v>56</v>
      </c>
      <c r="B43" s="39"/>
      <c r="C43" s="568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561">
        <v>0</v>
      </c>
    </row>
    <row r="44" spans="1:11" s="6" customFormat="1" x14ac:dyDescent="0.25">
      <c r="A44" s="37" t="s">
        <v>87</v>
      </c>
      <c r="B44" s="39"/>
      <c r="C44" s="568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561">
        <v>0</v>
      </c>
    </row>
    <row r="45" spans="1:11" s="11" customFormat="1" x14ac:dyDescent="0.25">
      <c r="A45" s="10" t="s">
        <v>58</v>
      </c>
      <c r="B45" s="10"/>
      <c r="C45" s="568">
        <v>2928.1698740000002</v>
      </c>
      <c r="D45" s="561">
        <v>3.154874</v>
      </c>
      <c r="E45" s="561">
        <v>2900.0149999999999</v>
      </c>
      <c r="F45" s="561">
        <v>2900.0149999999999</v>
      </c>
      <c r="G45" s="561">
        <v>0</v>
      </c>
      <c r="H45" s="561">
        <v>25</v>
      </c>
      <c r="I45" s="561">
        <v>0</v>
      </c>
      <c r="J45" s="9"/>
      <c r="K45" s="9"/>
    </row>
    <row r="46" spans="1:11" s="6" customFormat="1" x14ac:dyDescent="0.25">
      <c r="A46" s="37" t="s">
        <v>56</v>
      </c>
      <c r="B46" s="39"/>
      <c r="C46" s="568">
        <v>2928.1698740000002</v>
      </c>
      <c r="D46" s="561">
        <v>3.154874</v>
      </c>
      <c r="E46" s="561">
        <v>2900.0149999999999</v>
      </c>
      <c r="F46" s="561">
        <v>2900.0149999999999</v>
      </c>
      <c r="G46" s="561">
        <v>0</v>
      </c>
      <c r="H46" s="561">
        <v>25</v>
      </c>
      <c r="I46" s="561">
        <v>0</v>
      </c>
    </row>
    <row r="47" spans="1:11" s="6" customFormat="1" x14ac:dyDescent="0.25">
      <c r="A47" s="37" t="s">
        <v>87</v>
      </c>
      <c r="B47" s="39"/>
      <c r="C47" s="568">
        <v>0</v>
      </c>
      <c r="D47" s="561">
        <v>0</v>
      </c>
      <c r="E47" s="561">
        <v>0</v>
      </c>
      <c r="F47" s="561">
        <v>0</v>
      </c>
      <c r="G47" s="561">
        <v>0</v>
      </c>
      <c r="H47" s="561">
        <v>0</v>
      </c>
      <c r="I47" s="561">
        <v>0</v>
      </c>
    </row>
    <row r="48" spans="1:11" s="17" customFormat="1" ht="18" customHeight="1" x14ac:dyDescent="0.25">
      <c r="A48" s="13" t="s">
        <v>14</v>
      </c>
      <c r="B48" s="39"/>
      <c r="C48" s="570">
        <v>2928.1698740000002</v>
      </c>
      <c r="D48" s="569">
        <v>3.154874</v>
      </c>
      <c r="E48" s="569">
        <v>2900.0149999999999</v>
      </c>
      <c r="F48" s="569">
        <v>2900.0149999999999</v>
      </c>
      <c r="G48" s="569">
        <v>0</v>
      </c>
      <c r="H48" s="569">
        <v>25</v>
      </c>
      <c r="I48" s="569">
        <v>0</v>
      </c>
    </row>
    <row r="49" spans="1:11" s="8" customFormat="1" ht="22.5" customHeight="1" x14ac:dyDescent="0.25">
      <c r="A49" s="7" t="s">
        <v>66</v>
      </c>
      <c r="B49" s="7"/>
      <c r="C49" s="568"/>
      <c r="D49" s="561"/>
      <c r="E49" s="561"/>
      <c r="F49" s="561"/>
      <c r="G49" s="561"/>
      <c r="H49" s="561"/>
      <c r="I49" s="561"/>
      <c r="J49" s="9"/>
      <c r="K49" s="9"/>
    </row>
    <row r="50" spans="1:11" s="6" customFormat="1" ht="18" customHeight="1" x14ac:dyDescent="0.25">
      <c r="A50" s="10" t="s">
        <v>53</v>
      </c>
      <c r="B50" s="39"/>
      <c r="C50" s="568">
        <v>6841.8785889999999</v>
      </c>
      <c r="D50" s="561">
        <v>75</v>
      </c>
      <c r="E50" s="561">
        <v>6177.2081200000002</v>
      </c>
      <c r="F50" s="561">
        <v>3677.3564590000001</v>
      </c>
      <c r="G50" s="561">
        <v>2499.8516610000001</v>
      </c>
      <c r="H50" s="561">
        <v>589.67046900000003</v>
      </c>
      <c r="I50" s="561">
        <v>0</v>
      </c>
    </row>
    <row r="51" spans="1:11" s="6" customFormat="1" x14ac:dyDescent="0.25">
      <c r="A51" s="37" t="s">
        <v>56</v>
      </c>
      <c r="B51" s="39"/>
      <c r="C51" s="568">
        <v>6841.8756819999999</v>
      </c>
      <c r="D51" s="561">
        <v>75</v>
      </c>
      <c r="E51" s="561">
        <v>6177.2081200000002</v>
      </c>
      <c r="F51" s="561">
        <v>3677.3564590000001</v>
      </c>
      <c r="G51" s="561">
        <v>2499.8516610000001</v>
      </c>
      <c r="H51" s="561">
        <v>589.66756199999998</v>
      </c>
      <c r="I51" s="561">
        <v>0</v>
      </c>
    </row>
    <row r="52" spans="1:11" s="6" customFormat="1" x14ac:dyDescent="0.25">
      <c r="A52" s="37" t="s">
        <v>87</v>
      </c>
      <c r="B52" s="39"/>
      <c r="C52" s="568">
        <v>2.9069999999999999E-3</v>
      </c>
      <c r="D52" s="561">
        <v>0</v>
      </c>
      <c r="E52" s="561">
        <v>0</v>
      </c>
      <c r="F52" s="561">
        <v>0</v>
      </c>
      <c r="G52" s="561">
        <v>0</v>
      </c>
      <c r="H52" s="561">
        <v>2.9069999999999999E-3</v>
      </c>
      <c r="I52" s="561">
        <v>0</v>
      </c>
    </row>
    <row r="53" spans="1:11" s="6" customFormat="1" x14ac:dyDescent="0.25">
      <c r="A53" s="10" t="s">
        <v>54</v>
      </c>
      <c r="B53" s="39"/>
      <c r="C53" s="568">
        <v>4949.9105200000004</v>
      </c>
      <c r="D53" s="561">
        <v>65</v>
      </c>
      <c r="E53" s="561">
        <v>4863.8082199999999</v>
      </c>
      <c r="F53" s="561">
        <v>3870.1082200000001</v>
      </c>
      <c r="G53" s="561">
        <v>993.7</v>
      </c>
      <c r="H53" s="561">
        <v>21.1023</v>
      </c>
      <c r="I53" s="561">
        <v>0</v>
      </c>
    </row>
    <row r="54" spans="1:11" s="6" customFormat="1" x14ac:dyDescent="0.25">
      <c r="A54" s="10" t="s">
        <v>55</v>
      </c>
      <c r="B54" s="39"/>
      <c r="C54" s="568">
        <v>25</v>
      </c>
      <c r="D54" s="561">
        <v>0</v>
      </c>
      <c r="E54" s="561">
        <v>25</v>
      </c>
      <c r="F54" s="561">
        <v>25</v>
      </c>
      <c r="G54" s="561">
        <v>0</v>
      </c>
      <c r="H54" s="561">
        <v>0</v>
      </c>
      <c r="I54" s="561">
        <v>0</v>
      </c>
    </row>
    <row r="55" spans="1:11" s="6" customFormat="1" x14ac:dyDescent="0.25">
      <c r="A55" s="37" t="s">
        <v>56</v>
      </c>
      <c r="B55" s="39"/>
      <c r="C55" s="568">
        <v>25</v>
      </c>
      <c r="D55" s="561">
        <v>0</v>
      </c>
      <c r="E55" s="561">
        <v>25</v>
      </c>
      <c r="F55" s="561">
        <v>25</v>
      </c>
      <c r="G55" s="561">
        <v>0</v>
      </c>
      <c r="H55" s="561">
        <v>0</v>
      </c>
      <c r="I55" s="561">
        <v>0</v>
      </c>
    </row>
    <row r="56" spans="1:11" s="6" customFormat="1" x14ac:dyDescent="0.25">
      <c r="A56" s="37" t="s">
        <v>87</v>
      </c>
      <c r="B56" s="39"/>
      <c r="C56" s="568">
        <v>0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561">
        <v>0</v>
      </c>
    </row>
    <row r="57" spans="1:11" s="17" customFormat="1" ht="18" customHeight="1" x14ac:dyDescent="0.25">
      <c r="A57" s="13" t="s">
        <v>14</v>
      </c>
      <c r="B57" s="39"/>
      <c r="C57" s="570">
        <v>11816.789108999999</v>
      </c>
      <c r="D57" s="569">
        <v>140</v>
      </c>
      <c r="E57" s="569">
        <v>11066.01634</v>
      </c>
      <c r="F57" s="569">
        <v>7572.4646789999997</v>
      </c>
      <c r="G57" s="569">
        <v>3493.551661</v>
      </c>
      <c r="H57" s="569">
        <v>610.77276900000004</v>
      </c>
      <c r="I57" s="569">
        <v>0</v>
      </c>
    </row>
    <row r="58" spans="1:11" s="17" customFormat="1" ht="34.5" customHeight="1" x14ac:dyDescent="0.25">
      <c r="A58" s="7" t="s">
        <v>67</v>
      </c>
      <c r="B58" s="39"/>
      <c r="C58" s="570"/>
      <c r="D58" s="569"/>
      <c r="E58" s="569"/>
      <c r="F58" s="569"/>
      <c r="G58" s="569"/>
      <c r="H58" s="569"/>
      <c r="I58" s="569"/>
    </row>
    <row r="59" spans="1:11" s="17" customFormat="1" ht="18" customHeight="1" x14ac:dyDescent="0.25">
      <c r="A59" s="85" t="s">
        <v>137</v>
      </c>
      <c r="B59" s="39"/>
      <c r="C59" s="52">
        <v>14744.958983</v>
      </c>
      <c r="D59" s="53">
        <v>143.15487400000001</v>
      </c>
      <c r="E59" s="53">
        <v>13966.03134</v>
      </c>
      <c r="F59" s="53">
        <v>10472.479679</v>
      </c>
      <c r="G59" s="53">
        <v>3493.551661</v>
      </c>
      <c r="H59" s="53">
        <v>635.77276900000004</v>
      </c>
      <c r="I59" s="53">
        <v>0</v>
      </c>
    </row>
    <row r="60" spans="1:11" s="17" customFormat="1" ht="22.5" customHeight="1" x14ac:dyDescent="0.25">
      <c r="A60" s="7" t="s">
        <v>69</v>
      </c>
      <c r="B60" s="39"/>
      <c r="C60" s="570"/>
      <c r="D60" s="569"/>
      <c r="E60" s="569"/>
      <c r="F60" s="569"/>
      <c r="G60" s="569"/>
      <c r="H60" s="569"/>
      <c r="I60" s="569"/>
    </row>
    <row r="61" spans="1:11" s="6" customFormat="1" ht="18" customHeight="1" x14ac:dyDescent="0.25">
      <c r="A61" s="10" t="s">
        <v>60</v>
      </c>
      <c r="B61" s="39"/>
      <c r="C61" s="568">
        <v>0</v>
      </c>
      <c r="D61" s="561">
        <v>0</v>
      </c>
      <c r="E61" s="561">
        <v>0</v>
      </c>
      <c r="F61" s="561">
        <v>0</v>
      </c>
      <c r="G61" s="561">
        <v>0</v>
      </c>
      <c r="H61" s="561">
        <v>0</v>
      </c>
      <c r="I61" s="561">
        <v>0</v>
      </c>
    </row>
    <row r="62" spans="1:11" s="6" customFormat="1" x14ac:dyDescent="0.25">
      <c r="A62" s="10" t="s">
        <v>15</v>
      </c>
      <c r="B62" s="39"/>
      <c r="C62" s="568">
        <v>0.13861200000000001</v>
      </c>
      <c r="D62" s="561">
        <v>0</v>
      </c>
      <c r="E62" s="561">
        <v>0</v>
      </c>
      <c r="F62" s="561">
        <v>0</v>
      </c>
      <c r="G62" s="561">
        <v>0</v>
      </c>
      <c r="H62" s="561">
        <v>0.13861200000000001</v>
      </c>
      <c r="I62" s="561">
        <v>0</v>
      </c>
    </row>
    <row r="63" spans="1:11" s="6" customFormat="1" x14ac:dyDescent="0.25">
      <c r="A63" s="10" t="s">
        <v>16</v>
      </c>
      <c r="B63" s="39"/>
      <c r="C63" s="568">
        <v>7.7410000000000007E-2</v>
      </c>
      <c r="D63" s="561">
        <v>0</v>
      </c>
      <c r="E63" s="561">
        <v>0</v>
      </c>
      <c r="F63" s="561">
        <v>0</v>
      </c>
      <c r="G63" s="561">
        <v>0</v>
      </c>
      <c r="H63" s="561">
        <v>7.7410000000000007E-2</v>
      </c>
      <c r="I63" s="561">
        <v>0</v>
      </c>
    </row>
    <row r="64" spans="1:11" s="6" customFormat="1" x14ac:dyDescent="0.25">
      <c r="A64" s="10" t="s">
        <v>61</v>
      </c>
      <c r="B64" s="39"/>
      <c r="C64" s="568">
        <v>0.54559999999999997</v>
      </c>
      <c r="D64" s="561">
        <v>0</v>
      </c>
      <c r="E64" s="561">
        <v>0</v>
      </c>
      <c r="F64" s="561">
        <v>0</v>
      </c>
      <c r="G64" s="561">
        <v>0</v>
      </c>
      <c r="H64" s="561">
        <v>0.54559999999999997</v>
      </c>
      <c r="I64" s="561">
        <v>0</v>
      </c>
    </row>
    <row r="65" spans="1:11" s="6" customFormat="1" x14ac:dyDescent="0.25">
      <c r="A65" s="10" t="s">
        <v>706</v>
      </c>
      <c r="B65" s="39"/>
      <c r="C65" s="568">
        <v>100</v>
      </c>
      <c r="D65" s="561">
        <v>0</v>
      </c>
      <c r="E65" s="561">
        <v>100</v>
      </c>
      <c r="F65" s="561">
        <v>100</v>
      </c>
      <c r="G65" s="561">
        <v>0</v>
      </c>
      <c r="H65" s="561">
        <v>0</v>
      </c>
      <c r="I65" s="561">
        <v>0</v>
      </c>
    </row>
    <row r="66" spans="1:11" s="6" customFormat="1" x14ac:dyDescent="0.25">
      <c r="A66" s="10" t="s">
        <v>62</v>
      </c>
      <c r="B66" s="39"/>
      <c r="C66" s="568"/>
      <c r="D66" s="561"/>
      <c r="E66" s="561"/>
      <c r="F66" s="561"/>
      <c r="G66" s="561"/>
      <c r="H66" s="561"/>
      <c r="I66" s="561"/>
    </row>
    <row r="67" spans="1:11" s="6" customFormat="1" x14ac:dyDescent="0.25">
      <c r="A67" s="10" t="s">
        <v>63</v>
      </c>
      <c r="B67" s="39"/>
      <c r="C67" s="568">
        <v>3.2500000000000001E-2</v>
      </c>
      <c r="D67" s="561">
        <v>0</v>
      </c>
      <c r="E67" s="561">
        <v>0</v>
      </c>
      <c r="F67" s="561">
        <v>0</v>
      </c>
      <c r="G67" s="561">
        <v>0</v>
      </c>
      <c r="H67" s="561">
        <v>3.2500000000000001E-2</v>
      </c>
      <c r="I67" s="561">
        <v>0</v>
      </c>
    </row>
    <row r="68" spans="1:11" s="6" customFormat="1" x14ac:dyDescent="0.25">
      <c r="A68" s="10" t="s">
        <v>64</v>
      </c>
      <c r="B68" s="39"/>
      <c r="C68" s="568"/>
      <c r="D68" s="561"/>
      <c r="E68" s="561"/>
      <c r="F68" s="561"/>
      <c r="G68" s="561"/>
      <c r="H68" s="561"/>
      <c r="I68" s="561"/>
    </row>
    <row r="69" spans="1:11" s="6" customFormat="1" x14ac:dyDescent="0.25">
      <c r="A69" s="10" t="s">
        <v>65</v>
      </c>
      <c r="B69" s="39"/>
      <c r="C69" s="568">
        <v>15</v>
      </c>
      <c r="D69" s="561">
        <v>0</v>
      </c>
      <c r="E69" s="561">
        <v>15</v>
      </c>
      <c r="F69" s="561">
        <v>15</v>
      </c>
      <c r="G69" s="561">
        <v>0</v>
      </c>
      <c r="H69" s="561">
        <v>0</v>
      </c>
      <c r="I69" s="561">
        <v>0</v>
      </c>
    </row>
    <row r="70" spans="1:11" s="17" customFormat="1" ht="18" customHeight="1" x14ac:dyDescent="0.25">
      <c r="A70" s="13" t="s">
        <v>14</v>
      </c>
      <c r="B70" s="39"/>
      <c r="C70" s="570">
        <v>115.794122</v>
      </c>
      <c r="D70" s="569">
        <v>0</v>
      </c>
      <c r="E70" s="569">
        <v>115</v>
      </c>
      <c r="F70" s="569">
        <v>115</v>
      </c>
      <c r="G70" s="569">
        <v>0</v>
      </c>
      <c r="H70" s="569">
        <v>0.79412199999999999</v>
      </c>
      <c r="I70" s="569">
        <v>0</v>
      </c>
    </row>
    <row r="71" spans="1:11" s="17" customFormat="1" x14ac:dyDescent="0.25">
      <c r="A71" s="13"/>
      <c r="B71" s="39"/>
      <c r="C71" s="570"/>
      <c r="D71" s="569"/>
      <c r="E71" s="569"/>
      <c r="F71" s="569"/>
      <c r="G71" s="569"/>
      <c r="H71" s="569"/>
      <c r="I71" s="569"/>
    </row>
    <row r="72" spans="1:11" s="17" customFormat="1" ht="18" customHeight="1" x14ac:dyDescent="0.25">
      <c r="A72" s="13" t="s">
        <v>256</v>
      </c>
      <c r="B72" s="39"/>
      <c r="C72" s="570">
        <v>14860.753105</v>
      </c>
      <c r="D72" s="569">
        <v>143.15487400000001</v>
      </c>
      <c r="E72" s="569">
        <v>14081.03134</v>
      </c>
      <c r="F72" s="569">
        <v>10587.479679</v>
      </c>
      <c r="G72" s="569">
        <v>3493.551661</v>
      </c>
      <c r="H72" s="569">
        <v>636.56689100000006</v>
      </c>
      <c r="I72" s="569">
        <v>0</v>
      </c>
    </row>
    <row r="73" spans="1:11" s="91" customFormat="1" ht="12.75" customHeight="1" x14ac:dyDescent="0.25">
      <c r="A73" s="120"/>
      <c r="B73" s="121"/>
      <c r="C73" s="122"/>
      <c r="D73" s="122"/>
      <c r="E73" s="66"/>
      <c r="F73" s="66"/>
      <c r="J73" s="92"/>
      <c r="K73" s="92"/>
    </row>
    <row r="74" spans="1:11" s="91" customFormat="1" ht="12.75" customHeight="1" x14ac:dyDescent="0.25">
      <c r="A74" s="566"/>
      <c r="B74" s="31"/>
      <c r="C74" s="31"/>
      <c r="D74" s="31"/>
      <c r="E74" s="66"/>
      <c r="F74" s="66"/>
      <c r="J74" s="92"/>
      <c r="K74" s="92"/>
    </row>
    <row r="75" spans="1:11" s="96" customFormat="1" ht="12.75" customHeight="1" x14ac:dyDescent="0.25">
      <c r="A75" s="1427"/>
      <c r="B75" s="1427"/>
      <c r="C75" s="1427"/>
      <c r="D75" s="1427"/>
      <c r="J75" s="92"/>
      <c r="K75" s="92"/>
    </row>
    <row r="76" spans="1:11" s="99" customFormat="1" ht="12.75" customHeight="1" x14ac:dyDescent="0.25">
      <c r="A76" s="97"/>
      <c r="B76" s="97"/>
      <c r="C76" s="98"/>
      <c r="D76" s="98"/>
      <c r="J76" s="92"/>
      <c r="K76" s="92"/>
    </row>
    <row r="77" spans="1:11" s="99" customFormat="1" ht="12.75" customHeight="1" x14ac:dyDescent="0.25">
      <c r="A77" s="97"/>
      <c r="B77" s="97"/>
      <c r="C77" s="98"/>
      <c r="D77" s="98"/>
      <c r="J77" s="92"/>
      <c r="K77" s="92"/>
    </row>
    <row r="78" spans="1:11" s="91" customFormat="1" ht="12.75" customHeight="1" x14ac:dyDescent="0.25">
      <c r="A78" s="97"/>
      <c r="B78" s="97"/>
      <c r="C78" s="98"/>
      <c r="D78" s="98"/>
      <c r="J78" s="92"/>
      <c r="K78" s="92"/>
    </row>
    <row r="79" spans="1:11" s="91" customFormat="1" ht="12.75" customHeight="1" x14ac:dyDescent="0.25">
      <c r="A79" s="100"/>
      <c r="B79" s="101"/>
      <c r="C79" s="102"/>
      <c r="D79" s="102"/>
    </row>
    <row r="80" spans="1:11" s="91" customFormat="1" ht="12.75" customHeight="1" x14ac:dyDescent="0.25">
      <c r="A80" s="100"/>
      <c r="B80" s="101"/>
      <c r="C80" s="103"/>
      <c r="D80" s="102"/>
    </row>
    <row r="81" spans="1:5" s="107" customFormat="1" ht="12.75" customHeight="1" x14ac:dyDescent="0.25">
      <c r="A81" s="104"/>
      <c r="B81" s="104"/>
      <c r="C81" s="105"/>
      <c r="D81" s="106"/>
    </row>
    <row r="82" spans="1:5" s="99" customFormat="1" ht="12.75" customHeight="1" x14ac:dyDescent="0.25">
      <c r="A82" s="108"/>
      <c r="B82" s="97"/>
      <c r="C82" s="98"/>
      <c r="D82" s="98"/>
      <c r="E82" s="109"/>
    </row>
    <row r="83" spans="1:5" s="111" customFormat="1" ht="12.75" customHeight="1" x14ac:dyDescent="0.25">
      <c r="A83" s="110"/>
      <c r="B83" s="110"/>
      <c r="C83" s="110"/>
      <c r="D83" s="110"/>
    </row>
    <row r="84" spans="1:5" s="111" customFormat="1" ht="12.75" customHeight="1" x14ac:dyDescent="0.25">
      <c r="A84" s="112"/>
    </row>
    <row r="85" spans="1:5" s="111" customFormat="1" ht="12.75" customHeight="1" x14ac:dyDescent="0.25">
      <c r="A85" s="113"/>
      <c r="B85" s="113"/>
      <c r="C85" s="113"/>
    </row>
    <row r="86" spans="1:5" s="111" customFormat="1" ht="12.75" customHeight="1" x14ac:dyDescent="0.25">
      <c r="A86" s="99"/>
      <c r="B86" s="99"/>
      <c r="C86" s="99"/>
    </row>
    <row r="87" spans="1:5" s="111" customFormat="1" ht="12.75" customHeight="1" x14ac:dyDescent="0.25">
      <c r="A87" s="99"/>
      <c r="B87" s="99"/>
      <c r="C87" s="99"/>
    </row>
    <row r="88" spans="1:5" s="111" customFormat="1" ht="12.75" customHeight="1" x14ac:dyDescent="0.25">
      <c r="A88" s="114"/>
      <c r="B88" s="114"/>
      <c r="C88" s="114"/>
    </row>
    <row r="89" spans="1:5" s="111" customFormat="1" ht="12.75" customHeight="1" x14ac:dyDescent="0.25">
      <c r="A89" s="114"/>
      <c r="B89" s="114"/>
      <c r="C89" s="114"/>
    </row>
    <row r="90" spans="1:5" s="111" customFormat="1" ht="12.75" customHeight="1" x14ac:dyDescent="0.25">
      <c r="A90" s="115"/>
    </row>
    <row r="91" spans="1:5" s="111" customFormat="1" ht="12.75" customHeight="1" x14ac:dyDescent="0.25">
      <c r="A91" s="99"/>
      <c r="B91" s="99"/>
      <c r="C91" s="99"/>
      <c r="D91" s="99"/>
    </row>
    <row r="107" s="116" customFormat="1" ht="13.8" x14ac:dyDescent="0.25"/>
    <row r="108" s="116" customFormat="1" ht="13.8" x14ac:dyDescent="0.25"/>
    <row r="109" s="116" customFormat="1" ht="13.8" x14ac:dyDescent="0.25"/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  <row r="211" s="116" customFormat="1" ht="13.8" x14ac:dyDescent="0.25"/>
    <row r="212" s="116" customFormat="1" ht="13.8" x14ac:dyDescent="0.25"/>
    <row r="213" s="116" customFormat="1" ht="13.8" x14ac:dyDescent="0.25"/>
    <row r="214" s="116" customFormat="1" ht="13.8" x14ac:dyDescent="0.25"/>
    <row r="215" s="116" customFormat="1" ht="13.8" x14ac:dyDescent="0.25"/>
    <row r="216" s="116" customFormat="1" ht="13.8" x14ac:dyDescent="0.25"/>
    <row r="217" s="116" customFormat="1" ht="13.8" x14ac:dyDescent="0.25"/>
    <row r="218" s="116" customFormat="1" ht="13.8" x14ac:dyDescent="0.25"/>
  </sheetData>
  <mergeCells count="10">
    <mergeCell ref="A7:I7"/>
    <mergeCell ref="A40:I40"/>
    <mergeCell ref="A75:D75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07"/>
  <sheetViews>
    <sheetView showGridLines="0" zoomScaleNormal="100" zoomScaleSheetLayoutView="100" workbookViewId="0"/>
  </sheetViews>
  <sheetFormatPr baseColWidth="10" defaultRowHeight="13.2" x14ac:dyDescent="0.25"/>
  <cols>
    <col min="1" max="1" width="35.5546875" style="117" customWidth="1" collapsed="1"/>
    <col min="2" max="2" width="1.5546875" style="117" customWidth="1" collapsed="1"/>
    <col min="3" max="8" width="16.5546875" style="117" customWidth="1" collapsed="1"/>
    <col min="9" max="9" width="18.5546875" style="117" customWidth="1" collapsed="1"/>
    <col min="10" max="256" width="11.44140625" style="117" collapsed="1"/>
    <col min="257" max="257" width="35.5546875" style="117" customWidth="1" collapsed="1"/>
    <col min="258" max="258" width="1.5546875" style="117" customWidth="1" collapsed="1"/>
    <col min="259" max="264" width="16.5546875" style="117" customWidth="1" collapsed="1"/>
    <col min="265" max="265" width="18.5546875" style="117" customWidth="1" collapsed="1"/>
    <col min="266" max="512" width="11.44140625" style="117" collapsed="1"/>
    <col min="513" max="513" width="35.5546875" style="117" customWidth="1" collapsed="1"/>
    <col min="514" max="514" width="1.5546875" style="117" customWidth="1" collapsed="1"/>
    <col min="515" max="520" width="16.5546875" style="117" customWidth="1" collapsed="1"/>
    <col min="521" max="521" width="18.5546875" style="117" customWidth="1" collapsed="1"/>
    <col min="522" max="768" width="11.44140625" style="117" collapsed="1"/>
    <col min="769" max="769" width="35.5546875" style="117" customWidth="1" collapsed="1"/>
    <col min="770" max="770" width="1.5546875" style="117" customWidth="1" collapsed="1"/>
    <col min="771" max="776" width="16.5546875" style="117" customWidth="1" collapsed="1"/>
    <col min="777" max="777" width="18.5546875" style="117" customWidth="1" collapsed="1"/>
    <col min="778" max="1024" width="11.44140625" style="117" collapsed="1"/>
    <col min="1025" max="1025" width="35.5546875" style="117" customWidth="1" collapsed="1"/>
    <col min="1026" max="1026" width="1.5546875" style="117" customWidth="1" collapsed="1"/>
    <col min="1027" max="1032" width="16.5546875" style="117" customWidth="1" collapsed="1"/>
    <col min="1033" max="1033" width="18.5546875" style="117" customWidth="1" collapsed="1"/>
    <col min="1034" max="1280" width="11.44140625" style="117" collapsed="1"/>
    <col min="1281" max="1281" width="35.5546875" style="117" customWidth="1" collapsed="1"/>
    <col min="1282" max="1282" width="1.5546875" style="117" customWidth="1" collapsed="1"/>
    <col min="1283" max="1288" width="16.5546875" style="117" customWidth="1" collapsed="1"/>
    <col min="1289" max="1289" width="18.5546875" style="117" customWidth="1" collapsed="1"/>
    <col min="1290" max="1536" width="11.44140625" style="117" collapsed="1"/>
    <col min="1537" max="1537" width="35.5546875" style="117" customWidth="1" collapsed="1"/>
    <col min="1538" max="1538" width="1.5546875" style="117" customWidth="1" collapsed="1"/>
    <col min="1539" max="1544" width="16.5546875" style="117" customWidth="1" collapsed="1"/>
    <col min="1545" max="1545" width="18.5546875" style="117" customWidth="1" collapsed="1"/>
    <col min="1546" max="1792" width="11.44140625" style="117" collapsed="1"/>
    <col min="1793" max="1793" width="35.5546875" style="117" customWidth="1" collapsed="1"/>
    <col min="1794" max="1794" width="1.5546875" style="117" customWidth="1" collapsed="1"/>
    <col min="1795" max="1800" width="16.5546875" style="117" customWidth="1" collapsed="1"/>
    <col min="1801" max="1801" width="18.5546875" style="117" customWidth="1" collapsed="1"/>
    <col min="1802" max="2048" width="11.44140625" style="117" collapsed="1"/>
    <col min="2049" max="2049" width="35.5546875" style="117" customWidth="1" collapsed="1"/>
    <col min="2050" max="2050" width="1.5546875" style="117" customWidth="1" collapsed="1"/>
    <col min="2051" max="2056" width="16.5546875" style="117" customWidth="1" collapsed="1"/>
    <col min="2057" max="2057" width="18.5546875" style="117" customWidth="1" collapsed="1"/>
    <col min="2058" max="2304" width="11.44140625" style="117" collapsed="1"/>
    <col min="2305" max="2305" width="35.5546875" style="117" customWidth="1" collapsed="1"/>
    <col min="2306" max="2306" width="1.5546875" style="117" customWidth="1" collapsed="1"/>
    <col min="2307" max="2312" width="16.5546875" style="117" customWidth="1" collapsed="1"/>
    <col min="2313" max="2313" width="18.5546875" style="117" customWidth="1" collapsed="1"/>
    <col min="2314" max="2560" width="11.44140625" style="117" collapsed="1"/>
    <col min="2561" max="2561" width="35.5546875" style="117" customWidth="1" collapsed="1"/>
    <col min="2562" max="2562" width="1.5546875" style="117" customWidth="1" collapsed="1"/>
    <col min="2563" max="2568" width="16.5546875" style="117" customWidth="1" collapsed="1"/>
    <col min="2569" max="2569" width="18.5546875" style="117" customWidth="1" collapsed="1"/>
    <col min="2570" max="2816" width="11.44140625" style="117" collapsed="1"/>
    <col min="2817" max="2817" width="35.5546875" style="117" customWidth="1" collapsed="1"/>
    <col min="2818" max="2818" width="1.5546875" style="117" customWidth="1" collapsed="1"/>
    <col min="2819" max="2824" width="16.5546875" style="117" customWidth="1" collapsed="1"/>
    <col min="2825" max="2825" width="18.5546875" style="117" customWidth="1" collapsed="1"/>
    <col min="2826" max="3072" width="11.44140625" style="117" collapsed="1"/>
    <col min="3073" max="3073" width="35.5546875" style="117" customWidth="1" collapsed="1"/>
    <col min="3074" max="3074" width="1.5546875" style="117" customWidth="1" collapsed="1"/>
    <col min="3075" max="3080" width="16.5546875" style="117" customWidth="1" collapsed="1"/>
    <col min="3081" max="3081" width="18.5546875" style="117" customWidth="1" collapsed="1"/>
    <col min="3082" max="3328" width="11.44140625" style="117" collapsed="1"/>
    <col min="3329" max="3329" width="35.5546875" style="117" customWidth="1" collapsed="1"/>
    <col min="3330" max="3330" width="1.5546875" style="117" customWidth="1" collapsed="1"/>
    <col min="3331" max="3336" width="16.5546875" style="117" customWidth="1" collapsed="1"/>
    <col min="3337" max="3337" width="18.5546875" style="117" customWidth="1" collapsed="1"/>
    <col min="3338" max="3584" width="11.44140625" style="117" collapsed="1"/>
    <col min="3585" max="3585" width="35.5546875" style="117" customWidth="1" collapsed="1"/>
    <col min="3586" max="3586" width="1.5546875" style="117" customWidth="1" collapsed="1"/>
    <col min="3587" max="3592" width="16.5546875" style="117" customWidth="1" collapsed="1"/>
    <col min="3593" max="3593" width="18.5546875" style="117" customWidth="1" collapsed="1"/>
    <col min="3594" max="3840" width="11.44140625" style="117" collapsed="1"/>
    <col min="3841" max="3841" width="35.5546875" style="117" customWidth="1" collapsed="1"/>
    <col min="3842" max="3842" width="1.5546875" style="117" customWidth="1" collapsed="1"/>
    <col min="3843" max="3848" width="16.5546875" style="117" customWidth="1" collapsed="1"/>
    <col min="3849" max="3849" width="18.5546875" style="117" customWidth="1" collapsed="1"/>
    <col min="3850" max="4096" width="11.44140625" style="117" collapsed="1"/>
    <col min="4097" max="4097" width="35.5546875" style="117" customWidth="1" collapsed="1"/>
    <col min="4098" max="4098" width="1.5546875" style="117" customWidth="1" collapsed="1"/>
    <col min="4099" max="4104" width="16.5546875" style="117" customWidth="1" collapsed="1"/>
    <col min="4105" max="4105" width="18.5546875" style="117" customWidth="1" collapsed="1"/>
    <col min="4106" max="4352" width="11.44140625" style="117" collapsed="1"/>
    <col min="4353" max="4353" width="35.5546875" style="117" customWidth="1" collapsed="1"/>
    <col min="4354" max="4354" width="1.5546875" style="117" customWidth="1" collapsed="1"/>
    <col min="4355" max="4360" width="16.5546875" style="117" customWidth="1" collapsed="1"/>
    <col min="4361" max="4361" width="18.5546875" style="117" customWidth="1" collapsed="1"/>
    <col min="4362" max="4608" width="11.44140625" style="117" collapsed="1"/>
    <col min="4609" max="4609" width="35.5546875" style="117" customWidth="1" collapsed="1"/>
    <col min="4610" max="4610" width="1.5546875" style="117" customWidth="1" collapsed="1"/>
    <col min="4611" max="4616" width="16.5546875" style="117" customWidth="1" collapsed="1"/>
    <col min="4617" max="4617" width="18.5546875" style="117" customWidth="1" collapsed="1"/>
    <col min="4618" max="4864" width="11.44140625" style="117" collapsed="1"/>
    <col min="4865" max="4865" width="35.5546875" style="117" customWidth="1" collapsed="1"/>
    <col min="4866" max="4866" width="1.5546875" style="117" customWidth="1" collapsed="1"/>
    <col min="4867" max="4872" width="16.5546875" style="117" customWidth="1" collapsed="1"/>
    <col min="4873" max="4873" width="18.5546875" style="117" customWidth="1" collapsed="1"/>
    <col min="4874" max="5120" width="11.44140625" style="117" collapsed="1"/>
    <col min="5121" max="5121" width="35.5546875" style="117" customWidth="1" collapsed="1"/>
    <col min="5122" max="5122" width="1.5546875" style="117" customWidth="1" collapsed="1"/>
    <col min="5123" max="5128" width="16.5546875" style="117" customWidth="1" collapsed="1"/>
    <col min="5129" max="5129" width="18.5546875" style="117" customWidth="1" collapsed="1"/>
    <col min="5130" max="5376" width="11.44140625" style="117" collapsed="1"/>
    <col min="5377" max="5377" width="35.5546875" style="117" customWidth="1" collapsed="1"/>
    <col min="5378" max="5378" width="1.5546875" style="117" customWidth="1" collapsed="1"/>
    <col min="5379" max="5384" width="16.5546875" style="117" customWidth="1" collapsed="1"/>
    <col min="5385" max="5385" width="18.5546875" style="117" customWidth="1" collapsed="1"/>
    <col min="5386" max="5632" width="11.44140625" style="117" collapsed="1"/>
    <col min="5633" max="5633" width="35.5546875" style="117" customWidth="1" collapsed="1"/>
    <col min="5634" max="5634" width="1.5546875" style="117" customWidth="1" collapsed="1"/>
    <col min="5635" max="5640" width="16.5546875" style="117" customWidth="1" collapsed="1"/>
    <col min="5641" max="5641" width="18.5546875" style="117" customWidth="1" collapsed="1"/>
    <col min="5642" max="5888" width="11.44140625" style="117" collapsed="1"/>
    <col min="5889" max="5889" width="35.5546875" style="117" customWidth="1" collapsed="1"/>
    <col min="5890" max="5890" width="1.5546875" style="117" customWidth="1" collapsed="1"/>
    <col min="5891" max="5896" width="16.5546875" style="117" customWidth="1" collapsed="1"/>
    <col min="5897" max="5897" width="18.5546875" style="117" customWidth="1" collapsed="1"/>
    <col min="5898" max="6144" width="11.44140625" style="117" collapsed="1"/>
    <col min="6145" max="6145" width="35.5546875" style="117" customWidth="1" collapsed="1"/>
    <col min="6146" max="6146" width="1.5546875" style="117" customWidth="1" collapsed="1"/>
    <col min="6147" max="6152" width="16.5546875" style="117" customWidth="1" collapsed="1"/>
    <col min="6153" max="6153" width="18.5546875" style="117" customWidth="1" collapsed="1"/>
    <col min="6154" max="6400" width="11.44140625" style="117" collapsed="1"/>
    <col min="6401" max="6401" width="35.5546875" style="117" customWidth="1" collapsed="1"/>
    <col min="6402" max="6402" width="1.5546875" style="117" customWidth="1" collapsed="1"/>
    <col min="6403" max="6408" width="16.5546875" style="117" customWidth="1" collapsed="1"/>
    <col min="6409" max="6409" width="18.5546875" style="117" customWidth="1" collapsed="1"/>
    <col min="6410" max="6656" width="11.44140625" style="117" collapsed="1"/>
    <col min="6657" max="6657" width="35.5546875" style="117" customWidth="1" collapsed="1"/>
    <col min="6658" max="6658" width="1.5546875" style="117" customWidth="1" collapsed="1"/>
    <col min="6659" max="6664" width="16.5546875" style="117" customWidth="1" collapsed="1"/>
    <col min="6665" max="6665" width="18.5546875" style="117" customWidth="1" collapsed="1"/>
    <col min="6666" max="6912" width="11.44140625" style="117" collapsed="1"/>
    <col min="6913" max="6913" width="35.5546875" style="117" customWidth="1" collapsed="1"/>
    <col min="6914" max="6914" width="1.5546875" style="117" customWidth="1" collapsed="1"/>
    <col min="6915" max="6920" width="16.5546875" style="117" customWidth="1" collapsed="1"/>
    <col min="6921" max="6921" width="18.5546875" style="117" customWidth="1" collapsed="1"/>
    <col min="6922" max="7168" width="11.44140625" style="117" collapsed="1"/>
    <col min="7169" max="7169" width="35.5546875" style="117" customWidth="1" collapsed="1"/>
    <col min="7170" max="7170" width="1.5546875" style="117" customWidth="1" collapsed="1"/>
    <col min="7171" max="7176" width="16.5546875" style="117" customWidth="1" collapsed="1"/>
    <col min="7177" max="7177" width="18.5546875" style="117" customWidth="1" collapsed="1"/>
    <col min="7178" max="7424" width="11.44140625" style="117" collapsed="1"/>
    <col min="7425" max="7425" width="35.5546875" style="117" customWidth="1" collapsed="1"/>
    <col min="7426" max="7426" width="1.5546875" style="117" customWidth="1" collapsed="1"/>
    <col min="7427" max="7432" width="16.5546875" style="117" customWidth="1" collapsed="1"/>
    <col min="7433" max="7433" width="18.5546875" style="117" customWidth="1" collapsed="1"/>
    <col min="7434" max="7680" width="11.44140625" style="117" collapsed="1"/>
    <col min="7681" max="7681" width="35.5546875" style="117" customWidth="1" collapsed="1"/>
    <col min="7682" max="7682" width="1.5546875" style="117" customWidth="1" collapsed="1"/>
    <col min="7683" max="7688" width="16.5546875" style="117" customWidth="1" collapsed="1"/>
    <col min="7689" max="7689" width="18.5546875" style="117" customWidth="1" collapsed="1"/>
    <col min="7690" max="7936" width="11.44140625" style="117" collapsed="1"/>
    <col min="7937" max="7937" width="35.5546875" style="117" customWidth="1" collapsed="1"/>
    <col min="7938" max="7938" width="1.5546875" style="117" customWidth="1" collapsed="1"/>
    <col min="7939" max="7944" width="16.5546875" style="117" customWidth="1" collapsed="1"/>
    <col min="7945" max="7945" width="18.5546875" style="117" customWidth="1" collapsed="1"/>
    <col min="7946" max="8192" width="11.44140625" style="117" collapsed="1"/>
    <col min="8193" max="8193" width="35.5546875" style="117" customWidth="1" collapsed="1"/>
    <col min="8194" max="8194" width="1.5546875" style="117" customWidth="1" collapsed="1"/>
    <col min="8195" max="8200" width="16.5546875" style="117" customWidth="1" collapsed="1"/>
    <col min="8201" max="8201" width="18.5546875" style="117" customWidth="1" collapsed="1"/>
    <col min="8202" max="8448" width="11.44140625" style="117" collapsed="1"/>
    <col min="8449" max="8449" width="35.5546875" style="117" customWidth="1" collapsed="1"/>
    <col min="8450" max="8450" width="1.5546875" style="117" customWidth="1" collapsed="1"/>
    <col min="8451" max="8456" width="16.5546875" style="117" customWidth="1" collapsed="1"/>
    <col min="8457" max="8457" width="18.5546875" style="117" customWidth="1" collapsed="1"/>
    <col min="8458" max="8704" width="11.44140625" style="117" collapsed="1"/>
    <col min="8705" max="8705" width="35.5546875" style="117" customWidth="1" collapsed="1"/>
    <col min="8706" max="8706" width="1.5546875" style="117" customWidth="1" collapsed="1"/>
    <col min="8707" max="8712" width="16.5546875" style="117" customWidth="1" collapsed="1"/>
    <col min="8713" max="8713" width="18.5546875" style="117" customWidth="1" collapsed="1"/>
    <col min="8714" max="8960" width="11.44140625" style="117" collapsed="1"/>
    <col min="8961" max="8961" width="35.5546875" style="117" customWidth="1" collapsed="1"/>
    <col min="8962" max="8962" width="1.5546875" style="117" customWidth="1" collapsed="1"/>
    <col min="8963" max="8968" width="16.5546875" style="117" customWidth="1" collapsed="1"/>
    <col min="8969" max="8969" width="18.5546875" style="117" customWidth="1" collapsed="1"/>
    <col min="8970" max="9216" width="11.44140625" style="117" collapsed="1"/>
    <col min="9217" max="9217" width="35.5546875" style="117" customWidth="1" collapsed="1"/>
    <col min="9218" max="9218" width="1.5546875" style="117" customWidth="1" collapsed="1"/>
    <col min="9219" max="9224" width="16.5546875" style="117" customWidth="1" collapsed="1"/>
    <col min="9225" max="9225" width="18.5546875" style="117" customWidth="1" collapsed="1"/>
    <col min="9226" max="9472" width="11.44140625" style="117" collapsed="1"/>
    <col min="9473" max="9473" width="35.5546875" style="117" customWidth="1" collapsed="1"/>
    <col min="9474" max="9474" width="1.5546875" style="117" customWidth="1" collapsed="1"/>
    <col min="9475" max="9480" width="16.5546875" style="117" customWidth="1" collapsed="1"/>
    <col min="9481" max="9481" width="18.5546875" style="117" customWidth="1" collapsed="1"/>
    <col min="9482" max="9728" width="11.44140625" style="117" collapsed="1"/>
    <col min="9729" max="9729" width="35.5546875" style="117" customWidth="1" collapsed="1"/>
    <col min="9730" max="9730" width="1.5546875" style="117" customWidth="1" collapsed="1"/>
    <col min="9731" max="9736" width="16.5546875" style="117" customWidth="1" collapsed="1"/>
    <col min="9737" max="9737" width="18.5546875" style="117" customWidth="1" collapsed="1"/>
    <col min="9738" max="9984" width="11.44140625" style="117" collapsed="1"/>
    <col min="9985" max="9985" width="35.5546875" style="117" customWidth="1" collapsed="1"/>
    <col min="9986" max="9986" width="1.5546875" style="117" customWidth="1" collapsed="1"/>
    <col min="9987" max="9992" width="16.5546875" style="117" customWidth="1" collapsed="1"/>
    <col min="9993" max="9993" width="18.5546875" style="117" customWidth="1" collapsed="1"/>
    <col min="9994" max="10240" width="11.44140625" style="117" collapsed="1"/>
    <col min="10241" max="10241" width="35.5546875" style="117" customWidth="1" collapsed="1"/>
    <col min="10242" max="10242" width="1.5546875" style="117" customWidth="1" collapsed="1"/>
    <col min="10243" max="10248" width="16.5546875" style="117" customWidth="1" collapsed="1"/>
    <col min="10249" max="10249" width="18.5546875" style="117" customWidth="1" collapsed="1"/>
    <col min="10250" max="10496" width="11.44140625" style="117" collapsed="1"/>
    <col min="10497" max="10497" width="35.5546875" style="117" customWidth="1" collapsed="1"/>
    <col min="10498" max="10498" width="1.5546875" style="117" customWidth="1" collapsed="1"/>
    <col min="10499" max="10504" width="16.5546875" style="117" customWidth="1" collapsed="1"/>
    <col min="10505" max="10505" width="18.5546875" style="117" customWidth="1" collapsed="1"/>
    <col min="10506" max="10752" width="11.44140625" style="117" collapsed="1"/>
    <col min="10753" max="10753" width="35.5546875" style="117" customWidth="1" collapsed="1"/>
    <col min="10754" max="10754" width="1.5546875" style="117" customWidth="1" collapsed="1"/>
    <col min="10755" max="10760" width="16.5546875" style="117" customWidth="1" collapsed="1"/>
    <col min="10761" max="10761" width="18.5546875" style="117" customWidth="1" collapsed="1"/>
    <col min="10762" max="11008" width="11.44140625" style="117" collapsed="1"/>
    <col min="11009" max="11009" width="35.5546875" style="117" customWidth="1" collapsed="1"/>
    <col min="11010" max="11010" width="1.5546875" style="117" customWidth="1" collapsed="1"/>
    <col min="11011" max="11016" width="16.5546875" style="117" customWidth="1" collapsed="1"/>
    <col min="11017" max="11017" width="18.5546875" style="117" customWidth="1" collapsed="1"/>
    <col min="11018" max="11264" width="11.44140625" style="117" collapsed="1"/>
    <col min="11265" max="11265" width="35.5546875" style="117" customWidth="1" collapsed="1"/>
    <col min="11266" max="11266" width="1.5546875" style="117" customWidth="1" collapsed="1"/>
    <col min="11267" max="11272" width="16.5546875" style="117" customWidth="1" collapsed="1"/>
    <col min="11273" max="11273" width="18.5546875" style="117" customWidth="1" collapsed="1"/>
    <col min="11274" max="11520" width="11.44140625" style="117" collapsed="1"/>
    <col min="11521" max="11521" width="35.5546875" style="117" customWidth="1" collapsed="1"/>
    <col min="11522" max="11522" width="1.5546875" style="117" customWidth="1" collapsed="1"/>
    <col min="11523" max="11528" width="16.5546875" style="117" customWidth="1" collapsed="1"/>
    <col min="11529" max="11529" width="18.5546875" style="117" customWidth="1" collapsed="1"/>
    <col min="11530" max="11776" width="11.44140625" style="117" collapsed="1"/>
    <col min="11777" max="11777" width="35.5546875" style="117" customWidth="1" collapsed="1"/>
    <col min="11778" max="11778" width="1.5546875" style="117" customWidth="1" collapsed="1"/>
    <col min="11779" max="11784" width="16.5546875" style="117" customWidth="1" collapsed="1"/>
    <col min="11785" max="11785" width="18.5546875" style="117" customWidth="1" collapsed="1"/>
    <col min="11786" max="12032" width="11.44140625" style="117" collapsed="1"/>
    <col min="12033" max="12033" width="35.5546875" style="117" customWidth="1" collapsed="1"/>
    <col min="12034" max="12034" width="1.5546875" style="117" customWidth="1" collapsed="1"/>
    <col min="12035" max="12040" width="16.5546875" style="117" customWidth="1" collapsed="1"/>
    <col min="12041" max="12041" width="18.5546875" style="117" customWidth="1" collapsed="1"/>
    <col min="12042" max="12288" width="11.44140625" style="117" collapsed="1"/>
    <col min="12289" max="12289" width="35.5546875" style="117" customWidth="1" collapsed="1"/>
    <col min="12290" max="12290" width="1.5546875" style="117" customWidth="1" collapsed="1"/>
    <col min="12291" max="12296" width="16.5546875" style="117" customWidth="1" collapsed="1"/>
    <col min="12297" max="12297" width="18.5546875" style="117" customWidth="1" collapsed="1"/>
    <col min="12298" max="12544" width="11.44140625" style="117" collapsed="1"/>
    <col min="12545" max="12545" width="35.5546875" style="117" customWidth="1" collapsed="1"/>
    <col min="12546" max="12546" width="1.5546875" style="117" customWidth="1" collapsed="1"/>
    <col min="12547" max="12552" width="16.5546875" style="117" customWidth="1" collapsed="1"/>
    <col min="12553" max="12553" width="18.5546875" style="117" customWidth="1" collapsed="1"/>
    <col min="12554" max="12800" width="11.44140625" style="117" collapsed="1"/>
    <col min="12801" max="12801" width="35.5546875" style="117" customWidth="1" collapsed="1"/>
    <col min="12802" max="12802" width="1.5546875" style="117" customWidth="1" collapsed="1"/>
    <col min="12803" max="12808" width="16.5546875" style="117" customWidth="1" collapsed="1"/>
    <col min="12809" max="12809" width="18.5546875" style="117" customWidth="1" collapsed="1"/>
    <col min="12810" max="13056" width="11.44140625" style="117" collapsed="1"/>
    <col min="13057" max="13057" width="35.5546875" style="117" customWidth="1" collapsed="1"/>
    <col min="13058" max="13058" width="1.5546875" style="117" customWidth="1" collapsed="1"/>
    <col min="13059" max="13064" width="16.5546875" style="117" customWidth="1" collapsed="1"/>
    <col min="13065" max="13065" width="18.5546875" style="117" customWidth="1" collapsed="1"/>
    <col min="13066" max="13312" width="11.44140625" style="117" collapsed="1"/>
    <col min="13313" max="13313" width="35.5546875" style="117" customWidth="1" collapsed="1"/>
    <col min="13314" max="13314" width="1.5546875" style="117" customWidth="1" collapsed="1"/>
    <col min="13315" max="13320" width="16.5546875" style="117" customWidth="1" collapsed="1"/>
    <col min="13321" max="13321" width="18.5546875" style="117" customWidth="1" collapsed="1"/>
    <col min="13322" max="13568" width="11.44140625" style="117" collapsed="1"/>
    <col min="13569" max="13569" width="35.5546875" style="117" customWidth="1" collapsed="1"/>
    <col min="13570" max="13570" width="1.5546875" style="117" customWidth="1" collapsed="1"/>
    <col min="13571" max="13576" width="16.5546875" style="117" customWidth="1" collapsed="1"/>
    <col min="13577" max="13577" width="18.5546875" style="117" customWidth="1" collapsed="1"/>
    <col min="13578" max="13824" width="11.44140625" style="117" collapsed="1"/>
    <col min="13825" max="13825" width="35.5546875" style="117" customWidth="1" collapsed="1"/>
    <col min="13826" max="13826" width="1.5546875" style="117" customWidth="1" collapsed="1"/>
    <col min="13827" max="13832" width="16.5546875" style="117" customWidth="1" collapsed="1"/>
    <col min="13833" max="13833" width="18.5546875" style="117" customWidth="1" collapsed="1"/>
    <col min="13834" max="14080" width="11.44140625" style="117" collapsed="1"/>
    <col min="14081" max="14081" width="35.5546875" style="117" customWidth="1" collapsed="1"/>
    <col min="14082" max="14082" width="1.5546875" style="117" customWidth="1" collapsed="1"/>
    <col min="14083" max="14088" width="16.5546875" style="117" customWidth="1" collapsed="1"/>
    <col min="14089" max="14089" width="18.5546875" style="117" customWidth="1" collapsed="1"/>
    <col min="14090" max="14336" width="11.44140625" style="117" collapsed="1"/>
    <col min="14337" max="14337" width="35.5546875" style="117" customWidth="1" collapsed="1"/>
    <col min="14338" max="14338" width="1.5546875" style="117" customWidth="1" collapsed="1"/>
    <col min="14339" max="14344" width="16.5546875" style="117" customWidth="1" collapsed="1"/>
    <col min="14345" max="14345" width="18.5546875" style="117" customWidth="1" collapsed="1"/>
    <col min="14346" max="14592" width="11.44140625" style="117" collapsed="1"/>
    <col min="14593" max="14593" width="35.5546875" style="117" customWidth="1" collapsed="1"/>
    <col min="14594" max="14594" width="1.5546875" style="117" customWidth="1" collapsed="1"/>
    <col min="14595" max="14600" width="16.5546875" style="117" customWidth="1" collapsed="1"/>
    <col min="14601" max="14601" width="18.5546875" style="117" customWidth="1" collapsed="1"/>
    <col min="14602" max="14848" width="11.44140625" style="117" collapsed="1"/>
    <col min="14849" max="14849" width="35.5546875" style="117" customWidth="1" collapsed="1"/>
    <col min="14850" max="14850" width="1.5546875" style="117" customWidth="1" collapsed="1"/>
    <col min="14851" max="14856" width="16.5546875" style="117" customWidth="1" collapsed="1"/>
    <col min="14857" max="14857" width="18.5546875" style="117" customWidth="1" collapsed="1"/>
    <col min="14858" max="15104" width="11.44140625" style="117" collapsed="1"/>
    <col min="15105" max="15105" width="35.5546875" style="117" customWidth="1" collapsed="1"/>
    <col min="15106" max="15106" width="1.5546875" style="117" customWidth="1" collapsed="1"/>
    <col min="15107" max="15112" width="16.5546875" style="117" customWidth="1" collapsed="1"/>
    <col min="15113" max="15113" width="18.5546875" style="117" customWidth="1" collapsed="1"/>
    <col min="15114" max="15360" width="11.44140625" style="117" collapsed="1"/>
    <col min="15361" max="15361" width="35.5546875" style="117" customWidth="1" collapsed="1"/>
    <col min="15362" max="15362" width="1.5546875" style="117" customWidth="1" collapsed="1"/>
    <col min="15363" max="15368" width="16.5546875" style="117" customWidth="1" collapsed="1"/>
    <col min="15369" max="15369" width="18.5546875" style="117" customWidth="1" collapsed="1"/>
    <col min="15370" max="15616" width="11.44140625" style="117" collapsed="1"/>
    <col min="15617" max="15617" width="35.5546875" style="117" customWidth="1" collapsed="1"/>
    <col min="15618" max="15618" width="1.5546875" style="117" customWidth="1" collapsed="1"/>
    <col min="15619" max="15624" width="16.5546875" style="117" customWidth="1" collapsed="1"/>
    <col min="15625" max="15625" width="18.5546875" style="117" customWidth="1" collapsed="1"/>
    <col min="15626" max="15872" width="11.44140625" style="117" collapsed="1"/>
    <col min="15873" max="15873" width="35.5546875" style="117" customWidth="1" collapsed="1"/>
    <col min="15874" max="15874" width="1.5546875" style="117" customWidth="1" collapsed="1"/>
    <col min="15875" max="15880" width="16.5546875" style="117" customWidth="1" collapsed="1"/>
    <col min="15881" max="15881" width="18.5546875" style="117" customWidth="1" collapsed="1"/>
    <col min="15882" max="16128" width="11.44140625" style="117" collapsed="1"/>
    <col min="16129" max="16129" width="35.5546875" style="117" customWidth="1" collapsed="1"/>
    <col min="16130" max="16130" width="1.5546875" style="117" customWidth="1" collapsed="1"/>
    <col min="16131" max="16136" width="16.5546875" style="117" customWidth="1" collapsed="1"/>
    <col min="16137" max="16137" width="18.5546875" style="117" customWidth="1" collapsed="1"/>
    <col min="16138" max="16384" width="11.44140625" style="117" collapsed="1"/>
  </cols>
  <sheetData>
    <row r="1" spans="1:12" s="80" customFormat="1" ht="19.5" customHeight="1" x14ac:dyDescent="0.25">
      <c r="A1" s="1" t="s">
        <v>687</v>
      </c>
      <c r="B1" s="78"/>
      <c r="C1" s="78"/>
      <c r="D1" s="79"/>
    </row>
    <row r="2" spans="1:12" s="80" customFormat="1" ht="19.5" customHeight="1" x14ac:dyDescent="0.3">
      <c r="A2" s="47" t="s">
        <v>946</v>
      </c>
      <c r="B2" s="78"/>
      <c r="C2" s="78"/>
      <c r="D2" s="79"/>
    </row>
    <row r="3" spans="1:12" s="84" customFormat="1" x14ac:dyDescent="0.25">
      <c r="A3" s="578"/>
      <c r="B3" s="578"/>
      <c r="C3" s="578"/>
      <c r="D3" s="578"/>
    </row>
    <row r="4" spans="1:12" s="84" customFormat="1" ht="18" customHeight="1" x14ac:dyDescent="0.25">
      <c r="A4" s="1411" t="s">
        <v>5</v>
      </c>
      <c r="B4" s="319"/>
      <c r="C4" s="1414" t="s">
        <v>256</v>
      </c>
      <c r="D4" s="1414" t="s">
        <v>36</v>
      </c>
      <c r="E4" s="1421" t="s">
        <v>288</v>
      </c>
      <c r="F4" s="1421"/>
      <c r="G4" s="1421"/>
      <c r="H4" s="1419" t="s">
        <v>4</v>
      </c>
      <c r="I4" s="1382" t="s">
        <v>536</v>
      </c>
    </row>
    <row r="5" spans="1:12" s="84" customFormat="1" ht="18" customHeight="1" x14ac:dyDescent="0.25">
      <c r="A5" s="1412"/>
      <c r="B5" s="320"/>
      <c r="C5" s="1415"/>
      <c r="D5" s="1415"/>
      <c r="E5" s="567" t="s">
        <v>22</v>
      </c>
      <c r="F5" s="567" t="s">
        <v>257</v>
      </c>
      <c r="G5" s="565" t="s">
        <v>173</v>
      </c>
      <c r="H5" s="1420"/>
      <c r="I5" s="1383"/>
    </row>
    <row r="6" spans="1:12" s="84" customFormat="1" ht="18" customHeight="1" x14ac:dyDescent="0.25">
      <c r="A6" s="1413"/>
      <c r="B6" s="321"/>
      <c r="C6" s="1417" t="s">
        <v>285</v>
      </c>
      <c r="D6" s="1418"/>
      <c r="E6" s="1418"/>
      <c r="F6" s="1418"/>
      <c r="G6" s="1418"/>
      <c r="H6" s="1418"/>
      <c r="I6" s="1386"/>
    </row>
    <row r="7" spans="1:12" s="8" customFormat="1" ht="33.75" customHeight="1" x14ac:dyDescent="0.25">
      <c r="A7" s="1408" t="s">
        <v>120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5">
      <c r="A8" s="7" t="s">
        <v>67</v>
      </c>
      <c r="B8" s="39"/>
      <c r="C8" s="570"/>
      <c r="D8" s="569"/>
      <c r="E8" s="569"/>
      <c r="F8" s="569"/>
      <c r="G8" s="569"/>
      <c r="H8" s="569"/>
      <c r="I8" s="569"/>
    </row>
    <row r="9" spans="1:12" s="17" customFormat="1" ht="18" customHeight="1" x14ac:dyDescent="0.25">
      <c r="A9" s="85" t="s">
        <v>137</v>
      </c>
      <c r="B9" s="39"/>
      <c r="C9" s="52">
        <v>306067.26121199998</v>
      </c>
      <c r="D9" s="53">
        <v>227474.50789800001</v>
      </c>
      <c r="E9" s="53">
        <v>68114.272597000003</v>
      </c>
      <c r="F9" s="53">
        <v>57539.165964</v>
      </c>
      <c r="G9" s="53">
        <v>10575.106632999999</v>
      </c>
      <c r="H9" s="53">
        <v>10465.564965</v>
      </c>
      <c r="I9" s="53">
        <v>12.915751999999999</v>
      </c>
    </row>
    <row r="10" spans="1:12" s="17" customFormat="1" ht="22.5" customHeight="1" x14ac:dyDescent="0.25">
      <c r="A10" s="7" t="s">
        <v>69</v>
      </c>
      <c r="B10" s="39"/>
      <c r="C10" s="570">
        <v>2677.4870890000002</v>
      </c>
      <c r="D10" s="569">
        <v>203.15190000000001</v>
      </c>
      <c r="E10" s="569">
        <v>2243.9176259999999</v>
      </c>
      <c r="F10" s="569">
        <v>2186.4976729999998</v>
      </c>
      <c r="G10" s="569">
        <v>57.419953</v>
      </c>
      <c r="H10" s="569">
        <v>230.417563</v>
      </c>
      <c r="I10" s="569">
        <v>0</v>
      </c>
    </row>
    <row r="11" spans="1:12" s="11" customFormat="1" ht="4.5" customHeight="1" x14ac:dyDescent="0.25">
      <c r="A11" s="86"/>
      <c r="B11" s="86"/>
      <c r="C11" s="1399"/>
      <c r="D11" s="1399"/>
      <c r="E11" s="1399"/>
      <c r="F11" s="1399"/>
      <c r="G11" s="1399"/>
      <c r="H11" s="1399"/>
      <c r="I11" s="1399"/>
      <c r="J11" s="9"/>
      <c r="K11" s="9"/>
      <c r="L11" s="23"/>
    </row>
    <row r="12" spans="1:12" s="8" customFormat="1" ht="24.9" customHeight="1" x14ac:dyDescent="0.25">
      <c r="A12" s="1409" t="s">
        <v>121</v>
      </c>
      <c r="B12" s="1405"/>
      <c r="C12" s="1405"/>
      <c r="D12" s="1405"/>
      <c r="E12" s="1405"/>
      <c r="F12" s="1405"/>
      <c r="G12" s="1405"/>
      <c r="H12" s="1405"/>
      <c r="I12" s="1405"/>
      <c r="J12" s="9"/>
      <c r="K12" s="9"/>
      <c r="L12" s="23"/>
    </row>
    <row r="13" spans="1:12" s="8" customFormat="1" ht="18" customHeight="1" x14ac:dyDescent="0.25">
      <c r="A13" s="7" t="s">
        <v>286</v>
      </c>
      <c r="B13" s="7"/>
      <c r="C13" s="570">
        <v>83637.281606999997</v>
      </c>
      <c r="D13" s="569">
        <v>80147.216075999997</v>
      </c>
      <c r="E13" s="569">
        <v>3490.0655310000002</v>
      </c>
      <c r="F13" s="569">
        <v>3490.0655310000002</v>
      </c>
      <c r="G13" s="569">
        <v>0</v>
      </c>
      <c r="H13" s="569">
        <v>0</v>
      </c>
      <c r="I13" s="569">
        <v>0</v>
      </c>
      <c r="J13" s="9"/>
      <c r="K13" s="9"/>
    </row>
    <row r="14" spans="1:12" s="11" customFormat="1" ht="18" customHeight="1" x14ac:dyDescent="0.25">
      <c r="A14" s="10" t="s">
        <v>57</v>
      </c>
      <c r="B14" s="10"/>
      <c r="C14" s="568">
        <v>83637.281606999997</v>
      </c>
      <c r="D14" s="561">
        <v>80147.216075999997</v>
      </c>
      <c r="E14" s="561">
        <v>3490.0655310000002</v>
      </c>
      <c r="F14" s="561">
        <v>3490.0655310000002</v>
      </c>
      <c r="G14" s="561">
        <v>0</v>
      </c>
      <c r="H14" s="561">
        <v>0</v>
      </c>
      <c r="I14" s="561">
        <v>0</v>
      </c>
      <c r="J14" s="9"/>
      <c r="K14" s="9"/>
    </row>
    <row r="15" spans="1:12" s="6" customFormat="1" x14ac:dyDescent="0.25">
      <c r="A15" s="37" t="s">
        <v>56</v>
      </c>
      <c r="B15" s="39"/>
      <c r="C15" s="568">
        <v>83002.068782999995</v>
      </c>
      <c r="D15" s="561">
        <v>80147.216075999997</v>
      </c>
      <c r="E15" s="561">
        <v>2854.852707</v>
      </c>
      <c r="F15" s="561">
        <v>2854.852707</v>
      </c>
      <c r="G15" s="561">
        <v>0</v>
      </c>
      <c r="H15" s="561">
        <v>0</v>
      </c>
      <c r="I15" s="561">
        <v>0</v>
      </c>
    </row>
    <row r="16" spans="1:12" s="6" customFormat="1" x14ac:dyDescent="0.25">
      <c r="A16" s="37" t="s">
        <v>87</v>
      </c>
      <c r="B16" s="39"/>
      <c r="C16" s="568">
        <v>635.21282399999996</v>
      </c>
      <c r="D16" s="561">
        <v>0</v>
      </c>
      <c r="E16" s="561">
        <v>635.21282399999996</v>
      </c>
      <c r="F16" s="561">
        <v>635.21282399999996</v>
      </c>
      <c r="G16" s="561">
        <v>0</v>
      </c>
      <c r="H16" s="561">
        <v>0</v>
      </c>
      <c r="I16" s="561">
        <v>0</v>
      </c>
    </row>
    <row r="17" spans="1:12" s="8" customFormat="1" ht="33.75" customHeight="1" x14ac:dyDescent="0.25">
      <c r="A17" s="7" t="s">
        <v>66</v>
      </c>
      <c r="B17" s="7"/>
      <c r="C17" s="570">
        <v>4087.2924459999999</v>
      </c>
      <c r="D17" s="569">
        <v>0</v>
      </c>
      <c r="E17" s="569">
        <v>2284.5</v>
      </c>
      <c r="F17" s="569">
        <v>2284.5</v>
      </c>
      <c r="G17" s="569">
        <v>0</v>
      </c>
      <c r="H17" s="569">
        <v>1802.7924459999999</v>
      </c>
      <c r="I17" s="569">
        <v>0</v>
      </c>
      <c r="J17" s="9"/>
      <c r="K17" s="9"/>
    </row>
    <row r="18" spans="1:12" s="6" customFormat="1" ht="18" customHeight="1" x14ac:dyDescent="0.25">
      <c r="A18" s="10" t="s">
        <v>53</v>
      </c>
      <c r="B18" s="39"/>
      <c r="C18" s="568">
        <v>3859.253518</v>
      </c>
      <c r="D18" s="561">
        <v>0</v>
      </c>
      <c r="E18" s="561">
        <v>2284.5</v>
      </c>
      <c r="F18" s="561">
        <v>2284.5</v>
      </c>
      <c r="G18" s="561">
        <v>0</v>
      </c>
      <c r="H18" s="561">
        <v>1574.753518</v>
      </c>
      <c r="I18" s="561">
        <v>0</v>
      </c>
    </row>
    <row r="19" spans="1:12" s="6" customFormat="1" x14ac:dyDescent="0.25">
      <c r="A19" s="37" t="s">
        <v>56</v>
      </c>
      <c r="B19" s="39"/>
      <c r="C19" s="568">
        <v>3859.2171010000002</v>
      </c>
      <c r="D19" s="561">
        <v>0</v>
      </c>
      <c r="E19" s="561">
        <v>2284.5</v>
      </c>
      <c r="F19" s="561">
        <v>2284.5</v>
      </c>
      <c r="G19" s="561">
        <v>0</v>
      </c>
      <c r="H19" s="561">
        <v>1574.717101</v>
      </c>
      <c r="I19" s="561">
        <v>0</v>
      </c>
    </row>
    <row r="20" spans="1:12" s="6" customFormat="1" x14ac:dyDescent="0.25">
      <c r="A20" s="37" t="s">
        <v>87</v>
      </c>
      <c r="B20" s="39"/>
      <c r="C20" s="568">
        <v>3.6416999999999998E-2</v>
      </c>
      <c r="D20" s="561">
        <v>0</v>
      </c>
      <c r="E20" s="561">
        <v>0</v>
      </c>
      <c r="F20" s="561">
        <v>0</v>
      </c>
      <c r="G20" s="561">
        <v>0</v>
      </c>
      <c r="H20" s="561">
        <v>3.6416999999999998E-2</v>
      </c>
      <c r="I20" s="561">
        <v>0</v>
      </c>
    </row>
    <row r="21" spans="1:12" s="6" customFormat="1" x14ac:dyDescent="0.25">
      <c r="A21" s="10" t="s">
        <v>54</v>
      </c>
      <c r="B21" s="39"/>
      <c r="C21" s="568">
        <v>2.7884370000000001</v>
      </c>
      <c r="D21" s="561">
        <v>0</v>
      </c>
      <c r="E21" s="561">
        <v>0</v>
      </c>
      <c r="F21" s="561">
        <v>0</v>
      </c>
      <c r="G21" s="561">
        <v>0</v>
      </c>
      <c r="H21" s="561">
        <v>2.7884370000000001</v>
      </c>
      <c r="I21" s="561">
        <v>0</v>
      </c>
    </row>
    <row r="22" spans="1:12" s="6" customFormat="1" x14ac:dyDescent="0.25">
      <c r="A22" s="10" t="s">
        <v>55</v>
      </c>
      <c r="B22" s="39"/>
      <c r="C22" s="568">
        <v>225.25049100000001</v>
      </c>
      <c r="D22" s="561">
        <v>0</v>
      </c>
      <c r="E22" s="561">
        <v>0</v>
      </c>
      <c r="F22" s="561">
        <v>0</v>
      </c>
      <c r="G22" s="561">
        <v>0</v>
      </c>
      <c r="H22" s="561">
        <v>225.25049100000001</v>
      </c>
      <c r="I22" s="561">
        <v>0</v>
      </c>
    </row>
    <row r="23" spans="1:12" s="6" customFormat="1" x14ac:dyDescent="0.25">
      <c r="A23" s="37" t="s">
        <v>56</v>
      </c>
      <c r="B23" s="39"/>
      <c r="C23" s="568">
        <v>225.25049100000001</v>
      </c>
      <c r="D23" s="561">
        <v>0</v>
      </c>
      <c r="E23" s="561">
        <v>0</v>
      </c>
      <c r="F23" s="561">
        <v>0</v>
      </c>
      <c r="G23" s="561">
        <v>0</v>
      </c>
      <c r="H23" s="561">
        <v>225.25049100000001</v>
      </c>
      <c r="I23" s="561">
        <v>0</v>
      </c>
    </row>
    <row r="24" spans="1:12" s="6" customFormat="1" x14ac:dyDescent="0.25">
      <c r="A24" s="37" t="s">
        <v>87</v>
      </c>
      <c r="B24" s="39"/>
      <c r="C24" s="568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561">
        <v>0</v>
      </c>
    </row>
    <row r="25" spans="1:12" s="17" customFormat="1" ht="33.75" customHeight="1" x14ac:dyDescent="0.25">
      <c r="A25" s="7" t="s">
        <v>67</v>
      </c>
      <c r="B25" s="39"/>
      <c r="C25" s="570"/>
      <c r="D25" s="569"/>
      <c r="E25" s="569"/>
      <c r="F25" s="569"/>
      <c r="G25" s="569"/>
      <c r="H25" s="569"/>
      <c r="I25" s="569"/>
    </row>
    <row r="26" spans="1:12" s="17" customFormat="1" ht="18" customHeight="1" x14ac:dyDescent="0.25">
      <c r="A26" s="85" t="s">
        <v>137</v>
      </c>
      <c r="B26" s="39"/>
      <c r="C26" s="52">
        <v>87724.574053000004</v>
      </c>
      <c r="D26" s="53">
        <v>80147.216075999997</v>
      </c>
      <c r="E26" s="53">
        <v>5774.5655310000002</v>
      </c>
      <c r="F26" s="53">
        <v>5774.5655310000002</v>
      </c>
      <c r="G26" s="53">
        <v>0</v>
      </c>
      <c r="H26" s="53">
        <v>1802.7924459999999</v>
      </c>
      <c r="I26" s="53">
        <v>0</v>
      </c>
    </row>
    <row r="27" spans="1:12" s="17" customFormat="1" ht="22.5" customHeight="1" x14ac:dyDescent="0.25">
      <c r="A27" s="7" t="s">
        <v>69</v>
      </c>
      <c r="B27" s="39"/>
      <c r="C27" s="570">
        <v>155.08348699999999</v>
      </c>
      <c r="D27" s="569">
        <v>0</v>
      </c>
      <c r="E27" s="569">
        <v>153.477</v>
      </c>
      <c r="F27" s="569">
        <v>153.477</v>
      </c>
      <c r="G27" s="569">
        <v>0</v>
      </c>
      <c r="H27" s="569">
        <v>1.606487</v>
      </c>
      <c r="I27" s="569">
        <v>0</v>
      </c>
    </row>
    <row r="28" spans="1:12" s="11" customFormat="1" ht="4.5" customHeight="1" x14ac:dyDescent="0.25">
      <c r="A28" s="87"/>
      <c r="B28" s="86"/>
      <c r="C28" s="1399"/>
      <c r="D28" s="1399"/>
      <c r="E28" s="1399"/>
      <c r="F28" s="1399"/>
      <c r="G28" s="1399"/>
      <c r="H28" s="1399"/>
      <c r="I28" s="1399"/>
      <c r="J28" s="9"/>
      <c r="K28" s="9"/>
      <c r="L28" s="23"/>
    </row>
    <row r="29" spans="1:12" s="8" customFormat="1" ht="24.9" customHeight="1" x14ac:dyDescent="0.25">
      <c r="A29" s="1409" t="s">
        <v>122</v>
      </c>
      <c r="B29" s="1405"/>
      <c r="C29" s="1405"/>
      <c r="D29" s="1405"/>
      <c r="E29" s="1405"/>
      <c r="F29" s="1405"/>
      <c r="G29" s="1405"/>
      <c r="H29" s="1405"/>
      <c r="I29" s="1405"/>
      <c r="J29" s="9"/>
      <c r="K29" s="9"/>
      <c r="L29" s="23"/>
    </row>
    <row r="30" spans="1:12" s="8" customFormat="1" ht="18" customHeight="1" x14ac:dyDescent="0.25">
      <c r="A30" s="7" t="s">
        <v>286</v>
      </c>
      <c r="B30" s="7"/>
      <c r="C30" s="570">
        <v>101112.061567</v>
      </c>
      <c r="D30" s="569">
        <v>83294.900989999995</v>
      </c>
      <c r="E30" s="569">
        <v>17817.160576999999</v>
      </c>
      <c r="F30" s="569">
        <v>14892.160577000001</v>
      </c>
      <c r="G30" s="569">
        <v>2925</v>
      </c>
      <c r="H30" s="569">
        <v>0</v>
      </c>
      <c r="I30" s="569">
        <v>0</v>
      </c>
      <c r="J30" s="9"/>
      <c r="K30" s="9"/>
    </row>
    <row r="31" spans="1:12" s="11" customFormat="1" ht="18" customHeight="1" x14ac:dyDescent="0.25">
      <c r="A31" s="10" t="s">
        <v>58</v>
      </c>
      <c r="B31" s="10"/>
      <c r="C31" s="568">
        <v>101112.061567</v>
      </c>
      <c r="D31" s="561">
        <v>83294.900989999995</v>
      </c>
      <c r="E31" s="561">
        <v>17817.160576999999</v>
      </c>
      <c r="F31" s="561">
        <v>14892.160577000001</v>
      </c>
      <c r="G31" s="561">
        <v>2925</v>
      </c>
      <c r="H31" s="561">
        <v>0</v>
      </c>
      <c r="I31" s="561">
        <v>0</v>
      </c>
      <c r="J31" s="9"/>
      <c r="K31" s="9"/>
    </row>
    <row r="32" spans="1:12" s="6" customFormat="1" x14ac:dyDescent="0.25">
      <c r="A32" s="37" t="s">
        <v>56</v>
      </c>
      <c r="B32" s="39"/>
      <c r="C32" s="568">
        <v>99393.900989999995</v>
      </c>
      <c r="D32" s="561">
        <v>83294.900989999995</v>
      </c>
      <c r="E32" s="561">
        <v>16099</v>
      </c>
      <c r="F32" s="561">
        <v>13174</v>
      </c>
      <c r="G32" s="561">
        <v>2925</v>
      </c>
      <c r="H32" s="561">
        <v>0</v>
      </c>
      <c r="I32" s="561">
        <v>0</v>
      </c>
    </row>
    <row r="33" spans="1:12" s="6" customFormat="1" x14ac:dyDescent="0.25">
      <c r="A33" s="37" t="s">
        <v>87</v>
      </c>
      <c r="B33" s="39"/>
      <c r="C33" s="568">
        <v>1718.1605770000001</v>
      </c>
      <c r="D33" s="561">
        <v>0</v>
      </c>
      <c r="E33" s="561">
        <v>1718.1605770000001</v>
      </c>
      <c r="F33" s="561">
        <v>1718.1605770000001</v>
      </c>
      <c r="G33" s="561">
        <v>0</v>
      </c>
      <c r="H33" s="561">
        <v>0</v>
      </c>
      <c r="I33" s="561">
        <v>0</v>
      </c>
    </row>
    <row r="34" spans="1:12" s="8" customFormat="1" ht="28.5" customHeight="1" x14ac:dyDescent="0.25">
      <c r="A34" s="7" t="s">
        <v>66</v>
      </c>
      <c r="B34" s="7"/>
      <c r="C34" s="570">
        <v>650.28122900000005</v>
      </c>
      <c r="D34" s="569">
        <v>0</v>
      </c>
      <c r="E34" s="569">
        <v>186.18389199999999</v>
      </c>
      <c r="F34" s="569">
        <v>186.18389199999999</v>
      </c>
      <c r="G34" s="569">
        <v>0</v>
      </c>
      <c r="H34" s="569">
        <v>464.09733699999998</v>
      </c>
      <c r="I34" s="569">
        <v>0</v>
      </c>
      <c r="J34" s="9"/>
      <c r="K34" s="9"/>
    </row>
    <row r="35" spans="1:12" s="6" customFormat="1" ht="18" customHeight="1" x14ac:dyDescent="0.25">
      <c r="A35" s="10" t="s">
        <v>53</v>
      </c>
      <c r="B35" s="39"/>
      <c r="C35" s="568">
        <v>643.95161099999996</v>
      </c>
      <c r="D35" s="561">
        <v>0</v>
      </c>
      <c r="E35" s="561">
        <v>181.18389199999999</v>
      </c>
      <c r="F35" s="561">
        <v>181.18389199999999</v>
      </c>
      <c r="G35" s="561">
        <v>0</v>
      </c>
      <c r="H35" s="561">
        <v>462.767719</v>
      </c>
      <c r="I35" s="561">
        <v>0</v>
      </c>
    </row>
    <row r="36" spans="1:12" s="6" customFormat="1" x14ac:dyDescent="0.25">
      <c r="A36" s="37" t="s">
        <v>56</v>
      </c>
      <c r="B36" s="39"/>
      <c r="C36" s="568">
        <v>640.87787900000001</v>
      </c>
      <c r="D36" s="561">
        <v>0</v>
      </c>
      <c r="E36" s="561">
        <v>181.18389199999999</v>
      </c>
      <c r="F36" s="561">
        <v>181.18389199999999</v>
      </c>
      <c r="G36" s="561">
        <v>0</v>
      </c>
      <c r="H36" s="561">
        <v>459.69398699999999</v>
      </c>
      <c r="I36" s="561">
        <v>0</v>
      </c>
    </row>
    <row r="37" spans="1:12" s="6" customFormat="1" x14ac:dyDescent="0.25">
      <c r="A37" s="37" t="s">
        <v>87</v>
      </c>
      <c r="B37" s="39"/>
      <c r="C37" s="568">
        <v>3.0737320000000001</v>
      </c>
      <c r="D37" s="561">
        <v>0</v>
      </c>
      <c r="E37" s="561">
        <v>0</v>
      </c>
      <c r="F37" s="561">
        <v>0</v>
      </c>
      <c r="G37" s="561">
        <v>0</v>
      </c>
      <c r="H37" s="561">
        <v>3.0737320000000001</v>
      </c>
      <c r="I37" s="561">
        <v>0</v>
      </c>
    </row>
    <row r="38" spans="1:12" s="6" customFormat="1" x14ac:dyDescent="0.25">
      <c r="A38" s="10" t="s">
        <v>54</v>
      </c>
      <c r="B38" s="39"/>
      <c r="C38" s="568">
        <v>6.2814839999999998</v>
      </c>
      <c r="D38" s="561">
        <v>0</v>
      </c>
      <c r="E38" s="561">
        <v>5</v>
      </c>
      <c r="F38" s="561">
        <v>5</v>
      </c>
      <c r="G38" s="561">
        <v>0</v>
      </c>
      <c r="H38" s="561">
        <v>1.2814840000000001</v>
      </c>
      <c r="I38" s="561">
        <v>0</v>
      </c>
    </row>
    <row r="39" spans="1:12" s="6" customFormat="1" x14ac:dyDescent="0.25">
      <c r="A39" s="10" t="s">
        <v>55</v>
      </c>
      <c r="B39" s="39"/>
      <c r="C39" s="568">
        <v>4.8134000000000003E-2</v>
      </c>
      <c r="D39" s="561">
        <v>0</v>
      </c>
      <c r="E39" s="561">
        <v>0</v>
      </c>
      <c r="F39" s="561">
        <v>0</v>
      </c>
      <c r="G39" s="561">
        <v>0</v>
      </c>
      <c r="H39" s="561">
        <v>4.8134000000000003E-2</v>
      </c>
      <c r="I39" s="561">
        <v>0</v>
      </c>
    </row>
    <row r="40" spans="1:12" s="6" customFormat="1" x14ac:dyDescent="0.25">
      <c r="A40" s="37" t="s">
        <v>56</v>
      </c>
      <c r="B40" s="39"/>
      <c r="C40" s="568">
        <v>4.8134000000000003E-2</v>
      </c>
      <c r="D40" s="561">
        <v>0</v>
      </c>
      <c r="E40" s="561">
        <v>0</v>
      </c>
      <c r="F40" s="561">
        <v>0</v>
      </c>
      <c r="G40" s="561">
        <v>0</v>
      </c>
      <c r="H40" s="561">
        <v>4.8134000000000003E-2</v>
      </c>
      <c r="I40" s="561">
        <v>0</v>
      </c>
    </row>
    <row r="41" spans="1:12" s="6" customFormat="1" x14ac:dyDescent="0.25">
      <c r="A41" s="37" t="s">
        <v>87</v>
      </c>
      <c r="B41" s="39"/>
      <c r="C41" s="568">
        <v>0</v>
      </c>
      <c r="D41" s="561">
        <v>0</v>
      </c>
      <c r="E41" s="561">
        <v>0</v>
      </c>
      <c r="F41" s="561">
        <v>0</v>
      </c>
      <c r="G41" s="561">
        <v>0</v>
      </c>
      <c r="H41" s="561">
        <v>0</v>
      </c>
      <c r="I41" s="561">
        <v>0</v>
      </c>
    </row>
    <row r="42" spans="1:12" s="17" customFormat="1" ht="30.75" customHeight="1" x14ac:dyDescent="0.25">
      <c r="A42" s="7" t="s">
        <v>67</v>
      </c>
      <c r="B42" s="39"/>
      <c r="C42" s="570"/>
      <c r="D42" s="569"/>
      <c r="E42" s="569"/>
      <c r="F42" s="569"/>
      <c r="G42" s="569"/>
      <c r="H42" s="569"/>
      <c r="I42" s="569"/>
    </row>
    <row r="43" spans="1:12" s="17" customFormat="1" ht="18" customHeight="1" x14ac:dyDescent="0.25">
      <c r="A43" s="85" t="s">
        <v>137</v>
      </c>
      <c r="B43" s="39"/>
      <c r="C43" s="52">
        <v>101762.342796</v>
      </c>
      <c r="D43" s="53">
        <v>83294.900989999995</v>
      </c>
      <c r="E43" s="53">
        <v>18003.344469</v>
      </c>
      <c r="F43" s="53">
        <v>15078.344469</v>
      </c>
      <c r="G43" s="53">
        <v>2925</v>
      </c>
      <c r="H43" s="53">
        <v>464.09733699999998</v>
      </c>
      <c r="I43" s="53">
        <v>0</v>
      </c>
    </row>
    <row r="44" spans="1:12" s="17" customFormat="1" ht="22.5" customHeight="1" x14ac:dyDescent="0.25">
      <c r="A44" s="7" t="s">
        <v>69</v>
      </c>
      <c r="B44" s="39"/>
      <c r="C44" s="570">
        <v>610.43405900000005</v>
      </c>
      <c r="D44" s="569">
        <v>0</v>
      </c>
      <c r="E44" s="569">
        <v>602.31879600000002</v>
      </c>
      <c r="F44" s="569">
        <v>602.31879600000002</v>
      </c>
      <c r="G44" s="569">
        <v>0</v>
      </c>
      <c r="H44" s="569">
        <v>8.1152630000000006</v>
      </c>
      <c r="I44" s="569">
        <v>0</v>
      </c>
    </row>
    <row r="45" spans="1:12" s="11" customFormat="1" ht="4.5" customHeight="1" x14ac:dyDescent="0.25">
      <c r="C45" s="1399"/>
      <c r="D45" s="1399"/>
      <c r="E45" s="1399"/>
      <c r="F45" s="1399"/>
      <c r="G45" s="1399"/>
      <c r="H45" s="1399"/>
      <c r="I45" s="1399"/>
      <c r="J45" s="9"/>
      <c r="K45" s="9"/>
      <c r="L45" s="23"/>
    </row>
    <row r="46" spans="1:12" s="8" customFormat="1" ht="24.9" customHeight="1" x14ac:dyDescent="0.25">
      <c r="A46" s="1409" t="s">
        <v>123</v>
      </c>
      <c r="B46" s="1405"/>
      <c r="C46" s="1405"/>
      <c r="D46" s="1405"/>
      <c r="E46" s="1405"/>
      <c r="F46" s="1405"/>
      <c r="G46" s="1405"/>
      <c r="H46" s="1405"/>
      <c r="I46" s="1405"/>
      <c r="J46" s="9"/>
      <c r="K46" s="9"/>
      <c r="L46" s="23"/>
    </row>
    <row r="47" spans="1:12" s="8" customFormat="1" ht="18" customHeight="1" x14ac:dyDescent="0.25">
      <c r="A47" s="7" t="s">
        <v>286</v>
      </c>
      <c r="B47" s="7"/>
      <c r="C47" s="570">
        <v>95990.754212999993</v>
      </c>
      <c r="D47" s="569">
        <v>63449.390831999997</v>
      </c>
      <c r="E47" s="569">
        <v>32541.351415000001</v>
      </c>
      <c r="F47" s="569">
        <v>27458.851415000001</v>
      </c>
      <c r="G47" s="569">
        <v>5082.5</v>
      </c>
      <c r="H47" s="569">
        <v>1.1965999999999999E-2</v>
      </c>
      <c r="I47" s="569">
        <v>0</v>
      </c>
      <c r="J47" s="9"/>
      <c r="K47" s="9"/>
    </row>
    <row r="48" spans="1:12" s="11" customFormat="1" ht="18" customHeight="1" x14ac:dyDescent="0.25">
      <c r="A48" s="10" t="s">
        <v>58</v>
      </c>
      <c r="B48" s="10"/>
      <c r="C48" s="568">
        <v>95990.754212999993</v>
      </c>
      <c r="D48" s="561">
        <v>63449.390831999997</v>
      </c>
      <c r="E48" s="561">
        <v>32541.351415000001</v>
      </c>
      <c r="F48" s="561">
        <v>27458.851415000001</v>
      </c>
      <c r="G48" s="561">
        <v>5082.5</v>
      </c>
      <c r="H48" s="561">
        <v>1.1965999999999999E-2</v>
      </c>
      <c r="I48" s="561">
        <v>0</v>
      </c>
      <c r="J48" s="9"/>
      <c r="K48" s="9"/>
    </row>
    <row r="49" spans="1:11" s="6" customFormat="1" x14ac:dyDescent="0.25">
      <c r="A49" s="37" t="s">
        <v>56</v>
      </c>
      <c r="B49" s="39"/>
      <c r="C49" s="568">
        <v>95193.402797999996</v>
      </c>
      <c r="D49" s="561">
        <v>63449.390831999997</v>
      </c>
      <c r="E49" s="561">
        <v>31744</v>
      </c>
      <c r="F49" s="561">
        <v>26661.5</v>
      </c>
      <c r="G49" s="561">
        <v>5082.5</v>
      </c>
      <c r="H49" s="561">
        <v>1.1965999999999999E-2</v>
      </c>
      <c r="I49" s="561">
        <v>0</v>
      </c>
    </row>
    <row r="50" spans="1:11" s="6" customFormat="1" x14ac:dyDescent="0.25">
      <c r="A50" s="37" t="s">
        <v>87</v>
      </c>
      <c r="B50" s="39"/>
      <c r="C50" s="568">
        <v>797.35141499999997</v>
      </c>
      <c r="D50" s="561">
        <v>0</v>
      </c>
      <c r="E50" s="561">
        <v>797.35141499999997</v>
      </c>
      <c r="F50" s="561">
        <v>797.35141499999997</v>
      </c>
      <c r="G50" s="561">
        <v>0</v>
      </c>
      <c r="H50" s="561">
        <v>0</v>
      </c>
      <c r="I50" s="561">
        <v>0</v>
      </c>
    </row>
    <row r="51" spans="1:11" s="8" customFormat="1" ht="32.25" customHeight="1" x14ac:dyDescent="0.25">
      <c r="A51" s="7" t="s">
        <v>66</v>
      </c>
      <c r="B51" s="7"/>
      <c r="C51" s="570">
        <v>20589.59015</v>
      </c>
      <c r="D51" s="569">
        <v>583</v>
      </c>
      <c r="E51" s="569">
        <v>11795.011182</v>
      </c>
      <c r="F51" s="569">
        <v>9227.4045490000008</v>
      </c>
      <c r="G51" s="569">
        <v>2567.6066329999999</v>
      </c>
      <c r="H51" s="569">
        <v>8198.6632160000008</v>
      </c>
      <c r="I51" s="569">
        <v>12.915751999999999</v>
      </c>
      <c r="J51" s="9"/>
      <c r="K51" s="9"/>
    </row>
    <row r="52" spans="1:11" s="6" customFormat="1" ht="18" customHeight="1" x14ac:dyDescent="0.25">
      <c r="A52" s="10" t="s">
        <v>53</v>
      </c>
      <c r="B52" s="39"/>
      <c r="C52" s="568">
        <v>15435.706785</v>
      </c>
      <c r="D52" s="561">
        <v>145</v>
      </c>
      <c r="E52" s="561">
        <v>7171.6686879999997</v>
      </c>
      <c r="F52" s="561">
        <v>5240.4991849999997</v>
      </c>
      <c r="G52" s="561">
        <v>1931.1695030000001</v>
      </c>
      <c r="H52" s="561">
        <v>8106.1223449999998</v>
      </c>
      <c r="I52" s="561">
        <v>12.915751999999999</v>
      </c>
    </row>
    <row r="53" spans="1:11" s="6" customFormat="1" x14ac:dyDescent="0.25">
      <c r="A53" s="37" t="s">
        <v>56</v>
      </c>
      <c r="B53" s="39"/>
      <c r="C53" s="568">
        <v>15368.596693</v>
      </c>
      <c r="D53" s="561">
        <v>145</v>
      </c>
      <c r="E53" s="561">
        <v>7119.9927829999997</v>
      </c>
      <c r="F53" s="561">
        <v>5188.8232799999996</v>
      </c>
      <c r="G53" s="561">
        <v>1931.1695030000001</v>
      </c>
      <c r="H53" s="561">
        <v>8090.6881579999999</v>
      </c>
      <c r="I53" s="561">
        <v>12.915751999999999</v>
      </c>
    </row>
    <row r="54" spans="1:11" s="6" customFormat="1" x14ac:dyDescent="0.25">
      <c r="A54" s="37" t="s">
        <v>87</v>
      </c>
      <c r="B54" s="39"/>
      <c r="C54" s="568">
        <v>67.110091999999995</v>
      </c>
      <c r="D54" s="561">
        <v>0</v>
      </c>
      <c r="E54" s="561">
        <v>51.675905</v>
      </c>
      <c r="F54" s="561">
        <v>51.675905</v>
      </c>
      <c r="G54" s="561">
        <v>0</v>
      </c>
      <c r="H54" s="561">
        <v>15.434187</v>
      </c>
      <c r="I54" s="561">
        <v>0</v>
      </c>
    </row>
    <row r="55" spans="1:11" s="6" customFormat="1" x14ac:dyDescent="0.25">
      <c r="A55" s="10" t="s">
        <v>54</v>
      </c>
      <c r="B55" s="39"/>
      <c r="C55" s="568">
        <v>5079.0300809999999</v>
      </c>
      <c r="D55" s="561">
        <v>438</v>
      </c>
      <c r="E55" s="561">
        <v>4553.3424940000004</v>
      </c>
      <c r="F55" s="561">
        <v>3983.9053640000002</v>
      </c>
      <c r="G55" s="561">
        <v>569.43713000000002</v>
      </c>
      <c r="H55" s="561">
        <v>87.687586999999994</v>
      </c>
      <c r="I55" s="561">
        <v>0</v>
      </c>
    </row>
    <row r="56" spans="1:11" s="6" customFormat="1" x14ac:dyDescent="0.25">
      <c r="A56" s="10" t="s">
        <v>55</v>
      </c>
      <c r="B56" s="39"/>
      <c r="C56" s="568">
        <v>74.853284000000002</v>
      </c>
      <c r="D56" s="561">
        <v>0</v>
      </c>
      <c r="E56" s="561">
        <v>70</v>
      </c>
      <c r="F56" s="561">
        <v>3</v>
      </c>
      <c r="G56" s="561">
        <v>67</v>
      </c>
      <c r="H56" s="561">
        <v>4.8532840000000004</v>
      </c>
      <c r="I56" s="561">
        <v>0</v>
      </c>
    </row>
    <row r="57" spans="1:11" s="6" customFormat="1" x14ac:dyDescent="0.25">
      <c r="A57" s="37" t="s">
        <v>56</v>
      </c>
      <c r="B57" s="39"/>
      <c r="C57" s="568">
        <v>9.8532840000000004</v>
      </c>
      <c r="D57" s="561">
        <v>0</v>
      </c>
      <c r="E57" s="561">
        <v>5</v>
      </c>
      <c r="F57" s="561">
        <v>3</v>
      </c>
      <c r="G57" s="561">
        <v>2</v>
      </c>
      <c r="H57" s="561">
        <v>4.8532840000000004</v>
      </c>
      <c r="I57" s="561">
        <v>0</v>
      </c>
    </row>
    <row r="58" spans="1:11" s="6" customFormat="1" x14ac:dyDescent="0.25">
      <c r="A58" s="37" t="s">
        <v>87</v>
      </c>
      <c r="B58" s="39"/>
      <c r="C58" s="568">
        <v>65</v>
      </c>
      <c r="D58" s="561">
        <v>0</v>
      </c>
      <c r="E58" s="561">
        <v>65</v>
      </c>
      <c r="F58" s="561">
        <v>0</v>
      </c>
      <c r="G58" s="561">
        <v>65</v>
      </c>
      <c r="H58" s="561">
        <v>0</v>
      </c>
      <c r="I58" s="561">
        <v>0</v>
      </c>
    </row>
    <row r="59" spans="1:11" s="17" customFormat="1" ht="32.25" customHeight="1" x14ac:dyDescent="0.25">
      <c r="A59" s="7" t="s">
        <v>67</v>
      </c>
      <c r="B59" s="39"/>
      <c r="C59" s="570"/>
      <c r="D59" s="569"/>
      <c r="E59" s="569"/>
      <c r="F59" s="569"/>
      <c r="G59" s="569"/>
      <c r="H59" s="569"/>
      <c r="I59" s="569"/>
    </row>
    <row r="60" spans="1:11" s="17" customFormat="1" ht="18" customHeight="1" x14ac:dyDescent="0.25">
      <c r="A60" s="85" t="s">
        <v>137</v>
      </c>
      <c r="B60" s="39"/>
      <c r="C60" s="52">
        <v>116580.344363</v>
      </c>
      <c r="D60" s="53">
        <v>64032.390831999997</v>
      </c>
      <c r="E60" s="53">
        <v>44336.362596999999</v>
      </c>
      <c r="F60" s="53">
        <v>36686.255964000004</v>
      </c>
      <c r="G60" s="53">
        <v>7650.1066330000003</v>
      </c>
      <c r="H60" s="53">
        <v>8198.6751820000009</v>
      </c>
      <c r="I60" s="53">
        <v>12.915751999999999</v>
      </c>
    </row>
    <row r="61" spans="1:11" s="17" customFormat="1" ht="22.5" customHeight="1" x14ac:dyDescent="0.25">
      <c r="A61" s="7" t="s">
        <v>69</v>
      </c>
      <c r="B61" s="39"/>
      <c r="C61" s="570">
        <v>1911.9695429999999</v>
      </c>
      <c r="D61" s="569">
        <v>203.15190000000001</v>
      </c>
      <c r="E61" s="569">
        <v>1488.12183</v>
      </c>
      <c r="F61" s="569">
        <v>1430.701877</v>
      </c>
      <c r="G61" s="569">
        <v>57.419953</v>
      </c>
      <c r="H61" s="569">
        <v>220.69581299999999</v>
      </c>
      <c r="I61" s="569">
        <v>0</v>
      </c>
    </row>
    <row r="62" spans="1:11" s="34" customFormat="1" x14ac:dyDescent="0.25">
      <c r="A62" s="8"/>
      <c r="B62" s="8"/>
      <c r="C62" s="569"/>
      <c r="D62" s="569"/>
      <c r="J62" s="9"/>
      <c r="K62" s="9"/>
    </row>
    <row r="63" spans="1:11" s="91" customFormat="1" ht="12.75" customHeight="1" x14ac:dyDescent="0.25">
      <c r="A63" s="566"/>
      <c r="B63" s="31"/>
      <c r="C63" s="31"/>
      <c r="D63" s="31"/>
      <c r="E63" s="66"/>
      <c r="F63" s="66"/>
      <c r="J63" s="92"/>
      <c r="K63" s="92"/>
    </row>
    <row r="64" spans="1:11" s="96" customFormat="1" ht="12.75" customHeight="1" x14ac:dyDescent="0.25">
      <c r="A64" s="1427"/>
      <c r="B64" s="1427"/>
      <c r="C64" s="1427"/>
      <c r="D64" s="1427"/>
      <c r="J64" s="92"/>
      <c r="K64" s="92"/>
    </row>
    <row r="65" spans="1:11" s="99" customFormat="1" ht="12.75" customHeight="1" x14ac:dyDescent="0.25">
      <c r="A65" s="97"/>
      <c r="B65" s="97"/>
      <c r="C65" s="98"/>
      <c r="D65" s="98"/>
      <c r="J65" s="92"/>
      <c r="K65" s="92"/>
    </row>
    <row r="66" spans="1:11" s="99" customFormat="1" ht="12.75" customHeight="1" x14ac:dyDescent="0.25">
      <c r="A66" s="97"/>
      <c r="B66" s="97"/>
      <c r="C66" s="98"/>
      <c r="D66" s="98"/>
      <c r="J66" s="92"/>
      <c r="K66" s="92"/>
    </row>
    <row r="67" spans="1:11" s="91" customFormat="1" ht="12.75" customHeight="1" x14ac:dyDescent="0.25">
      <c r="A67" s="97"/>
      <c r="B67" s="97"/>
      <c r="C67" s="98"/>
      <c r="D67" s="98"/>
      <c r="J67" s="92"/>
      <c r="K67" s="92"/>
    </row>
    <row r="68" spans="1:11" s="91" customFormat="1" ht="12.75" customHeight="1" x14ac:dyDescent="0.25">
      <c r="A68" s="100"/>
      <c r="B68" s="101"/>
      <c r="C68" s="102"/>
      <c r="D68" s="102"/>
    </row>
    <row r="69" spans="1:11" s="91" customFormat="1" ht="12.75" customHeight="1" x14ac:dyDescent="0.25">
      <c r="A69" s="100"/>
      <c r="B69" s="101"/>
      <c r="C69" s="103"/>
      <c r="D69" s="102"/>
    </row>
    <row r="70" spans="1:11" s="107" customFormat="1" ht="12.75" customHeight="1" x14ac:dyDescent="0.25">
      <c r="A70" s="104"/>
      <c r="B70" s="104"/>
      <c r="C70" s="105"/>
      <c r="D70" s="106"/>
    </row>
    <row r="71" spans="1:11" s="99" customFormat="1" ht="12.75" customHeight="1" x14ac:dyDescent="0.25">
      <c r="A71" s="108"/>
      <c r="B71" s="97"/>
      <c r="C71" s="98"/>
      <c r="D71" s="98"/>
      <c r="E71" s="109"/>
    </row>
    <row r="72" spans="1:11" s="111" customFormat="1" ht="12.75" customHeight="1" x14ac:dyDescent="0.25">
      <c r="A72" s="110"/>
      <c r="B72" s="110"/>
      <c r="C72" s="110"/>
      <c r="D72" s="110"/>
    </row>
    <row r="73" spans="1:11" s="111" customFormat="1" ht="12.75" customHeight="1" x14ac:dyDescent="0.25">
      <c r="A73" s="112"/>
    </row>
    <row r="74" spans="1:11" s="111" customFormat="1" ht="12.75" customHeight="1" x14ac:dyDescent="0.25">
      <c r="A74" s="113"/>
      <c r="B74" s="113"/>
      <c r="C74" s="113"/>
    </row>
    <row r="75" spans="1:11" s="111" customFormat="1" ht="12.75" customHeight="1" x14ac:dyDescent="0.25">
      <c r="A75" s="99"/>
      <c r="B75" s="99"/>
      <c r="C75" s="99"/>
    </row>
    <row r="76" spans="1:11" s="111" customFormat="1" ht="12.75" customHeight="1" x14ac:dyDescent="0.25">
      <c r="A76" s="99"/>
      <c r="B76" s="99"/>
      <c r="C76" s="99"/>
    </row>
    <row r="77" spans="1:11" s="111" customFormat="1" ht="12.75" customHeight="1" x14ac:dyDescent="0.25">
      <c r="A77" s="114"/>
      <c r="B77" s="114"/>
      <c r="C77" s="114"/>
    </row>
    <row r="78" spans="1:11" s="111" customFormat="1" ht="12.75" customHeight="1" x14ac:dyDescent="0.25">
      <c r="A78" s="114"/>
      <c r="B78" s="114"/>
      <c r="C78" s="114"/>
    </row>
    <row r="79" spans="1:11" s="111" customFormat="1" ht="12.75" customHeight="1" x14ac:dyDescent="0.25">
      <c r="A79" s="115"/>
    </row>
    <row r="80" spans="1:11" s="111" customFormat="1" ht="12.75" customHeight="1" x14ac:dyDescent="0.25">
      <c r="A80" s="99"/>
      <c r="B80" s="99"/>
      <c r="C80" s="99"/>
      <c r="D80" s="99"/>
    </row>
    <row r="96" s="116" customFormat="1" ht="13.8" x14ac:dyDescent="0.25"/>
    <row r="97" s="116" customFormat="1" ht="13.8" x14ac:dyDescent="0.25"/>
    <row r="98" s="116" customFormat="1" ht="13.8" x14ac:dyDescent="0.25"/>
    <row r="99" s="116" customFormat="1" ht="13.8" x14ac:dyDescent="0.25"/>
    <row r="100" s="116" customFormat="1" ht="13.8" x14ac:dyDescent="0.25"/>
    <row r="101" s="116" customFormat="1" ht="13.8" x14ac:dyDescent="0.25"/>
    <row r="102" s="116" customFormat="1" ht="13.8" x14ac:dyDescent="0.25"/>
    <row r="103" s="116" customFormat="1" ht="13.8" x14ac:dyDescent="0.25"/>
    <row r="104" s="116" customFormat="1" ht="13.8" x14ac:dyDescent="0.25"/>
    <row r="105" s="116" customFormat="1" ht="13.8" x14ac:dyDescent="0.25"/>
    <row r="106" s="116" customFormat="1" ht="13.8" x14ac:dyDescent="0.25"/>
    <row r="107" s="116" customFormat="1" ht="13.8" x14ac:dyDescent="0.25"/>
    <row r="108" s="116" customFormat="1" ht="13.8" x14ac:dyDescent="0.25"/>
    <row r="109" s="116" customFormat="1" ht="13.8" x14ac:dyDescent="0.25"/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4:D64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.44140625" style="2" customWidth="1" collapsed="1"/>
    <col min="2" max="2" width="1.44140625" style="2" customWidth="1" collapsed="1"/>
    <col min="3" max="3" width="11.5546875" style="2" customWidth="1" collapsed="1"/>
    <col min="4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10" s="47" customFormat="1" ht="20.100000000000001" customHeight="1" x14ac:dyDescent="0.3">
      <c r="A1" s="950" t="s">
        <v>687</v>
      </c>
      <c r="B1" s="1"/>
      <c r="C1" s="38"/>
      <c r="D1" s="46"/>
    </row>
    <row r="2" spans="1:10" s="47" customFormat="1" ht="20.100000000000001" customHeight="1" x14ac:dyDescent="0.3">
      <c r="A2" s="951" t="s">
        <v>947</v>
      </c>
      <c r="B2" s="38"/>
      <c r="C2" s="38"/>
      <c r="D2" s="46"/>
    </row>
    <row r="3" spans="1:10" ht="12.75" customHeight="1" x14ac:dyDescent="0.25">
      <c r="A3" s="576"/>
      <c r="B3" s="576"/>
      <c r="C3" s="576"/>
      <c r="D3" s="576"/>
      <c r="E3" s="576"/>
      <c r="F3" s="576"/>
    </row>
    <row r="4" spans="1:10" ht="17.399999999999999" customHeight="1" x14ac:dyDescent="0.25">
      <c r="A4" s="1387" t="s">
        <v>5</v>
      </c>
      <c r="B4" s="943"/>
      <c r="C4" s="1390" t="s">
        <v>256</v>
      </c>
      <c r="D4" s="1390" t="s">
        <v>39</v>
      </c>
      <c r="E4" s="1393" t="s">
        <v>288</v>
      </c>
      <c r="F4" s="1393"/>
      <c r="G4" s="1393"/>
      <c r="H4" s="1394" t="s">
        <v>4</v>
      </c>
      <c r="I4" s="1382" t="s">
        <v>536</v>
      </c>
      <c r="J4" s="649"/>
    </row>
    <row r="5" spans="1:10" ht="17.399999999999999" customHeight="1" x14ac:dyDescent="0.25">
      <c r="A5" s="1388"/>
      <c r="B5" s="944"/>
      <c r="C5" s="1391"/>
      <c r="D5" s="1392"/>
      <c r="E5" s="946" t="s">
        <v>22</v>
      </c>
      <c r="F5" s="946" t="s">
        <v>257</v>
      </c>
      <c r="G5" s="48" t="s">
        <v>258</v>
      </c>
      <c r="H5" s="1395"/>
      <c r="I5" s="1383"/>
      <c r="J5" s="649"/>
    </row>
    <row r="6" spans="1:10" ht="17.399999999999999" customHeight="1" x14ac:dyDescent="0.25">
      <c r="A6" s="1389"/>
      <c r="B6" s="945"/>
      <c r="C6" s="1384" t="s">
        <v>285</v>
      </c>
      <c r="D6" s="1385"/>
      <c r="E6" s="1385"/>
      <c r="F6" s="1385"/>
      <c r="G6" s="1385"/>
      <c r="H6" s="1385"/>
      <c r="I6" s="1386"/>
    </row>
    <row r="7" spans="1:10" s="6" customFormat="1" ht="39.75" customHeight="1" x14ac:dyDescent="0.25">
      <c r="A7" s="1424" t="s">
        <v>772</v>
      </c>
      <c r="B7" s="1424"/>
      <c r="C7" s="1424"/>
      <c r="D7" s="1424"/>
      <c r="E7" s="1424"/>
      <c r="F7" s="1424"/>
      <c r="G7" s="1424"/>
      <c r="H7" s="1424"/>
      <c r="I7" s="1424"/>
      <c r="J7" s="2"/>
    </row>
    <row r="8" spans="1:10" s="6" customFormat="1" ht="27.6" customHeight="1" x14ac:dyDescent="0.25">
      <c r="A8" s="326" t="s">
        <v>737</v>
      </c>
      <c r="B8" s="7"/>
      <c r="C8" s="949">
        <v>56552.879006000003</v>
      </c>
      <c r="D8" s="948">
        <v>33156.104194</v>
      </c>
      <c r="E8" s="948">
        <v>10580.570678</v>
      </c>
      <c r="F8" s="948">
        <v>6246.070678</v>
      </c>
      <c r="G8" s="948">
        <v>4334.5</v>
      </c>
      <c r="H8" s="948">
        <v>12816.204134</v>
      </c>
      <c r="I8" s="948">
        <v>0</v>
      </c>
      <c r="J8" s="2"/>
    </row>
    <row r="9" spans="1:10" s="6" customFormat="1" ht="15" customHeight="1" x14ac:dyDescent="0.25">
      <c r="A9" s="10" t="s">
        <v>53</v>
      </c>
      <c r="B9" s="10"/>
      <c r="C9" s="947">
        <v>49527.532470999999</v>
      </c>
      <c r="D9" s="941">
        <v>33156.104194</v>
      </c>
      <c r="E9" s="941">
        <v>4230.570678</v>
      </c>
      <c r="F9" s="941">
        <v>4226.070678</v>
      </c>
      <c r="G9" s="941">
        <v>4.5</v>
      </c>
      <c r="H9" s="941">
        <v>12140.857599000001</v>
      </c>
      <c r="I9" s="941">
        <v>0</v>
      </c>
      <c r="J9" s="2"/>
    </row>
    <row r="10" spans="1:10" s="6" customFormat="1" ht="15" customHeight="1" x14ac:dyDescent="0.25">
      <c r="A10" s="37" t="s">
        <v>56</v>
      </c>
      <c r="B10" s="37"/>
      <c r="C10" s="947">
        <v>49369.010158999998</v>
      </c>
      <c r="D10" s="941">
        <v>33156.104194</v>
      </c>
      <c r="E10" s="941">
        <v>4230.570678</v>
      </c>
      <c r="F10" s="941">
        <v>4226.070678</v>
      </c>
      <c r="G10" s="941">
        <v>4.5</v>
      </c>
      <c r="H10" s="941">
        <v>11982.335287</v>
      </c>
      <c r="I10" s="941">
        <v>0</v>
      </c>
      <c r="J10" s="2"/>
    </row>
    <row r="11" spans="1:10" s="6" customFormat="1" ht="15" customHeight="1" x14ac:dyDescent="0.25">
      <c r="A11" s="37" t="s">
        <v>87</v>
      </c>
      <c r="B11" s="37"/>
      <c r="C11" s="947">
        <v>158.522312</v>
      </c>
      <c r="D11" s="941">
        <v>0</v>
      </c>
      <c r="E11" s="941">
        <v>0</v>
      </c>
      <c r="F11" s="941">
        <v>0</v>
      </c>
      <c r="G11" s="941">
        <v>0</v>
      </c>
      <c r="H11" s="941">
        <v>158.522312</v>
      </c>
      <c r="I11" s="941">
        <v>0</v>
      </c>
      <c r="J11" s="2"/>
    </row>
    <row r="12" spans="1:10" s="6" customFormat="1" ht="15" customHeight="1" x14ac:dyDescent="0.25">
      <c r="A12" s="10" t="s">
        <v>54</v>
      </c>
      <c r="B12" s="10"/>
      <c r="C12" s="947">
        <v>19.081064999999999</v>
      </c>
      <c r="D12" s="941">
        <v>0</v>
      </c>
      <c r="E12" s="941">
        <v>0</v>
      </c>
      <c r="F12" s="941">
        <v>0</v>
      </c>
      <c r="G12" s="941">
        <v>0</v>
      </c>
      <c r="H12" s="941">
        <v>19.081064999999999</v>
      </c>
      <c r="I12" s="941">
        <v>0</v>
      </c>
      <c r="J12" s="2"/>
    </row>
    <row r="13" spans="1:10" s="6" customFormat="1" ht="15" customHeight="1" x14ac:dyDescent="0.25">
      <c r="A13" s="10" t="s">
        <v>55</v>
      </c>
      <c r="B13" s="10"/>
      <c r="C13" s="947">
        <v>7006.2654700000003</v>
      </c>
      <c r="D13" s="941">
        <v>0</v>
      </c>
      <c r="E13" s="941">
        <v>6350</v>
      </c>
      <c r="F13" s="941">
        <v>2020</v>
      </c>
      <c r="G13" s="941">
        <v>4330</v>
      </c>
      <c r="H13" s="941">
        <v>656.26547000000005</v>
      </c>
      <c r="I13" s="941">
        <v>0</v>
      </c>
      <c r="J13" s="2"/>
    </row>
    <row r="14" spans="1:10" s="6" customFormat="1" ht="15" customHeight="1" x14ac:dyDescent="0.25">
      <c r="A14" s="37" t="s">
        <v>56</v>
      </c>
      <c r="B14" s="37"/>
      <c r="C14" s="947">
        <v>6973</v>
      </c>
      <c r="D14" s="941">
        <v>0</v>
      </c>
      <c r="E14" s="941">
        <v>6350</v>
      </c>
      <c r="F14" s="941">
        <v>2020</v>
      </c>
      <c r="G14" s="941">
        <v>4330</v>
      </c>
      <c r="H14" s="941">
        <v>623</v>
      </c>
      <c r="I14" s="941">
        <v>0</v>
      </c>
      <c r="J14" s="2"/>
    </row>
    <row r="15" spans="1:10" s="6" customFormat="1" ht="15" customHeight="1" x14ac:dyDescent="0.25">
      <c r="A15" s="37" t="s">
        <v>87</v>
      </c>
      <c r="B15" s="37"/>
      <c r="C15" s="947">
        <v>33.265470000000001</v>
      </c>
      <c r="D15" s="941">
        <v>0</v>
      </c>
      <c r="E15" s="941">
        <v>0</v>
      </c>
      <c r="F15" s="941">
        <v>0</v>
      </c>
      <c r="G15" s="941">
        <v>0</v>
      </c>
      <c r="H15" s="941">
        <v>33.265470000000001</v>
      </c>
      <c r="I15" s="941">
        <v>0</v>
      </c>
      <c r="J15" s="2"/>
    </row>
    <row r="16" spans="1:10" s="17" customFormat="1" ht="30" customHeight="1" x14ac:dyDescent="0.25">
      <c r="A16" s="326" t="s">
        <v>789</v>
      </c>
      <c r="B16" s="13"/>
      <c r="C16" s="949">
        <v>7744.8418650000003</v>
      </c>
      <c r="D16" s="948">
        <v>0</v>
      </c>
      <c r="E16" s="948">
        <v>0</v>
      </c>
      <c r="F16" s="948">
        <v>0</v>
      </c>
      <c r="G16" s="948">
        <v>0</v>
      </c>
      <c r="H16" s="948">
        <v>7744.8418650000003</v>
      </c>
      <c r="I16" s="948">
        <v>0</v>
      </c>
      <c r="J16" s="2"/>
    </row>
    <row r="17" spans="1:11" s="17" customFormat="1" ht="15" customHeight="1" x14ac:dyDescent="0.25">
      <c r="A17" s="10" t="s">
        <v>53</v>
      </c>
      <c r="B17" s="13"/>
      <c r="C17" s="947">
        <v>7573.7644620000001</v>
      </c>
      <c r="D17" s="941">
        <v>0</v>
      </c>
      <c r="E17" s="941">
        <v>0</v>
      </c>
      <c r="F17" s="941">
        <v>0</v>
      </c>
      <c r="G17" s="941">
        <v>0</v>
      </c>
      <c r="H17" s="941">
        <v>7573.7644620000001</v>
      </c>
      <c r="I17" s="948">
        <v>0</v>
      </c>
      <c r="J17" s="2"/>
    </row>
    <row r="18" spans="1:11" s="17" customFormat="1" ht="15" customHeight="1" x14ac:dyDescent="0.25">
      <c r="A18" s="37" t="s">
        <v>56</v>
      </c>
      <c r="B18" s="13"/>
      <c r="C18" s="947">
        <v>7444.2117440000002</v>
      </c>
      <c r="D18" s="941">
        <v>0</v>
      </c>
      <c r="E18" s="941">
        <v>0</v>
      </c>
      <c r="F18" s="941">
        <v>0</v>
      </c>
      <c r="G18" s="941">
        <v>0</v>
      </c>
      <c r="H18" s="941">
        <v>7444.2117440000002</v>
      </c>
      <c r="I18" s="948">
        <v>0</v>
      </c>
      <c r="J18" s="2"/>
    </row>
    <row r="19" spans="1:11" s="17" customFormat="1" ht="15" customHeight="1" x14ac:dyDescent="0.25">
      <c r="A19" s="37" t="s">
        <v>87</v>
      </c>
      <c r="B19" s="13"/>
      <c r="C19" s="947">
        <v>129.552718</v>
      </c>
      <c r="D19" s="941">
        <v>0</v>
      </c>
      <c r="E19" s="941">
        <v>0</v>
      </c>
      <c r="F19" s="941">
        <v>0</v>
      </c>
      <c r="G19" s="941">
        <v>0</v>
      </c>
      <c r="H19" s="941">
        <v>129.552718</v>
      </c>
      <c r="I19" s="948">
        <v>0</v>
      </c>
      <c r="J19" s="2"/>
    </row>
    <row r="20" spans="1:11" s="17" customFormat="1" ht="15" customHeight="1" x14ac:dyDescent="0.25">
      <c r="A20" s="10" t="s">
        <v>54</v>
      </c>
      <c r="B20" s="13"/>
      <c r="C20" s="947">
        <v>143.077403</v>
      </c>
      <c r="D20" s="941">
        <v>0</v>
      </c>
      <c r="E20" s="941">
        <v>0</v>
      </c>
      <c r="F20" s="941">
        <v>0</v>
      </c>
      <c r="G20" s="941">
        <v>0</v>
      </c>
      <c r="H20" s="941">
        <v>143.077403</v>
      </c>
      <c r="I20" s="948">
        <v>0</v>
      </c>
      <c r="J20" s="2"/>
    </row>
    <row r="21" spans="1:11" s="17" customFormat="1" ht="15" customHeight="1" x14ac:dyDescent="0.25">
      <c r="A21" s="10" t="s">
        <v>55</v>
      </c>
      <c r="B21" s="13"/>
      <c r="C21" s="947">
        <v>28</v>
      </c>
      <c r="D21" s="941">
        <v>0</v>
      </c>
      <c r="E21" s="941">
        <v>0</v>
      </c>
      <c r="F21" s="941">
        <v>0</v>
      </c>
      <c r="G21" s="941">
        <v>0</v>
      </c>
      <c r="H21" s="941">
        <v>28</v>
      </c>
      <c r="I21" s="948">
        <v>0</v>
      </c>
      <c r="J21" s="2"/>
    </row>
    <row r="22" spans="1:11" s="17" customFormat="1" ht="15" customHeight="1" x14ac:dyDescent="0.25">
      <c r="A22" s="37" t="s">
        <v>56</v>
      </c>
      <c r="B22" s="13"/>
      <c r="C22" s="947">
        <v>28</v>
      </c>
      <c r="D22" s="941">
        <v>0</v>
      </c>
      <c r="E22" s="941">
        <v>0</v>
      </c>
      <c r="F22" s="941">
        <v>0</v>
      </c>
      <c r="G22" s="941">
        <v>0</v>
      </c>
      <c r="H22" s="941">
        <v>28</v>
      </c>
      <c r="I22" s="948">
        <v>0</v>
      </c>
      <c r="J22" s="2"/>
    </row>
    <row r="23" spans="1:11" s="17" customFormat="1" ht="15" customHeight="1" x14ac:dyDescent="0.25">
      <c r="A23" s="37" t="s">
        <v>87</v>
      </c>
      <c r="B23" s="13"/>
      <c r="C23" s="947">
        <v>0</v>
      </c>
      <c r="D23" s="941">
        <v>0</v>
      </c>
      <c r="E23" s="941">
        <v>0</v>
      </c>
      <c r="F23" s="941">
        <v>0</v>
      </c>
      <c r="G23" s="941">
        <v>0</v>
      </c>
      <c r="H23" s="941">
        <v>0</v>
      </c>
      <c r="I23" s="948">
        <v>0</v>
      </c>
      <c r="J23" s="2"/>
    </row>
    <row r="24" spans="1:11" s="8" customFormat="1" ht="30" customHeight="1" x14ac:dyDescent="0.25">
      <c r="A24" s="326" t="s">
        <v>790</v>
      </c>
      <c r="B24" s="326"/>
      <c r="C24" s="949">
        <v>10411.426245000001</v>
      </c>
      <c r="D24" s="948">
        <v>0</v>
      </c>
      <c r="E24" s="948">
        <v>0</v>
      </c>
      <c r="F24" s="948">
        <v>0</v>
      </c>
      <c r="G24" s="948">
        <v>0</v>
      </c>
      <c r="H24" s="948">
        <v>10411.426245000001</v>
      </c>
      <c r="I24" s="948">
        <v>0</v>
      </c>
      <c r="J24" s="9"/>
      <c r="K24" s="9"/>
    </row>
    <row r="25" spans="1:11" s="6" customFormat="1" ht="15" customHeight="1" x14ac:dyDescent="0.25">
      <c r="A25" s="10" t="s">
        <v>53</v>
      </c>
      <c r="B25" s="10"/>
      <c r="C25" s="947">
        <v>10052.95484</v>
      </c>
      <c r="D25" s="941">
        <v>0</v>
      </c>
      <c r="E25" s="941">
        <v>0</v>
      </c>
      <c r="F25" s="941">
        <v>0</v>
      </c>
      <c r="G25" s="941">
        <v>0</v>
      </c>
      <c r="H25" s="941">
        <v>10052.95484</v>
      </c>
      <c r="I25" s="941">
        <v>0</v>
      </c>
      <c r="J25" s="2"/>
    </row>
    <row r="26" spans="1:11" s="6" customFormat="1" ht="15" customHeight="1" x14ac:dyDescent="0.25">
      <c r="A26" s="37" t="s">
        <v>56</v>
      </c>
      <c r="B26" s="37"/>
      <c r="C26" s="947">
        <v>10052.95484</v>
      </c>
      <c r="D26" s="941">
        <v>0</v>
      </c>
      <c r="E26" s="941">
        <v>0</v>
      </c>
      <c r="F26" s="941">
        <v>0</v>
      </c>
      <c r="G26" s="941">
        <v>0</v>
      </c>
      <c r="H26" s="941">
        <v>10052.95484</v>
      </c>
      <c r="I26" s="941">
        <v>0</v>
      </c>
      <c r="J26" s="2"/>
    </row>
    <row r="27" spans="1:11" s="6" customFormat="1" ht="15" customHeight="1" x14ac:dyDescent="0.25">
      <c r="A27" s="37" t="s">
        <v>87</v>
      </c>
      <c r="B27" s="37"/>
      <c r="C27" s="947">
        <v>0</v>
      </c>
      <c r="D27" s="941">
        <v>0</v>
      </c>
      <c r="E27" s="941">
        <v>0</v>
      </c>
      <c r="F27" s="941">
        <v>0</v>
      </c>
      <c r="G27" s="941">
        <v>0</v>
      </c>
      <c r="H27" s="941">
        <v>0</v>
      </c>
      <c r="I27" s="941">
        <v>0</v>
      </c>
      <c r="J27" s="2"/>
    </row>
    <row r="28" spans="1:11" s="6" customFormat="1" ht="15" customHeight="1" x14ac:dyDescent="0.25">
      <c r="A28" s="10" t="s">
        <v>54</v>
      </c>
      <c r="B28" s="10"/>
      <c r="C28" s="947">
        <v>348.471405</v>
      </c>
      <c r="D28" s="941">
        <v>0</v>
      </c>
      <c r="E28" s="941">
        <v>0</v>
      </c>
      <c r="F28" s="941">
        <v>0</v>
      </c>
      <c r="G28" s="941">
        <v>0</v>
      </c>
      <c r="H28" s="941">
        <v>348.471405</v>
      </c>
      <c r="I28" s="941">
        <v>0</v>
      </c>
      <c r="J28" s="2"/>
    </row>
    <row r="29" spans="1:11" s="6" customFormat="1" ht="15" customHeight="1" x14ac:dyDescent="0.25">
      <c r="A29" s="10" t="s">
        <v>55</v>
      </c>
      <c r="B29" s="10"/>
      <c r="C29" s="947">
        <v>10</v>
      </c>
      <c r="D29" s="941">
        <v>0</v>
      </c>
      <c r="E29" s="941">
        <v>0</v>
      </c>
      <c r="F29" s="941">
        <v>0</v>
      </c>
      <c r="G29" s="941">
        <v>0</v>
      </c>
      <c r="H29" s="941">
        <v>10</v>
      </c>
      <c r="I29" s="941">
        <v>0</v>
      </c>
      <c r="J29" s="2"/>
    </row>
    <row r="30" spans="1:11" s="6" customFormat="1" ht="15" customHeight="1" x14ac:dyDescent="0.25">
      <c r="A30" s="37" t="s">
        <v>56</v>
      </c>
      <c r="B30" s="37"/>
      <c r="C30" s="947">
        <v>10</v>
      </c>
      <c r="D30" s="941">
        <v>0</v>
      </c>
      <c r="E30" s="941">
        <v>0</v>
      </c>
      <c r="F30" s="941">
        <v>0</v>
      </c>
      <c r="G30" s="941">
        <v>0</v>
      </c>
      <c r="H30" s="941">
        <v>10</v>
      </c>
      <c r="I30" s="941">
        <v>0</v>
      </c>
      <c r="J30" s="2"/>
    </row>
    <row r="31" spans="1:11" s="6" customFormat="1" ht="15" customHeight="1" x14ac:dyDescent="0.25">
      <c r="A31" s="37" t="s">
        <v>87</v>
      </c>
      <c r="B31" s="37"/>
      <c r="C31" s="947">
        <v>0</v>
      </c>
      <c r="D31" s="941">
        <v>0</v>
      </c>
      <c r="E31" s="941">
        <v>0</v>
      </c>
      <c r="F31" s="941">
        <v>0</v>
      </c>
      <c r="G31" s="941">
        <v>0</v>
      </c>
      <c r="H31" s="941">
        <v>0</v>
      </c>
      <c r="I31" s="941">
        <v>0</v>
      </c>
      <c r="J31" s="2"/>
    </row>
    <row r="32" spans="1:11" s="6" customFormat="1" ht="20.100000000000001" customHeight="1" x14ac:dyDescent="0.25">
      <c r="A32" s="13" t="s">
        <v>256</v>
      </c>
      <c r="B32" s="940"/>
      <c r="C32" s="948">
        <v>74709.147115999993</v>
      </c>
      <c r="D32" s="948">
        <v>33156.104194</v>
      </c>
      <c r="E32" s="948">
        <v>10580.570678</v>
      </c>
      <c r="F32" s="948">
        <v>6246.070678</v>
      </c>
      <c r="G32" s="948">
        <v>4334.5</v>
      </c>
      <c r="H32" s="948">
        <v>30972.472244000001</v>
      </c>
      <c r="I32" s="948">
        <v>0</v>
      </c>
      <c r="J32" s="2"/>
    </row>
    <row r="33" spans="1:11" s="6" customFormat="1" ht="15" customHeight="1" x14ac:dyDescent="0.25">
      <c r="A33" s="668" t="s">
        <v>804</v>
      </c>
      <c r="B33" s="37"/>
      <c r="C33" s="1045"/>
      <c r="D33" s="1044"/>
      <c r="E33" s="1044"/>
      <c r="F33" s="1044"/>
      <c r="G33" s="1044"/>
      <c r="H33" s="1044"/>
      <c r="I33" s="1044"/>
      <c r="J33" s="2"/>
    </row>
    <row r="34" spans="1:11" s="6" customFormat="1" ht="15" customHeight="1" x14ac:dyDescent="0.25">
      <c r="A34" s="970" t="s">
        <v>874</v>
      </c>
      <c r="B34" s="37"/>
      <c r="C34" s="353">
        <v>1202.6889040000001</v>
      </c>
      <c r="D34" s="337">
        <v>0</v>
      </c>
      <c r="E34" s="337">
        <v>0</v>
      </c>
      <c r="F34" s="337">
        <v>0</v>
      </c>
      <c r="G34" s="337">
        <v>0</v>
      </c>
      <c r="H34" s="337">
        <v>1202.6889040000001</v>
      </c>
      <c r="I34" s="337">
        <v>0</v>
      </c>
      <c r="J34" s="2"/>
    </row>
    <row r="35" spans="1:11" s="17" customFormat="1" ht="24.75" customHeight="1" x14ac:dyDescent="0.25">
      <c r="A35" s="1425" t="s">
        <v>777</v>
      </c>
      <c r="B35" s="1425"/>
      <c r="C35" s="1425"/>
      <c r="D35" s="1425"/>
      <c r="E35" s="1425"/>
      <c r="F35" s="1425"/>
      <c r="G35" s="1425"/>
      <c r="H35" s="1425"/>
      <c r="I35" s="1425"/>
      <c r="J35" s="6"/>
    </row>
    <row r="36" spans="1:11" s="8" customFormat="1" ht="27.6" customHeight="1" x14ac:dyDescent="0.25">
      <c r="A36" s="326" t="s">
        <v>780</v>
      </c>
      <c r="B36" s="7"/>
      <c r="C36" s="949">
        <v>1565639.1051169999</v>
      </c>
      <c r="D36" s="948">
        <v>1152637.24422</v>
      </c>
      <c r="E36" s="948">
        <v>409650.89321299997</v>
      </c>
      <c r="F36" s="948">
        <v>319138.180773</v>
      </c>
      <c r="G36" s="948">
        <v>90512.712440000003</v>
      </c>
      <c r="H36" s="948">
        <v>3350.9676840000002</v>
      </c>
      <c r="I36" s="948">
        <v>0</v>
      </c>
      <c r="J36" s="9"/>
      <c r="K36" s="9"/>
    </row>
    <row r="37" spans="1:11" s="11" customFormat="1" ht="15" customHeight="1" x14ac:dyDescent="0.25">
      <c r="A37" s="10" t="s">
        <v>57</v>
      </c>
      <c r="B37" s="10"/>
      <c r="C37" s="947">
        <v>115486.190803</v>
      </c>
      <c r="D37" s="941">
        <v>103694.17567500001</v>
      </c>
      <c r="E37" s="941">
        <v>11792.015127999999</v>
      </c>
      <c r="F37" s="941">
        <v>592.015128</v>
      </c>
      <c r="G37" s="941">
        <v>11200</v>
      </c>
      <c r="H37" s="941">
        <v>0</v>
      </c>
      <c r="I37" s="941">
        <v>0</v>
      </c>
      <c r="J37" s="9"/>
      <c r="K37" s="9"/>
    </row>
    <row r="38" spans="1:11" s="6" customFormat="1" ht="15" customHeight="1" x14ac:dyDescent="0.25">
      <c r="A38" s="37" t="s">
        <v>56</v>
      </c>
      <c r="B38" s="37"/>
      <c r="C38" s="947">
        <v>115278.663302</v>
      </c>
      <c r="D38" s="941">
        <v>103694.17567500001</v>
      </c>
      <c r="E38" s="941">
        <v>11584.487627</v>
      </c>
      <c r="F38" s="941">
        <v>384.48762699999997</v>
      </c>
      <c r="G38" s="941">
        <v>11200</v>
      </c>
      <c r="H38" s="941">
        <v>0</v>
      </c>
      <c r="I38" s="941">
        <v>0</v>
      </c>
      <c r="J38" s="2"/>
    </row>
    <row r="39" spans="1:11" s="6" customFormat="1" ht="15" customHeight="1" x14ac:dyDescent="0.25">
      <c r="A39" s="37" t="s">
        <v>87</v>
      </c>
      <c r="B39" s="37"/>
      <c r="C39" s="947">
        <v>207.527501</v>
      </c>
      <c r="D39" s="941">
        <v>0</v>
      </c>
      <c r="E39" s="941">
        <v>207.527501</v>
      </c>
      <c r="F39" s="941">
        <v>207.527501</v>
      </c>
      <c r="G39" s="914">
        <v>0</v>
      </c>
      <c r="H39" s="941">
        <v>0</v>
      </c>
      <c r="I39" s="941">
        <v>0</v>
      </c>
      <c r="J39" s="2"/>
    </row>
    <row r="40" spans="1:11" s="11" customFormat="1" ht="15" customHeight="1" x14ac:dyDescent="0.25">
      <c r="A40" s="10" t="s">
        <v>58</v>
      </c>
      <c r="B40" s="10"/>
      <c r="C40" s="947">
        <v>1450152.9143139999</v>
      </c>
      <c r="D40" s="941">
        <v>1048943.0685449999</v>
      </c>
      <c r="E40" s="941">
        <v>397858.87808499997</v>
      </c>
      <c r="F40" s="941">
        <v>318546.165645</v>
      </c>
      <c r="G40" s="941">
        <v>79312.712440000003</v>
      </c>
      <c r="H40" s="941">
        <v>3350.9676840000002</v>
      </c>
      <c r="I40" s="941">
        <v>0</v>
      </c>
      <c r="J40" s="9"/>
      <c r="K40" s="9"/>
    </row>
    <row r="41" spans="1:11" s="6" customFormat="1" ht="15" customHeight="1" x14ac:dyDescent="0.25">
      <c r="A41" s="37" t="s">
        <v>56</v>
      </c>
      <c r="B41" s="37"/>
      <c r="C41" s="947">
        <v>1437013.893132</v>
      </c>
      <c r="D41" s="941">
        <v>1048943.0685449999</v>
      </c>
      <c r="E41" s="941">
        <v>384719.85690299998</v>
      </c>
      <c r="F41" s="941">
        <v>305538.58971500001</v>
      </c>
      <c r="G41" s="941">
        <v>79181.267187999998</v>
      </c>
      <c r="H41" s="941">
        <v>3350.9676840000002</v>
      </c>
      <c r="I41" s="941">
        <v>0</v>
      </c>
      <c r="J41" s="2"/>
    </row>
    <row r="42" spans="1:11" s="6" customFormat="1" ht="15" customHeight="1" x14ac:dyDescent="0.25">
      <c r="A42" s="37" t="s">
        <v>87</v>
      </c>
      <c r="B42" s="37"/>
      <c r="C42" s="947">
        <v>13139.021182</v>
      </c>
      <c r="D42" s="941">
        <v>0</v>
      </c>
      <c r="E42" s="941">
        <v>13139.021182</v>
      </c>
      <c r="F42" s="941">
        <v>13007.575930000001</v>
      </c>
      <c r="G42" s="941">
        <v>131.44525200000001</v>
      </c>
      <c r="H42" s="941">
        <v>0</v>
      </c>
      <c r="I42" s="941">
        <v>0</v>
      </c>
      <c r="J42" s="2"/>
    </row>
    <row r="43" spans="1:11" s="17" customFormat="1" ht="24.75" customHeight="1" x14ac:dyDescent="0.25">
      <c r="A43" s="1423" t="s">
        <v>774</v>
      </c>
      <c r="B43" s="1423"/>
      <c r="C43" s="1423"/>
      <c r="D43" s="1423"/>
      <c r="E43" s="1423"/>
      <c r="F43" s="1423"/>
      <c r="G43" s="1423"/>
      <c r="H43" s="1423"/>
      <c r="I43" s="1423"/>
      <c r="J43" s="2"/>
    </row>
    <row r="44" spans="1:11" s="8" customFormat="1" ht="27.6" customHeight="1" x14ac:dyDescent="0.25">
      <c r="A44" s="326" t="s">
        <v>791</v>
      </c>
      <c r="B44" s="326"/>
      <c r="C44" s="949">
        <v>2754.9072550000001</v>
      </c>
      <c r="D44" s="948">
        <v>0</v>
      </c>
      <c r="E44" s="948">
        <v>600</v>
      </c>
      <c r="F44" s="948">
        <v>600</v>
      </c>
      <c r="G44" s="948">
        <v>0</v>
      </c>
      <c r="H44" s="948">
        <v>2154.9072550000001</v>
      </c>
      <c r="I44" s="948">
        <v>0</v>
      </c>
      <c r="J44" s="9"/>
      <c r="K44" s="9"/>
    </row>
    <row r="45" spans="1:11" s="6" customFormat="1" ht="15" customHeight="1" x14ac:dyDescent="0.25">
      <c r="A45" s="10" t="s">
        <v>53</v>
      </c>
      <c r="B45" s="10"/>
      <c r="C45" s="947">
        <v>1944.801776</v>
      </c>
      <c r="D45" s="941">
        <v>0</v>
      </c>
      <c r="E45" s="941">
        <v>0</v>
      </c>
      <c r="F45" s="941">
        <v>0</v>
      </c>
      <c r="G45" s="941">
        <v>0</v>
      </c>
      <c r="H45" s="941">
        <v>1944.801776</v>
      </c>
      <c r="I45" s="941">
        <v>0</v>
      </c>
      <c r="J45" s="2"/>
    </row>
    <row r="46" spans="1:11" s="6" customFormat="1" ht="15" customHeight="1" x14ac:dyDescent="0.25">
      <c r="A46" s="37" t="s">
        <v>56</v>
      </c>
      <c r="B46" s="37"/>
      <c r="C46" s="947">
        <v>1940.994895</v>
      </c>
      <c r="D46" s="941">
        <v>0</v>
      </c>
      <c r="E46" s="941">
        <v>0</v>
      </c>
      <c r="F46" s="941">
        <v>0</v>
      </c>
      <c r="G46" s="941">
        <v>0</v>
      </c>
      <c r="H46" s="941">
        <v>1940.994895</v>
      </c>
      <c r="I46" s="941">
        <v>0</v>
      </c>
      <c r="J46" s="2"/>
    </row>
    <row r="47" spans="1:11" s="6" customFormat="1" ht="15" customHeight="1" x14ac:dyDescent="0.25">
      <c r="A47" s="37" t="s">
        <v>87</v>
      </c>
      <c r="B47" s="37"/>
      <c r="C47" s="947">
        <v>3.8068810000000002</v>
      </c>
      <c r="D47" s="941">
        <v>0</v>
      </c>
      <c r="E47" s="941">
        <v>0</v>
      </c>
      <c r="F47" s="941">
        <v>0</v>
      </c>
      <c r="G47" s="941">
        <v>0</v>
      </c>
      <c r="H47" s="941">
        <v>3.8068810000000002</v>
      </c>
      <c r="I47" s="941">
        <v>0</v>
      </c>
      <c r="J47" s="2"/>
    </row>
    <row r="48" spans="1:11" s="6" customFormat="1" ht="15" customHeight="1" x14ac:dyDescent="0.25">
      <c r="A48" s="10" t="s">
        <v>54</v>
      </c>
      <c r="B48" s="10"/>
      <c r="C48" s="947">
        <v>600.06971899999996</v>
      </c>
      <c r="D48" s="941">
        <v>0</v>
      </c>
      <c r="E48" s="941">
        <v>600</v>
      </c>
      <c r="F48" s="941">
        <v>600</v>
      </c>
      <c r="G48" s="941">
        <v>0</v>
      </c>
      <c r="H48" s="941">
        <v>6.9719000000000003E-2</v>
      </c>
      <c r="I48" s="941">
        <v>0</v>
      </c>
      <c r="J48" s="2"/>
    </row>
    <row r="49" spans="1:11" s="6" customFormat="1" ht="15" customHeight="1" x14ac:dyDescent="0.25">
      <c r="A49" s="10" t="s">
        <v>55</v>
      </c>
      <c r="B49" s="10"/>
      <c r="C49" s="947">
        <v>210.03576000000001</v>
      </c>
      <c r="D49" s="941">
        <v>0</v>
      </c>
      <c r="E49" s="941">
        <v>0</v>
      </c>
      <c r="F49" s="941">
        <v>0</v>
      </c>
      <c r="G49" s="941">
        <v>0</v>
      </c>
      <c r="H49" s="941">
        <v>210.03576000000001</v>
      </c>
      <c r="I49" s="941">
        <v>0</v>
      </c>
      <c r="J49" s="2"/>
    </row>
    <row r="50" spans="1:11" s="6" customFormat="1" ht="15" customHeight="1" x14ac:dyDescent="0.25">
      <c r="A50" s="37" t="s">
        <v>56</v>
      </c>
      <c r="B50" s="37"/>
      <c r="C50" s="947">
        <v>210.03576000000001</v>
      </c>
      <c r="D50" s="941">
        <v>0</v>
      </c>
      <c r="E50" s="941">
        <v>0</v>
      </c>
      <c r="F50" s="941">
        <v>0</v>
      </c>
      <c r="G50" s="941">
        <v>0</v>
      </c>
      <c r="H50" s="941">
        <v>210.03576000000001</v>
      </c>
      <c r="I50" s="941">
        <v>0</v>
      </c>
      <c r="J50" s="2"/>
    </row>
    <row r="51" spans="1:11" s="6" customFormat="1" ht="15" customHeight="1" x14ac:dyDescent="0.25">
      <c r="A51" s="37" t="s">
        <v>87</v>
      </c>
      <c r="B51" s="37"/>
      <c r="C51" s="947">
        <v>0</v>
      </c>
      <c r="D51" s="941">
        <v>0</v>
      </c>
      <c r="E51" s="941">
        <v>0</v>
      </c>
      <c r="F51" s="941">
        <v>0</v>
      </c>
      <c r="G51" s="941">
        <v>0</v>
      </c>
      <c r="H51" s="941">
        <v>0</v>
      </c>
      <c r="I51" s="941">
        <v>0</v>
      </c>
      <c r="J51" s="2"/>
    </row>
    <row r="52" spans="1:11" s="8" customFormat="1" ht="27.6" customHeight="1" x14ac:dyDescent="0.25">
      <c r="A52" s="326" t="s">
        <v>792</v>
      </c>
      <c r="B52" s="326"/>
      <c r="C52" s="949">
        <v>2216.4868750000001</v>
      </c>
      <c r="D52" s="948">
        <v>0</v>
      </c>
      <c r="E52" s="948">
        <v>412</v>
      </c>
      <c r="F52" s="948">
        <v>410</v>
      </c>
      <c r="G52" s="948">
        <v>2</v>
      </c>
      <c r="H52" s="948">
        <v>1804.4868750000001</v>
      </c>
      <c r="I52" s="948">
        <v>0</v>
      </c>
      <c r="J52" s="9"/>
      <c r="K52" s="9"/>
    </row>
    <row r="53" spans="1:11" s="6" customFormat="1" ht="15" customHeight="1" x14ac:dyDescent="0.25">
      <c r="A53" s="10" t="s">
        <v>53</v>
      </c>
      <c r="B53" s="10"/>
      <c r="C53" s="947">
        <v>1999.986553</v>
      </c>
      <c r="D53" s="941">
        <v>0</v>
      </c>
      <c r="E53" s="941">
        <v>212</v>
      </c>
      <c r="F53" s="941">
        <v>210</v>
      </c>
      <c r="G53" s="941">
        <v>2</v>
      </c>
      <c r="H53" s="941">
        <v>1787.986553</v>
      </c>
      <c r="I53" s="941">
        <v>0</v>
      </c>
      <c r="J53" s="2"/>
    </row>
    <row r="54" spans="1:11" s="6" customFormat="1" ht="15" customHeight="1" x14ac:dyDescent="0.25">
      <c r="A54" s="37" t="s">
        <v>56</v>
      </c>
      <c r="B54" s="37"/>
      <c r="C54" s="947">
        <v>1981.728779</v>
      </c>
      <c r="D54" s="941">
        <v>0</v>
      </c>
      <c r="E54" s="941">
        <v>212</v>
      </c>
      <c r="F54" s="941">
        <v>210</v>
      </c>
      <c r="G54" s="941">
        <v>2</v>
      </c>
      <c r="H54" s="941">
        <v>1769.728779</v>
      </c>
      <c r="I54" s="941">
        <v>0</v>
      </c>
      <c r="J54" s="2"/>
    </row>
    <row r="55" spans="1:11" s="6" customFormat="1" ht="15" customHeight="1" x14ac:dyDescent="0.25">
      <c r="A55" s="37" t="s">
        <v>87</v>
      </c>
      <c r="B55" s="37"/>
      <c r="C55" s="947">
        <v>18.257774000000001</v>
      </c>
      <c r="D55" s="941">
        <v>0</v>
      </c>
      <c r="E55" s="941">
        <v>0</v>
      </c>
      <c r="F55" s="941">
        <v>0</v>
      </c>
      <c r="G55" s="941">
        <v>0</v>
      </c>
      <c r="H55" s="941">
        <v>18.257774000000001</v>
      </c>
      <c r="I55" s="941">
        <v>0</v>
      </c>
      <c r="J55" s="2"/>
    </row>
    <row r="56" spans="1:11" s="6" customFormat="1" ht="15" customHeight="1" x14ac:dyDescent="0.25">
      <c r="A56" s="10" t="s">
        <v>54</v>
      </c>
      <c r="B56" s="10"/>
      <c r="C56" s="947">
        <v>216.347285</v>
      </c>
      <c r="D56" s="941">
        <v>0</v>
      </c>
      <c r="E56" s="941">
        <v>200</v>
      </c>
      <c r="F56" s="941">
        <v>200</v>
      </c>
      <c r="G56" s="941">
        <v>0</v>
      </c>
      <c r="H56" s="941">
        <v>16.347284999999999</v>
      </c>
      <c r="I56" s="941">
        <v>0</v>
      </c>
      <c r="J56" s="2"/>
    </row>
    <row r="57" spans="1:11" s="6" customFormat="1" ht="15" customHeight="1" x14ac:dyDescent="0.25">
      <c r="A57" s="10" t="s">
        <v>55</v>
      </c>
      <c r="B57" s="10"/>
      <c r="C57" s="947">
        <v>0.15303700000000001</v>
      </c>
      <c r="D57" s="941">
        <v>0</v>
      </c>
      <c r="E57" s="941">
        <v>0</v>
      </c>
      <c r="F57" s="941">
        <v>0</v>
      </c>
      <c r="G57" s="941">
        <v>0</v>
      </c>
      <c r="H57" s="941">
        <v>0.15303700000000001</v>
      </c>
      <c r="I57" s="941">
        <v>0</v>
      </c>
      <c r="J57" s="2"/>
    </row>
    <row r="58" spans="1:11" s="6" customFormat="1" ht="15" customHeight="1" x14ac:dyDescent="0.25">
      <c r="A58" s="37" t="s">
        <v>56</v>
      </c>
      <c r="B58" s="37"/>
      <c r="C58" s="947">
        <v>0.15303700000000001</v>
      </c>
      <c r="D58" s="941">
        <v>0</v>
      </c>
      <c r="E58" s="941">
        <v>0</v>
      </c>
      <c r="F58" s="941">
        <v>0</v>
      </c>
      <c r="G58" s="941">
        <v>0</v>
      </c>
      <c r="H58" s="941">
        <v>0.15303700000000001</v>
      </c>
      <c r="I58" s="941">
        <v>0</v>
      </c>
      <c r="J58" s="2"/>
    </row>
    <row r="59" spans="1:11" s="6" customFormat="1" ht="15" customHeight="1" x14ac:dyDescent="0.25">
      <c r="A59" s="37" t="s">
        <v>87</v>
      </c>
      <c r="B59" s="37"/>
      <c r="C59" s="947">
        <v>0</v>
      </c>
      <c r="D59" s="941">
        <v>0</v>
      </c>
      <c r="E59" s="941">
        <v>0</v>
      </c>
      <c r="F59" s="941">
        <v>0</v>
      </c>
      <c r="G59" s="941">
        <v>0</v>
      </c>
      <c r="H59" s="941">
        <v>0</v>
      </c>
      <c r="I59" s="941">
        <v>0</v>
      </c>
      <c r="J59" s="2"/>
    </row>
    <row r="60" spans="1:11" s="8" customFormat="1" ht="27.6" customHeight="1" x14ac:dyDescent="0.25">
      <c r="A60" s="326" t="s">
        <v>793</v>
      </c>
      <c r="B60" s="326"/>
      <c r="C60" s="949">
        <v>255195.76816100001</v>
      </c>
      <c r="D60" s="948">
        <v>17991.400315999999</v>
      </c>
      <c r="E60" s="948">
        <v>157487.101586</v>
      </c>
      <c r="F60" s="948">
        <v>128580.004688</v>
      </c>
      <c r="G60" s="948">
        <v>28907.096898</v>
      </c>
      <c r="H60" s="948">
        <v>79678.080837999994</v>
      </c>
      <c r="I60" s="948">
        <v>39.185420999999998</v>
      </c>
      <c r="J60" s="9"/>
      <c r="K60" s="9"/>
    </row>
    <row r="61" spans="1:11" s="6" customFormat="1" ht="15" customHeight="1" x14ac:dyDescent="0.25">
      <c r="A61" s="10" t="s">
        <v>53</v>
      </c>
      <c r="B61" s="10"/>
      <c r="C61" s="947">
        <v>162398.477021</v>
      </c>
      <c r="D61" s="941">
        <v>12822.400315999999</v>
      </c>
      <c r="E61" s="941">
        <v>72473.806322999997</v>
      </c>
      <c r="F61" s="941">
        <v>57448.217656000001</v>
      </c>
      <c r="G61" s="941">
        <v>15025.588667</v>
      </c>
      <c r="H61" s="941">
        <v>77063.084961</v>
      </c>
      <c r="I61" s="941">
        <v>39.185420999999998</v>
      </c>
      <c r="J61" s="2"/>
    </row>
    <row r="62" spans="1:11" s="6" customFormat="1" ht="15" customHeight="1" x14ac:dyDescent="0.25">
      <c r="A62" s="37" t="s">
        <v>56</v>
      </c>
      <c r="B62" s="37"/>
      <c r="C62" s="947">
        <v>162339.05944300001</v>
      </c>
      <c r="D62" s="941">
        <v>12822.400315999999</v>
      </c>
      <c r="E62" s="941">
        <v>72456.956323000006</v>
      </c>
      <c r="F62" s="941">
        <v>57431.367656000002</v>
      </c>
      <c r="G62" s="941">
        <v>15025.588667</v>
      </c>
      <c r="H62" s="941">
        <v>77020.517382999999</v>
      </c>
      <c r="I62" s="941">
        <v>39.185420999999998</v>
      </c>
      <c r="J62" s="2"/>
    </row>
    <row r="63" spans="1:11" s="6" customFormat="1" ht="15" customHeight="1" x14ac:dyDescent="0.25">
      <c r="A63" s="37" t="s">
        <v>87</v>
      </c>
      <c r="B63" s="37"/>
      <c r="C63" s="947">
        <v>59.417577999999999</v>
      </c>
      <c r="D63" s="941">
        <v>0</v>
      </c>
      <c r="E63" s="941">
        <v>16.850000000000001</v>
      </c>
      <c r="F63" s="941">
        <v>16.850000000000001</v>
      </c>
      <c r="G63" s="941">
        <v>0</v>
      </c>
      <c r="H63" s="941">
        <v>42.567577999999997</v>
      </c>
      <c r="I63" s="941">
        <v>0</v>
      </c>
      <c r="J63" s="2"/>
    </row>
    <row r="64" spans="1:11" s="6" customFormat="1" ht="15" customHeight="1" x14ac:dyDescent="0.25">
      <c r="A64" s="10" t="s">
        <v>54</v>
      </c>
      <c r="B64" s="10"/>
      <c r="C64" s="947">
        <v>91993.105200000005</v>
      </c>
      <c r="D64" s="941">
        <v>5131</v>
      </c>
      <c r="E64" s="941">
        <v>84291.778764000002</v>
      </c>
      <c r="F64" s="941">
        <v>70554.270533000003</v>
      </c>
      <c r="G64" s="941">
        <v>13737.508231</v>
      </c>
      <c r="H64" s="941">
        <v>2570.3264359999998</v>
      </c>
      <c r="I64" s="941">
        <v>0</v>
      </c>
      <c r="J64" s="2"/>
    </row>
    <row r="65" spans="1:11" s="6" customFormat="1" ht="15" customHeight="1" x14ac:dyDescent="0.25">
      <c r="A65" s="10" t="s">
        <v>55</v>
      </c>
      <c r="B65" s="10"/>
      <c r="C65" s="947">
        <v>804.18593999999996</v>
      </c>
      <c r="D65" s="941">
        <v>38</v>
      </c>
      <c r="E65" s="941">
        <v>721.51649899999995</v>
      </c>
      <c r="F65" s="941">
        <v>577.51649899999995</v>
      </c>
      <c r="G65" s="941">
        <v>144</v>
      </c>
      <c r="H65" s="941">
        <v>44.669440999999999</v>
      </c>
      <c r="I65" s="941">
        <v>0</v>
      </c>
      <c r="J65" s="2"/>
    </row>
    <row r="66" spans="1:11" s="6" customFormat="1" ht="15" customHeight="1" x14ac:dyDescent="0.25">
      <c r="A66" s="37" t="s">
        <v>56</v>
      </c>
      <c r="B66" s="37"/>
      <c r="C66" s="947">
        <v>660.16137900000001</v>
      </c>
      <c r="D66" s="941">
        <v>38</v>
      </c>
      <c r="E66" s="941">
        <v>577.51649899999995</v>
      </c>
      <c r="F66" s="941">
        <v>577.51649899999995</v>
      </c>
      <c r="G66" s="941">
        <v>0</v>
      </c>
      <c r="H66" s="941">
        <v>44.644880000000001</v>
      </c>
      <c r="I66" s="941">
        <v>0</v>
      </c>
      <c r="J66" s="2"/>
    </row>
    <row r="67" spans="1:11" s="6" customFormat="1" ht="15" customHeight="1" x14ac:dyDescent="0.25">
      <c r="A67" s="37" t="s">
        <v>87</v>
      </c>
      <c r="B67" s="37"/>
      <c r="C67" s="947">
        <v>144.02456100000001</v>
      </c>
      <c r="D67" s="941">
        <v>0</v>
      </c>
      <c r="E67" s="941">
        <v>144</v>
      </c>
      <c r="F67" s="941">
        <v>0</v>
      </c>
      <c r="G67" s="941">
        <v>144</v>
      </c>
      <c r="H67" s="941">
        <v>2.4560999999999999E-2</v>
      </c>
      <c r="I67" s="941">
        <v>0</v>
      </c>
      <c r="J67" s="2"/>
    </row>
    <row r="68" spans="1:11" s="17" customFormat="1" ht="20.100000000000001" customHeight="1" x14ac:dyDescent="0.25">
      <c r="A68" s="13" t="s">
        <v>256</v>
      </c>
      <c r="B68" s="327"/>
      <c r="C68" s="948">
        <v>260167.16229099999</v>
      </c>
      <c r="D68" s="948">
        <v>17991.400315999999</v>
      </c>
      <c r="E68" s="948">
        <v>158499.101586</v>
      </c>
      <c r="F68" s="948">
        <v>129590.004688</v>
      </c>
      <c r="G68" s="948">
        <v>28909.096898</v>
      </c>
      <c r="H68" s="948">
        <v>83637.474967999995</v>
      </c>
      <c r="I68" s="948">
        <v>39.185420999999998</v>
      </c>
      <c r="J68" s="2"/>
    </row>
    <row r="69" spans="1:11" s="167" customFormat="1" ht="27.6" customHeight="1" x14ac:dyDescent="0.25">
      <c r="A69" s="915" t="s">
        <v>794</v>
      </c>
      <c r="B69" s="916"/>
      <c r="C69" s="917">
        <v>1900515.4145239999</v>
      </c>
      <c r="D69" s="917">
        <v>1203784.7487300001</v>
      </c>
      <c r="E69" s="917">
        <v>578730.56547699997</v>
      </c>
      <c r="F69" s="917">
        <v>454974.256139</v>
      </c>
      <c r="G69" s="917">
        <v>123756.30933800001</v>
      </c>
      <c r="H69" s="917">
        <v>117960.914896</v>
      </c>
      <c r="I69" s="917">
        <v>39.185420999999998</v>
      </c>
      <c r="J69" s="918"/>
      <c r="K69" s="918"/>
    </row>
    <row r="70" spans="1:11" s="11" customFormat="1" ht="24.75" customHeight="1" x14ac:dyDescent="0.25">
      <c r="A70" s="1426" t="s">
        <v>778</v>
      </c>
      <c r="B70" s="1426"/>
      <c r="C70" s="1426"/>
      <c r="D70" s="1426"/>
      <c r="E70" s="1426"/>
      <c r="F70" s="1426"/>
      <c r="G70" s="1426"/>
      <c r="H70" s="1426"/>
      <c r="I70" s="1426"/>
      <c r="J70" s="9"/>
      <c r="K70" s="9"/>
    </row>
    <row r="71" spans="1:11" s="6" customFormat="1" ht="27.6" customHeight="1" x14ac:dyDescent="0.25">
      <c r="A71" s="326" t="s">
        <v>795</v>
      </c>
      <c r="B71" s="7"/>
      <c r="C71" s="949">
        <v>30426.057331</v>
      </c>
      <c r="D71" s="948">
        <v>4430.1418290000001</v>
      </c>
      <c r="E71" s="948">
        <v>16683.897958000001</v>
      </c>
      <c r="F71" s="948">
        <v>14296.679198</v>
      </c>
      <c r="G71" s="948">
        <v>2387.2187600000002</v>
      </c>
      <c r="H71" s="948">
        <v>2285.3005360000002</v>
      </c>
      <c r="I71" s="948">
        <v>7026.7170079999996</v>
      </c>
      <c r="J71" s="2"/>
    </row>
    <row r="72" spans="1:11" s="6" customFormat="1" ht="15" customHeight="1" x14ac:dyDescent="0.25">
      <c r="A72" s="10" t="s">
        <v>60</v>
      </c>
      <c r="B72" s="10"/>
      <c r="C72" s="947">
        <v>7231.4091930000004</v>
      </c>
      <c r="D72" s="941">
        <v>0</v>
      </c>
      <c r="E72" s="941">
        <v>300</v>
      </c>
      <c r="F72" s="941">
        <v>300</v>
      </c>
      <c r="G72" s="941">
        <v>0</v>
      </c>
      <c r="H72" s="941">
        <v>0</v>
      </c>
      <c r="I72" s="941">
        <v>6931.4091930000004</v>
      </c>
      <c r="J72" s="2"/>
    </row>
    <row r="73" spans="1:11" s="6" customFormat="1" ht="15" customHeight="1" x14ac:dyDescent="0.25">
      <c r="A73" s="10" t="s">
        <v>15</v>
      </c>
      <c r="B73" s="10"/>
      <c r="C73" s="947">
        <v>14586.667474</v>
      </c>
      <c r="D73" s="941">
        <v>0</v>
      </c>
      <c r="E73" s="941">
        <v>14402.787965</v>
      </c>
      <c r="F73" s="941">
        <v>12129.569205</v>
      </c>
      <c r="G73" s="941">
        <v>2273.2187600000002</v>
      </c>
      <c r="H73" s="941">
        <v>183.87950900000001</v>
      </c>
      <c r="I73" s="941">
        <v>0</v>
      </c>
      <c r="J73" s="2"/>
    </row>
    <row r="74" spans="1:11" s="6" customFormat="1" ht="15" customHeight="1" x14ac:dyDescent="0.25">
      <c r="A74" s="10" t="s">
        <v>16</v>
      </c>
      <c r="B74" s="10"/>
      <c r="C74" s="947">
        <v>1813.776883</v>
      </c>
      <c r="D74" s="941">
        <v>0</v>
      </c>
      <c r="E74" s="941">
        <v>0</v>
      </c>
      <c r="F74" s="941">
        <v>0</v>
      </c>
      <c r="G74" s="941">
        <v>0</v>
      </c>
      <c r="H74" s="941">
        <v>1813.776883</v>
      </c>
      <c r="I74" s="941">
        <v>0</v>
      </c>
      <c r="J74" s="2"/>
    </row>
    <row r="75" spans="1:11" s="6" customFormat="1" ht="15" customHeight="1" x14ac:dyDescent="0.25">
      <c r="A75" s="10" t="s">
        <v>61</v>
      </c>
      <c r="B75" s="10"/>
      <c r="C75" s="947">
        <v>11.135600999999999</v>
      </c>
      <c r="D75" s="941">
        <v>0</v>
      </c>
      <c r="E75" s="941">
        <v>0</v>
      </c>
      <c r="F75" s="941">
        <v>0</v>
      </c>
      <c r="G75" s="941">
        <v>0</v>
      </c>
      <c r="H75" s="941">
        <v>11.135600999999999</v>
      </c>
      <c r="I75" s="941">
        <v>0</v>
      </c>
      <c r="J75" s="2"/>
    </row>
    <row r="76" spans="1:11" s="6" customFormat="1" ht="15" customHeight="1" x14ac:dyDescent="0.25">
      <c r="A76" s="10" t="s">
        <v>706</v>
      </c>
      <c r="B76" s="10"/>
      <c r="C76" s="947">
        <v>500.81095900000003</v>
      </c>
      <c r="D76" s="941">
        <v>0</v>
      </c>
      <c r="E76" s="941">
        <v>500</v>
      </c>
      <c r="F76" s="941">
        <v>500</v>
      </c>
      <c r="G76" s="941">
        <v>0</v>
      </c>
      <c r="H76" s="941">
        <v>0</v>
      </c>
      <c r="I76" s="941">
        <v>0.81095899999999999</v>
      </c>
      <c r="J76" s="2"/>
    </row>
    <row r="77" spans="1:11" s="6" customFormat="1" ht="15" customHeight="1" x14ac:dyDescent="0.25">
      <c r="A77" s="10" t="s">
        <v>62</v>
      </c>
      <c r="B77" s="10"/>
      <c r="C77" s="947"/>
      <c r="D77" s="941"/>
      <c r="E77" s="941"/>
      <c r="F77" s="941"/>
      <c r="G77" s="941"/>
      <c r="H77" s="941"/>
      <c r="I77" s="941"/>
      <c r="J77" s="2"/>
    </row>
    <row r="78" spans="1:11" s="6" customFormat="1" ht="15" customHeight="1" x14ac:dyDescent="0.25">
      <c r="A78" s="10" t="s">
        <v>63</v>
      </c>
      <c r="B78" s="10"/>
      <c r="C78" s="947">
        <v>6239.8901779999997</v>
      </c>
      <c r="D78" s="941">
        <v>4430.1418290000001</v>
      </c>
      <c r="E78" s="941">
        <v>1443.109993</v>
      </c>
      <c r="F78" s="941">
        <v>1367.109993</v>
      </c>
      <c r="G78" s="941">
        <v>76</v>
      </c>
      <c r="H78" s="941">
        <v>272.83003000000002</v>
      </c>
      <c r="I78" s="941">
        <v>93.808325999999994</v>
      </c>
      <c r="J78" s="2"/>
    </row>
    <row r="79" spans="1:11" s="6" customFormat="1" ht="15" customHeight="1" x14ac:dyDescent="0.25">
      <c r="A79" s="10" t="s">
        <v>64</v>
      </c>
      <c r="B79" s="10"/>
      <c r="C79" s="947"/>
      <c r="D79" s="941"/>
      <c r="E79" s="941"/>
      <c r="F79" s="941"/>
      <c r="G79" s="941"/>
      <c r="H79" s="941"/>
      <c r="I79" s="941"/>
      <c r="J79" s="2"/>
    </row>
    <row r="80" spans="1:11" s="6" customFormat="1" ht="15" customHeight="1" x14ac:dyDescent="0.25">
      <c r="A80" s="10" t="s">
        <v>65</v>
      </c>
      <c r="B80" s="10"/>
      <c r="C80" s="947">
        <v>42.367043000000002</v>
      </c>
      <c r="D80" s="941">
        <v>0</v>
      </c>
      <c r="E80" s="941">
        <v>38</v>
      </c>
      <c r="F80" s="941">
        <v>0</v>
      </c>
      <c r="G80" s="941">
        <v>38</v>
      </c>
      <c r="H80" s="941">
        <v>3.6785130000000001</v>
      </c>
      <c r="I80" s="941">
        <v>0.68852999999999998</v>
      </c>
      <c r="J80" s="2"/>
    </row>
    <row r="81" spans="1:10" s="17" customFormat="1" ht="27.6" customHeight="1" x14ac:dyDescent="0.25">
      <c r="A81" s="326" t="s">
        <v>738</v>
      </c>
      <c r="B81" s="13"/>
      <c r="C81" s="949">
        <v>217.47191699999999</v>
      </c>
      <c r="D81" s="948">
        <v>0</v>
      </c>
      <c r="E81" s="948">
        <v>0</v>
      </c>
      <c r="F81" s="948">
        <v>0</v>
      </c>
      <c r="G81" s="948">
        <v>0</v>
      </c>
      <c r="H81" s="948">
        <v>217.47191699999999</v>
      </c>
      <c r="I81" s="948">
        <v>0</v>
      </c>
      <c r="J81" s="2"/>
    </row>
    <row r="82" spans="1:10" s="17" customFormat="1" ht="15" customHeight="1" x14ac:dyDescent="0.25">
      <c r="A82" s="10" t="s">
        <v>60</v>
      </c>
      <c r="B82" s="13"/>
      <c r="C82" s="947">
        <v>0</v>
      </c>
      <c r="D82" s="941">
        <v>0</v>
      </c>
      <c r="E82" s="941">
        <v>0</v>
      </c>
      <c r="F82" s="941">
        <v>0</v>
      </c>
      <c r="G82" s="941">
        <v>0</v>
      </c>
      <c r="H82" s="941">
        <v>0</v>
      </c>
      <c r="I82" s="941">
        <v>0</v>
      </c>
      <c r="J82" s="2"/>
    </row>
    <row r="83" spans="1:10" s="17" customFormat="1" ht="15" customHeight="1" x14ac:dyDescent="0.25">
      <c r="A83" s="10" t="s">
        <v>15</v>
      </c>
      <c r="B83" s="13"/>
      <c r="C83" s="947">
        <v>48.194674999999997</v>
      </c>
      <c r="D83" s="941">
        <v>0</v>
      </c>
      <c r="E83" s="941">
        <v>0</v>
      </c>
      <c r="F83" s="941">
        <v>0</v>
      </c>
      <c r="G83" s="941">
        <v>0</v>
      </c>
      <c r="H83" s="941">
        <v>48.194674999999997</v>
      </c>
      <c r="I83" s="941">
        <v>0</v>
      </c>
      <c r="J83" s="2"/>
    </row>
    <row r="84" spans="1:10" s="17" customFormat="1" ht="15" customHeight="1" x14ac:dyDescent="0.25">
      <c r="A84" s="10" t="s">
        <v>16</v>
      </c>
      <c r="B84" s="13"/>
      <c r="C84" s="947">
        <v>1.3889959999999999</v>
      </c>
      <c r="D84" s="941">
        <v>0</v>
      </c>
      <c r="E84" s="941">
        <v>0</v>
      </c>
      <c r="F84" s="941">
        <v>0</v>
      </c>
      <c r="G84" s="941">
        <v>0</v>
      </c>
      <c r="H84" s="941">
        <v>1.3889959999999999</v>
      </c>
      <c r="I84" s="941">
        <v>0</v>
      </c>
      <c r="J84" s="2"/>
    </row>
    <row r="85" spans="1:10" s="17" customFormat="1" ht="15" customHeight="1" x14ac:dyDescent="0.25">
      <c r="A85" s="10" t="s">
        <v>61</v>
      </c>
      <c r="B85" s="13"/>
      <c r="C85" s="947">
        <v>0</v>
      </c>
      <c r="D85" s="941">
        <v>0</v>
      </c>
      <c r="E85" s="941">
        <v>0</v>
      </c>
      <c r="F85" s="941">
        <v>0</v>
      </c>
      <c r="G85" s="941">
        <v>0</v>
      </c>
      <c r="H85" s="941">
        <v>0</v>
      </c>
      <c r="I85" s="941">
        <v>0</v>
      </c>
      <c r="J85" s="2"/>
    </row>
    <row r="86" spans="1:10" s="17" customFormat="1" ht="15" customHeight="1" x14ac:dyDescent="0.25">
      <c r="A86" s="10" t="s">
        <v>706</v>
      </c>
      <c r="B86" s="13"/>
      <c r="C86" s="947">
        <v>0</v>
      </c>
      <c r="D86" s="941">
        <v>0</v>
      </c>
      <c r="E86" s="941">
        <v>0</v>
      </c>
      <c r="F86" s="941">
        <v>0</v>
      </c>
      <c r="G86" s="941">
        <v>0</v>
      </c>
      <c r="H86" s="941">
        <v>0</v>
      </c>
      <c r="I86" s="941">
        <v>0</v>
      </c>
      <c r="J86" s="2"/>
    </row>
    <row r="87" spans="1:10" s="17" customFormat="1" ht="15" customHeight="1" x14ac:dyDescent="0.25">
      <c r="A87" s="10" t="s">
        <v>62</v>
      </c>
      <c r="B87" s="13"/>
      <c r="C87" s="947"/>
      <c r="D87" s="941"/>
      <c r="E87" s="941"/>
      <c r="F87" s="941"/>
      <c r="G87" s="941"/>
      <c r="H87" s="941"/>
      <c r="I87" s="941"/>
      <c r="J87" s="2"/>
    </row>
    <row r="88" spans="1:10" s="17" customFormat="1" ht="15" customHeight="1" x14ac:dyDescent="0.25">
      <c r="A88" s="10" t="s">
        <v>63</v>
      </c>
      <c r="B88" s="13"/>
      <c r="C88" s="947">
        <v>167.88824600000001</v>
      </c>
      <c r="D88" s="941">
        <v>0</v>
      </c>
      <c r="E88" s="941">
        <v>0</v>
      </c>
      <c r="F88" s="941">
        <v>0</v>
      </c>
      <c r="G88" s="941">
        <v>0</v>
      </c>
      <c r="H88" s="941">
        <v>167.88824600000001</v>
      </c>
      <c r="I88" s="941">
        <v>0</v>
      </c>
      <c r="J88" s="2"/>
    </row>
    <row r="89" spans="1:10" s="17" customFormat="1" ht="15" customHeight="1" x14ac:dyDescent="0.25">
      <c r="A89" s="10" t="s">
        <v>64</v>
      </c>
      <c r="B89" s="13"/>
      <c r="C89" s="947"/>
      <c r="D89" s="941"/>
      <c r="E89" s="941"/>
      <c r="F89" s="941"/>
      <c r="G89" s="941"/>
      <c r="H89" s="941"/>
      <c r="I89" s="941"/>
      <c r="J89" s="2"/>
    </row>
    <row r="90" spans="1:10" s="17" customFormat="1" ht="15" customHeight="1" x14ac:dyDescent="0.25">
      <c r="A90" s="10" t="s">
        <v>65</v>
      </c>
      <c r="B90" s="13"/>
      <c r="C90" s="947">
        <v>0</v>
      </c>
      <c r="D90" s="941">
        <v>0</v>
      </c>
      <c r="E90" s="941">
        <v>0</v>
      </c>
      <c r="F90" s="941">
        <v>0</v>
      </c>
      <c r="G90" s="941">
        <v>0</v>
      </c>
      <c r="H90" s="941">
        <v>0</v>
      </c>
      <c r="I90" s="941">
        <v>0</v>
      </c>
      <c r="J90" s="2"/>
    </row>
    <row r="91" spans="1:10" s="17" customFormat="1" ht="27.6" customHeight="1" x14ac:dyDescent="0.25">
      <c r="A91" s="326" t="s">
        <v>796</v>
      </c>
      <c r="B91" s="13"/>
      <c r="C91" s="949">
        <v>139.308504</v>
      </c>
      <c r="D91" s="948">
        <v>0</v>
      </c>
      <c r="E91" s="948">
        <v>0</v>
      </c>
      <c r="F91" s="948">
        <v>0</v>
      </c>
      <c r="G91" s="948">
        <v>0</v>
      </c>
      <c r="H91" s="948">
        <v>139.308504</v>
      </c>
      <c r="I91" s="948">
        <v>0</v>
      </c>
      <c r="J91" s="2"/>
    </row>
    <row r="92" spans="1:10" s="17" customFormat="1" ht="15" customHeight="1" x14ac:dyDescent="0.25">
      <c r="A92" s="10" t="s">
        <v>60</v>
      </c>
      <c r="B92" s="13"/>
      <c r="C92" s="949">
        <v>0</v>
      </c>
      <c r="D92" s="948">
        <v>0</v>
      </c>
      <c r="E92" s="948">
        <v>0</v>
      </c>
      <c r="F92" s="948">
        <v>0</v>
      </c>
      <c r="G92" s="948">
        <v>0</v>
      </c>
      <c r="H92" s="948">
        <v>0</v>
      </c>
      <c r="I92" s="948">
        <v>0</v>
      </c>
      <c r="J92" s="2"/>
    </row>
    <row r="93" spans="1:10" s="17" customFormat="1" ht="15" customHeight="1" x14ac:dyDescent="0.25">
      <c r="A93" s="10" t="s">
        <v>15</v>
      </c>
      <c r="B93" s="13"/>
      <c r="C93" s="947">
        <v>76.249295000000004</v>
      </c>
      <c r="D93" s="941">
        <v>0</v>
      </c>
      <c r="E93" s="941">
        <v>0</v>
      </c>
      <c r="F93" s="941">
        <v>0</v>
      </c>
      <c r="G93" s="941">
        <v>0</v>
      </c>
      <c r="H93" s="941">
        <v>76.249295000000004</v>
      </c>
      <c r="I93" s="941">
        <v>0</v>
      </c>
      <c r="J93" s="2"/>
    </row>
    <row r="94" spans="1:10" s="17" customFormat="1" ht="15" customHeight="1" x14ac:dyDescent="0.25">
      <c r="A94" s="10" t="s">
        <v>16</v>
      </c>
      <c r="B94" s="13"/>
      <c r="C94" s="947">
        <v>3.6860400000000002</v>
      </c>
      <c r="D94" s="941">
        <v>0</v>
      </c>
      <c r="E94" s="941">
        <v>0</v>
      </c>
      <c r="F94" s="941">
        <v>0</v>
      </c>
      <c r="G94" s="941">
        <v>0</v>
      </c>
      <c r="H94" s="941">
        <v>3.6860400000000002</v>
      </c>
      <c r="I94" s="941">
        <v>0</v>
      </c>
      <c r="J94" s="2"/>
    </row>
    <row r="95" spans="1:10" s="17" customFormat="1" ht="15" customHeight="1" x14ac:dyDescent="0.25">
      <c r="A95" s="10" t="s">
        <v>61</v>
      </c>
      <c r="B95" s="13"/>
      <c r="C95" s="947">
        <v>0</v>
      </c>
      <c r="D95" s="941">
        <v>0</v>
      </c>
      <c r="E95" s="941">
        <v>0</v>
      </c>
      <c r="F95" s="941">
        <v>0</v>
      </c>
      <c r="G95" s="941">
        <v>0</v>
      </c>
      <c r="H95" s="941">
        <v>0</v>
      </c>
      <c r="I95" s="941">
        <v>0</v>
      </c>
      <c r="J95" s="2"/>
    </row>
    <row r="96" spans="1:10" s="17" customFormat="1" ht="15" customHeight="1" x14ac:dyDescent="0.25">
      <c r="A96" s="10" t="s">
        <v>706</v>
      </c>
      <c r="B96" s="13"/>
      <c r="C96" s="947">
        <v>0</v>
      </c>
      <c r="D96" s="941">
        <v>0</v>
      </c>
      <c r="E96" s="941">
        <v>0</v>
      </c>
      <c r="F96" s="941">
        <v>0</v>
      </c>
      <c r="G96" s="941">
        <v>0</v>
      </c>
      <c r="H96" s="941">
        <v>0</v>
      </c>
      <c r="I96" s="941">
        <v>0</v>
      </c>
      <c r="J96" s="2"/>
    </row>
    <row r="97" spans="1:10" s="17" customFormat="1" ht="15" customHeight="1" x14ac:dyDescent="0.25">
      <c r="A97" s="10" t="s">
        <v>62</v>
      </c>
      <c r="B97" s="13"/>
      <c r="C97" s="947"/>
      <c r="D97" s="941"/>
      <c r="E97" s="941"/>
      <c r="F97" s="941"/>
      <c r="G97" s="941"/>
      <c r="H97" s="941"/>
      <c r="I97" s="941"/>
      <c r="J97" s="2"/>
    </row>
    <row r="98" spans="1:10" s="17" customFormat="1" ht="15" customHeight="1" x14ac:dyDescent="0.25">
      <c r="A98" s="10" t="s">
        <v>63</v>
      </c>
      <c r="B98" s="13"/>
      <c r="C98" s="947">
        <v>48.649422000000001</v>
      </c>
      <c r="D98" s="941">
        <v>0</v>
      </c>
      <c r="E98" s="941">
        <v>0</v>
      </c>
      <c r="F98" s="941">
        <v>0</v>
      </c>
      <c r="G98" s="941">
        <v>0</v>
      </c>
      <c r="H98" s="941">
        <v>48.649422000000001</v>
      </c>
      <c r="I98" s="941">
        <v>0</v>
      </c>
      <c r="J98" s="2"/>
    </row>
    <row r="99" spans="1:10" s="17" customFormat="1" ht="15" customHeight="1" x14ac:dyDescent="0.25">
      <c r="A99" s="10" t="s">
        <v>64</v>
      </c>
      <c r="B99" s="13"/>
      <c r="C99" s="947"/>
      <c r="D99" s="941"/>
      <c r="E99" s="941"/>
      <c r="F99" s="941"/>
      <c r="G99" s="941"/>
      <c r="H99" s="941"/>
      <c r="I99" s="941"/>
      <c r="J99" s="2"/>
    </row>
    <row r="100" spans="1:10" s="17" customFormat="1" ht="15" customHeight="1" x14ac:dyDescent="0.25">
      <c r="A100" s="10" t="s">
        <v>65</v>
      </c>
      <c r="B100" s="13"/>
      <c r="C100" s="947">
        <v>10.723746999999999</v>
      </c>
      <c r="D100" s="941">
        <v>0</v>
      </c>
      <c r="E100" s="941">
        <v>0</v>
      </c>
      <c r="F100" s="941">
        <v>0</v>
      </c>
      <c r="G100" s="941">
        <v>0</v>
      </c>
      <c r="H100" s="941">
        <v>10.723746999999999</v>
      </c>
      <c r="I100" s="941">
        <v>0</v>
      </c>
      <c r="J100" s="2"/>
    </row>
    <row r="101" spans="1:10" s="17" customFormat="1" ht="20.100000000000001" customHeight="1" x14ac:dyDescent="0.25">
      <c r="A101" s="13" t="s">
        <v>256</v>
      </c>
      <c r="B101" s="13"/>
      <c r="C101" s="949">
        <v>30782.837751999999</v>
      </c>
      <c r="D101" s="948">
        <v>4430.1418290000001</v>
      </c>
      <c r="E101" s="948">
        <v>16683.897958000001</v>
      </c>
      <c r="F101" s="948">
        <v>14296.679198</v>
      </c>
      <c r="G101" s="948">
        <v>2387.2187600000002</v>
      </c>
      <c r="H101" s="948">
        <v>2642.0809570000001</v>
      </c>
      <c r="I101" s="948">
        <v>7026.7170079999996</v>
      </c>
      <c r="J101" s="2"/>
    </row>
    <row r="102" spans="1:10" s="17" customFormat="1" ht="15" customHeight="1" x14ac:dyDescent="0.25">
      <c r="A102" s="668" t="s">
        <v>845</v>
      </c>
      <c r="B102" s="13"/>
      <c r="C102" s="1045"/>
      <c r="D102" s="1044"/>
      <c r="E102" s="1044"/>
      <c r="F102" s="1044"/>
      <c r="G102" s="1044"/>
      <c r="H102" s="1044"/>
      <c r="I102" s="1044"/>
      <c r="J102" s="2"/>
    </row>
    <row r="103" spans="1:10" s="17" customFormat="1" ht="15" customHeight="1" x14ac:dyDescent="0.25">
      <c r="A103" s="311" t="s">
        <v>871</v>
      </c>
      <c r="B103" s="13"/>
      <c r="C103" s="1045"/>
      <c r="D103" s="1044"/>
      <c r="E103" s="1044"/>
      <c r="F103" s="1044"/>
      <c r="G103" s="1044"/>
      <c r="H103" s="1044"/>
      <c r="I103" s="1044"/>
      <c r="J103" s="2"/>
    </row>
    <row r="104" spans="1:10" s="17" customFormat="1" ht="15" customHeight="1" x14ac:dyDescent="0.25">
      <c r="A104" s="311" t="s">
        <v>872</v>
      </c>
      <c r="B104" s="13"/>
      <c r="C104" s="353">
        <v>15182.44169</v>
      </c>
      <c r="D104" s="337">
        <v>0</v>
      </c>
      <c r="E104" s="337">
        <v>13392.787965</v>
      </c>
      <c r="F104" s="337">
        <v>11119.569205</v>
      </c>
      <c r="G104" s="337">
        <v>2273.2187600000002</v>
      </c>
      <c r="H104" s="337">
        <v>1789.6537249999999</v>
      </c>
      <c r="I104" s="337">
        <v>0</v>
      </c>
      <c r="J104" s="2"/>
    </row>
    <row r="105" spans="1:10" s="17" customFormat="1" ht="24.75" customHeight="1" x14ac:dyDescent="0.25">
      <c r="A105" s="1423" t="s">
        <v>779</v>
      </c>
      <c r="B105" s="1423"/>
      <c r="C105" s="1423"/>
      <c r="D105" s="1423"/>
      <c r="E105" s="1423"/>
      <c r="F105" s="1423"/>
      <c r="G105" s="1423"/>
      <c r="H105" s="1423"/>
      <c r="I105" s="1423"/>
      <c r="J105" s="6"/>
    </row>
    <row r="106" spans="1:10" s="6" customFormat="1" ht="27.6" customHeight="1" x14ac:dyDescent="0.25">
      <c r="A106" s="326" t="s">
        <v>797</v>
      </c>
      <c r="B106" s="326"/>
      <c r="C106" s="949">
        <v>778.01896599999998</v>
      </c>
      <c r="D106" s="948">
        <v>0</v>
      </c>
      <c r="E106" s="948">
        <v>762.90689999999995</v>
      </c>
      <c r="F106" s="948">
        <v>762.90689999999995</v>
      </c>
      <c r="G106" s="948">
        <v>0</v>
      </c>
      <c r="H106" s="948">
        <v>15.112066</v>
      </c>
      <c r="I106" s="948">
        <v>0</v>
      </c>
      <c r="J106" s="2"/>
    </row>
    <row r="107" spans="1:10" s="6" customFormat="1" ht="15" customHeight="1" x14ac:dyDescent="0.25">
      <c r="A107" s="10" t="s">
        <v>60</v>
      </c>
      <c r="B107" s="10"/>
      <c r="C107" s="947">
        <v>0</v>
      </c>
      <c r="D107" s="941">
        <v>0</v>
      </c>
      <c r="E107" s="941">
        <v>0</v>
      </c>
      <c r="F107" s="941">
        <v>0</v>
      </c>
      <c r="G107" s="941">
        <v>0</v>
      </c>
      <c r="H107" s="941">
        <v>0</v>
      </c>
      <c r="I107" s="941">
        <v>0</v>
      </c>
      <c r="J107" s="2"/>
    </row>
    <row r="108" spans="1:10" s="6" customFormat="1" ht="15" customHeight="1" x14ac:dyDescent="0.25">
      <c r="A108" s="10" t="s">
        <v>15</v>
      </c>
      <c r="B108" s="10"/>
      <c r="C108" s="947">
        <v>11.871104000000001</v>
      </c>
      <c r="D108" s="941">
        <v>0</v>
      </c>
      <c r="E108" s="941">
        <v>0</v>
      </c>
      <c r="F108" s="941">
        <v>0</v>
      </c>
      <c r="G108" s="941">
        <v>0</v>
      </c>
      <c r="H108" s="941">
        <v>11.871104000000001</v>
      </c>
      <c r="I108" s="941">
        <v>0</v>
      </c>
      <c r="J108" s="2"/>
    </row>
    <row r="109" spans="1:10" s="6" customFormat="1" ht="15" customHeight="1" x14ac:dyDescent="0.25">
      <c r="A109" s="10" t="s">
        <v>16</v>
      </c>
      <c r="B109" s="10"/>
      <c r="C109" s="947">
        <v>0.82513000000000003</v>
      </c>
      <c r="D109" s="941">
        <v>0</v>
      </c>
      <c r="E109" s="941">
        <v>0</v>
      </c>
      <c r="F109" s="941">
        <v>0</v>
      </c>
      <c r="G109" s="941">
        <v>0</v>
      </c>
      <c r="H109" s="941">
        <v>0.82513000000000003</v>
      </c>
      <c r="I109" s="941">
        <v>0</v>
      </c>
      <c r="J109" s="2"/>
    </row>
    <row r="110" spans="1:10" s="6" customFormat="1" ht="15" customHeight="1" x14ac:dyDescent="0.25">
      <c r="A110" s="10" t="s">
        <v>61</v>
      </c>
      <c r="B110" s="10"/>
      <c r="C110" s="947">
        <v>1.3857820000000001</v>
      </c>
      <c r="D110" s="941">
        <v>0</v>
      </c>
      <c r="E110" s="941">
        <v>0</v>
      </c>
      <c r="F110" s="941">
        <v>0</v>
      </c>
      <c r="G110" s="941">
        <v>0</v>
      </c>
      <c r="H110" s="941">
        <v>1.3857820000000001</v>
      </c>
      <c r="I110" s="941">
        <v>0</v>
      </c>
      <c r="J110" s="2"/>
    </row>
    <row r="111" spans="1:10" s="6" customFormat="1" ht="15" customHeight="1" x14ac:dyDescent="0.25">
      <c r="A111" s="10" t="s">
        <v>706</v>
      </c>
      <c r="B111" s="10"/>
      <c r="C111" s="947">
        <v>0</v>
      </c>
      <c r="D111" s="941">
        <v>0</v>
      </c>
      <c r="E111" s="941">
        <v>0</v>
      </c>
      <c r="F111" s="941">
        <v>0</v>
      </c>
      <c r="G111" s="941">
        <v>0</v>
      </c>
      <c r="H111" s="941">
        <v>0</v>
      </c>
      <c r="I111" s="941">
        <v>0</v>
      </c>
      <c r="J111" s="2"/>
    </row>
    <row r="112" spans="1:10" s="6" customFormat="1" ht="15" customHeight="1" x14ac:dyDescent="0.25">
      <c r="A112" s="10" t="s">
        <v>62</v>
      </c>
      <c r="B112" s="10"/>
      <c r="C112" s="947"/>
      <c r="D112" s="941"/>
      <c r="E112" s="941"/>
      <c r="F112" s="941"/>
      <c r="G112" s="941"/>
      <c r="H112" s="941"/>
      <c r="I112" s="941"/>
      <c r="J112" s="2"/>
    </row>
    <row r="113" spans="1:11" s="6" customFormat="1" ht="15" customHeight="1" x14ac:dyDescent="0.25">
      <c r="A113" s="10" t="s">
        <v>63</v>
      </c>
      <c r="B113" s="10"/>
      <c r="C113" s="947">
        <v>763.60922900000003</v>
      </c>
      <c r="D113" s="941">
        <v>0</v>
      </c>
      <c r="E113" s="941">
        <v>762.90689999999995</v>
      </c>
      <c r="F113" s="941">
        <v>762.90689999999995</v>
      </c>
      <c r="G113" s="941">
        <v>0</v>
      </c>
      <c r="H113" s="941">
        <v>0.70232899999999998</v>
      </c>
      <c r="I113" s="941">
        <v>0</v>
      </c>
      <c r="J113" s="2"/>
    </row>
    <row r="114" spans="1:11" s="6" customFormat="1" ht="15" customHeight="1" x14ac:dyDescent="0.25">
      <c r="A114" s="10" t="s">
        <v>64</v>
      </c>
      <c r="B114" s="10"/>
      <c r="C114" s="947"/>
      <c r="D114" s="941"/>
      <c r="E114" s="941"/>
      <c r="F114" s="941"/>
      <c r="G114" s="941"/>
      <c r="H114" s="941"/>
      <c r="I114" s="941"/>
      <c r="J114" s="2"/>
    </row>
    <row r="115" spans="1:11" s="6" customFormat="1" ht="15" customHeight="1" x14ac:dyDescent="0.25">
      <c r="A115" s="10" t="s">
        <v>65</v>
      </c>
      <c r="B115" s="10"/>
      <c r="C115" s="947">
        <v>0.32772099999999998</v>
      </c>
      <c r="D115" s="941">
        <v>0</v>
      </c>
      <c r="E115" s="941">
        <v>0</v>
      </c>
      <c r="F115" s="941">
        <v>0</v>
      </c>
      <c r="G115" s="941">
        <v>0</v>
      </c>
      <c r="H115" s="941">
        <v>0.32772099999999998</v>
      </c>
      <c r="I115" s="941">
        <v>0</v>
      </c>
      <c r="J115" s="2"/>
    </row>
    <row r="116" spans="1:11" s="8" customFormat="1" ht="27.6" customHeight="1" x14ac:dyDescent="0.25">
      <c r="A116" s="326" t="s">
        <v>689</v>
      </c>
      <c r="B116" s="326"/>
      <c r="C116" s="949">
        <v>1236.1762269999999</v>
      </c>
      <c r="D116" s="948">
        <v>0</v>
      </c>
      <c r="E116" s="948">
        <v>1200.26108</v>
      </c>
      <c r="F116" s="948">
        <v>1200.26108</v>
      </c>
      <c r="G116" s="948">
        <v>0</v>
      </c>
      <c r="H116" s="948">
        <v>35.915146999999997</v>
      </c>
      <c r="I116" s="948">
        <v>0</v>
      </c>
      <c r="J116" s="9"/>
      <c r="K116" s="9"/>
    </row>
    <row r="117" spans="1:11" s="6" customFormat="1" ht="15" customHeight="1" x14ac:dyDescent="0.25">
      <c r="A117" s="10" t="s">
        <v>60</v>
      </c>
      <c r="B117" s="10"/>
      <c r="C117" s="947">
        <v>0</v>
      </c>
      <c r="D117" s="941">
        <v>0</v>
      </c>
      <c r="E117" s="941">
        <v>0</v>
      </c>
      <c r="F117" s="941">
        <v>0</v>
      </c>
      <c r="G117" s="941">
        <v>0</v>
      </c>
      <c r="H117" s="941">
        <v>0</v>
      </c>
      <c r="I117" s="941">
        <v>0</v>
      </c>
      <c r="J117" s="2"/>
    </row>
    <row r="118" spans="1:11" s="6" customFormat="1" ht="15" customHeight="1" x14ac:dyDescent="0.25">
      <c r="A118" s="10" t="s">
        <v>15</v>
      </c>
      <c r="B118" s="10"/>
      <c r="C118" s="947">
        <v>1203.4589619999999</v>
      </c>
      <c r="D118" s="941">
        <v>0</v>
      </c>
      <c r="E118" s="941">
        <v>1200</v>
      </c>
      <c r="F118" s="941">
        <v>1200</v>
      </c>
      <c r="G118" s="941">
        <v>0</v>
      </c>
      <c r="H118" s="941">
        <v>3.4589620000000001</v>
      </c>
      <c r="I118" s="941">
        <v>0</v>
      </c>
      <c r="J118" s="2"/>
    </row>
    <row r="119" spans="1:11" s="6" customFormat="1" ht="15" customHeight="1" x14ac:dyDescent="0.25">
      <c r="A119" s="10" t="s">
        <v>16</v>
      </c>
      <c r="B119" s="10"/>
      <c r="C119" s="947">
        <v>2.103205</v>
      </c>
      <c r="D119" s="941">
        <v>0</v>
      </c>
      <c r="E119" s="941">
        <v>0</v>
      </c>
      <c r="F119" s="941">
        <v>0</v>
      </c>
      <c r="G119" s="941">
        <v>0</v>
      </c>
      <c r="H119" s="941">
        <v>2.103205</v>
      </c>
      <c r="I119" s="941">
        <v>0</v>
      </c>
      <c r="J119" s="2"/>
    </row>
    <row r="120" spans="1:11" s="6" customFormat="1" ht="15" customHeight="1" x14ac:dyDescent="0.25">
      <c r="A120" s="10" t="s">
        <v>61</v>
      </c>
      <c r="B120" s="10"/>
      <c r="C120" s="947">
        <v>2.5848610000000001</v>
      </c>
      <c r="D120" s="941">
        <v>0</v>
      </c>
      <c r="E120" s="941">
        <v>0</v>
      </c>
      <c r="F120" s="941">
        <v>0</v>
      </c>
      <c r="G120" s="941">
        <v>0</v>
      </c>
      <c r="H120" s="941">
        <v>2.5848610000000001</v>
      </c>
      <c r="I120" s="941">
        <v>0</v>
      </c>
      <c r="J120" s="2"/>
    </row>
    <row r="121" spans="1:11" s="6" customFormat="1" ht="15" customHeight="1" x14ac:dyDescent="0.25">
      <c r="A121" s="10" t="s">
        <v>706</v>
      </c>
      <c r="B121" s="10"/>
      <c r="C121" s="947">
        <v>0.26235700000000001</v>
      </c>
      <c r="D121" s="941">
        <v>0</v>
      </c>
      <c r="E121" s="941">
        <v>0.26107999999999998</v>
      </c>
      <c r="F121" s="941">
        <v>0.26107999999999998</v>
      </c>
      <c r="G121" s="941">
        <v>0</v>
      </c>
      <c r="H121" s="941">
        <v>1.2769999999999999E-3</v>
      </c>
      <c r="I121" s="941">
        <v>0</v>
      </c>
      <c r="J121" s="2"/>
    </row>
    <row r="122" spans="1:11" s="6" customFormat="1" ht="15" customHeight="1" x14ac:dyDescent="0.25">
      <c r="A122" s="10" t="s">
        <v>62</v>
      </c>
      <c r="B122" s="10"/>
      <c r="C122" s="947"/>
      <c r="D122" s="941"/>
      <c r="E122" s="941"/>
      <c r="F122" s="941"/>
      <c r="G122" s="941"/>
      <c r="H122" s="941"/>
      <c r="I122" s="941"/>
      <c r="J122" s="2"/>
    </row>
    <row r="123" spans="1:11" s="6" customFormat="1" ht="15" customHeight="1" x14ac:dyDescent="0.25">
      <c r="A123" s="10" t="s">
        <v>63</v>
      </c>
      <c r="B123" s="10"/>
      <c r="C123" s="947">
        <v>6.2240539999999998</v>
      </c>
      <c r="D123" s="941">
        <v>0</v>
      </c>
      <c r="E123" s="941">
        <v>0</v>
      </c>
      <c r="F123" s="941">
        <v>0</v>
      </c>
      <c r="G123" s="941">
        <v>0</v>
      </c>
      <c r="H123" s="941">
        <v>6.2240539999999998</v>
      </c>
      <c r="I123" s="941">
        <v>0</v>
      </c>
      <c r="J123" s="2"/>
    </row>
    <row r="124" spans="1:11" s="6" customFormat="1" ht="15" customHeight="1" x14ac:dyDescent="0.25">
      <c r="A124" s="10" t="s">
        <v>64</v>
      </c>
      <c r="B124" s="10"/>
      <c r="C124" s="947"/>
      <c r="D124" s="941"/>
      <c r="E124" s="941"/>
      <c r="F124" s="941"/>
      <c r="G124" s="941"/>
      <c r="H124" s="941"/>
      <c r="I124" s="941"/>
      <c r="J124" s="2"/>
    </row>
    <row r="125" spans="1:11" s="6" customFormat="1" ht="15" customHeight="1" x14ac:dyDescent="0.25">
      <c r="A125" s="10" t="s">
        <v>65</v>
      </c>
      <c r="B125" s="10"/>
      <c r="C125" s="947">
        <v>21.542788000000002</v>
      </c>
      <c r="D125" s="941">
        <v>0</v>
      </c>
      <c r="E125" s="941">
        <v>0</v>
      </c>
      <c r="F125" s="941">
        <v>0</v>
      </c>
      <c r="G125" s="941">
        <v>0</v>
      </c>
      <c r="H125" s="941">
        <v>21.542788000000002</v>
      </c>
      <c r="I125" s="941">
        <v>0</v>
      </c>
      <c r="J125" s="2"/>
    </row>
    <row r="126" spans="1:11" s="8" customFormat="1" ht="27.6" customHeight="1" x14ac:dyDescent="0.25">
      <c r="A126" s="326" t="s">
        <v>798</v>
      </c>
      <c r="B126" s="326"/>
      <c r="C126" s="949">
        <v>11226.281472999999</v>
      </c>
      <c r="D126" s="948">
        <v>1198.6189830000001</v>
      </c>
      <c r="E126" s="948">
        <v>8077.4084620000003</v>
      </c>
      <c r="F126" s="948">
        <v>7137.3368799999998</v>
      </c>
      <c r="G126" s="948">
        <v>940.07158200000003</v>
      </c>
      <c r="H126" s="948">
        <v>1950.2540280000001</v>
      </c>
      <c r="I126" s="948">
        <v>0</v>
      </c>
      <c r="J126" s="9"/>
      <c r="K126" s="9"/>
    </row>
    <row r="127" spans="1:11" s="6" customFormat="1" ht="15" customHeight="1" x14ac:dyDescent="0.25">
      <c r="A127" s="10" t="s">
        <v>60</v>
      </c>
      <c r="B127" s="10"/>
      <c r="C127" s="947">
        <v>3648.5763579999998</v>
      </c>
      <c r="D127" s="941">
        <v>0</v>
      </c>
      <c r="E127" s="941">
        <v>3614.3967160000002</v>
      </c>
      <c r="F127" s="941">
        <v>2913.6075089999999</v>
      </c>
      <c r="G127" s="941">
        <v>700.78920700000003</v>
      </c>
      <c r="H127" s="941">
        <v>34.179642000000001</v>
      </c>
      <c r="I127" s="941">
        <v>0</v>
      </c>
      <c r="J127" s="2"/>
    </row>
    <row r="128" spans="1:11" s="6" customFormat="1" ht="15" customHeight="1" x14ac:dyDescent="0.25">
      <c r="A128" s="10" t="s">
        <v>15</v>
      </c>
      <c r="B128" s="10"/>
      <c r="C128" s="947">
        <v>1084.9408559999999</v>
      </c>
      <c r="D128" s="941">
        <v>929.08859800000005</v>
      </c>
      <c r="E128" s="941">
        <v>80</v>
      </c>
      <c r="F128" s="941">
        <v>80</v>
      </c>
      <c r="G128" s="941">
        <v>0</v>
      </c>
      <c r="H128" s="941">
        <v>75.852258000000006</v>
      </c>
      <c r="I128" s="941">
        <v>0</v>
      </c>
      <c r="J128" s="2"/>
    </row>
    <row r="129" spans="1:11" s="6" customFormat="1" ht="15" customHeight="1" x14ac:dyDescent="0.25">
      <c r="A129" s="10" t="s">
        <v>16</v>
      </c>
      <c r="B129" s="10"/>
      <c r="C129" s="947">
        <v>295.92370399999999</v>
      </c>
      <c r="D129" s="941">
        <v>0</v>
      </c>
      <c r="E129" s="941">
        <v>5</v>
      </c>
      <c r="F129" s="941">
        <v>5</v>
      </c>
      <c r="G129" s="941">
        <v>0</v>
      </c>
      <c r="H129" s="941">
        <v>290.92370399999999</v>
      </c>
      <c r="I129" s="941">
        <v>0</v>
      </c>
      <c r="J129" s="2"/>
    </row>
    <row r="130" spans="1:11" s="6" customFormat="1" ht="15" customHeight="1" x14ac:dyDescent="0.25">
      <c r="A130" s="10" t="s">
        <v>61</v>
      </c>
      <c r="B130" s="10"/>
      <c r="C130" s="947">
        <v>10.883037</v>
      </c>
      <c r="D130" s="941">
        <v>0</v>
      </c>
      <c r="E130" s="941">
        <v>0</v>
      </c>
      <c r="F130" s="941">
        <v>0</v>
      </c>
      <c r="G130" s="941">
        <v>0</v>
      </c>
      <c r="H130" s="941">
        <v>10.883037</v>
      </c>
      <c r="I130" s="941">
        <v>0</v>
      </c>
      <c r="J130" s="2"/>
    </row>
    <row r="131" spans="1:11" s="6" customFormat="1" ht="15" customHeight="1" x14ac:dyDescent="0.25">
      <c r="A131" s="10" t="s">
        <v>706</v>
      </c>
      <c r="B131" s="10"/>
      <c r="C131" s="947">
        <v>7.6399309999999998</v>
      </c>
      <c r="D131" s="941">
        <v>0</v>
      </c>
      <c r="E131" s="941">
        <v>7.3515470000000001</v>
      </c>
      <c r="F131" s="941">
        <v>7.3515470000000001</v>
      </c>
      <c r="G131" s="941">
        <v>0</v>
      </c>
      <c r="H131" s="941">
        <v>0.28838399999999997</v>
      </c>
      <c r="I131" s="941">
        <v>0</v>
      </c>
      <c r="J131" s="2"/>
    </row>
    <row r="132" spans="1:11" s="6" customFormat="1" ht="15" customHeight="1" x14ac:dyDescent="0.25">
      <c r="A132" s="10" t="s">
        <v>62</v>
      </c>
      <c r="B132" s="10"/>
      <c r="C132" s="947"/>
      <c r="D132" s="941"/>
      <c r="E132" s="941"/>
      <c r="F132" s="941"/>
      <c r="G132" s="941"/>
      <c r="H132" s="941"/>
      <c r="I132" s="941"/>
      <c r="J132" s="2"/>
    </row>
    <row r="133" spans="1:11" s="6" customFormat="1" ht="15" customHeight="1" x14ac:dyDescent="0.25">
      <c r="A133" s="10" t="s">
        <v>63</v>
      </c>
      <c r="B133" s="10"/>
      <c r="C133" s="947">
        <v>1797.105947</v>
      </c>
      <c r="D133" s="941">
        <v>25.063126</v>
      </c>
      <c r="E133" s="941">
        <v>1554.9393689999999</v>
      </c>
      <c r="F133" s="941">
        <v>1513.8700389999999</v>
      </c>
      <c r="G133" s="941">
        <v>41.069330000000001</v>
      </c>
      <c r="H133" s="941">
        <v>217.103452</v>
      </c>
      <c r="I133" s="941">
        <v>0</v>
      </c>
      <c r="J133" s="2"/>
    </row>
    <row r="134" spans="1:11" s="6" customFormat="1" ht="15" customHeight="1" x14ac:dyDescent="0.25">
      <c r="A134" s="10" t="s">
        <v>64</v>
      </c>
      <c r="B134" s="10"/>
      <c r="C134" s="947"/>
      <c r="D134" s="941"/>
      <c r="E134" s="941"/>
      <c r="F134" s="941"/>
      <c r="G134" s="941"/>
      <c r="H134" s="941"/>
      <c r="I134" s="941"/>
      <c r="J134" s="2"/>
    </row>
    <row r="135" spans="1:11" s="6" customFormat="1" ht="15" customHeight="1" x14ac:dyDescent="0.25">
      <c r="A135" s="10" t="s">
        <v>65</v>
      </c>
      <c r="B135" s="10"/>
      <c r="C135" s="947">
        <v>4381.2116400000004</v>
      </c>
      <c r="D135" s="941">
        <v>244.46725900000001</v>
      </c>
      <c r="E135" s="941">
        <v>2815.7208300000002</v>
      </c>
      <c r="F135" s="941">
        <v>2617.5077849999998</v>
      </c>
      <c r="G135" s="941">
        <v>198.21304499999999</v>
      </c>
      <c r="H135" s="941">
        <v>1321.023551</v>
      </c>
      <c r="I135" s="941">
        <v>0</v>
      </c>
      <c r="J135" s="2"/>
    </row>
    <row r="136" spans="1:11" s="17" customFormat="1" ht="20.100000000000001" customHeight="1" x14ac:dyDescent="0.25">
      <c r="A136" s="13" t="s">
        <v>256</v>
      </c>
      <c r="B136" s="327"/>
      <c r="C136" s="948">
        <v>13240.476666</v>
      </c>
      <c r="D136" s="948">
        <v>1198.6189830000001</v>
      </c>
      <c r="E136" s="948">
        <v>10040.576442</v>
      </c>
      <c r="F136" s="948">
        <v>9100.5048599999991</v>
      </c>
      <c r="G136" s="948">
        <v>940.07158200000003</v>
      </c>
      <c r="H136" s="948">
        <v>2001.2812409999999</v>
      </c>
      <c r="I136" s="948">
        <v>0</v>
      </c>
      <c r="J136" s="2"/>
    </row>
    <row r="137" spans="1:11" s="8" customFormat="1" ht="27.6" customHeight="1" x14ac:dyDescent="0.25">
      <c r="A137" s="915" t="s">
        <v>799</v>
      </c>
      <c r="B137" s="327"/>
      <c r="C137" s="948">
        <v>44023.314418000002</v>
      </c>
      <c r="D137" s="948">
        <v>5628.7608120000004</v>
      </c>
      <c r="E137" s="948">
        <v>26724.474399999999</v>
      </c>
      <c r="F137" s="948">
        <v>23397.184057999999</v>
      </c>
      <c r="G137" s="948">
        <v>3327.2903419999998</v>
      </c>
      <c r="H137" s="948">
        <v>4643.3621979999998</v>
      </c>
      <c r="I137" s="948">
        <v>7026.7170079999996</v>
      </c>
      <c r="J137" s="9"/>
      <c r="K137" s="9"/>
    </row>
    <row r="138" spans="1:11" s="28" customFormat="1" x14ac:dyDescent="0.25">
      <c r="A138" s="942"/>
      <c r="B138" s="942"/>
      <c r="C138" s="941"/>
      <c r="D138" s="941"/>
      <c r="E138" s="941"/>
      <c r="F138" s="941"/>
      <c r="G138" s="941"/>
      <c r="H138" s="941"/>
      <c r="I138" s="941"/>
      <c r="J138" s="35"/>
    </row>
    <row r="139" spans="1:11" x14ac:dyDescent="0.25">
      <c r="C139" s="32"/>
      <c r="D139" s="32"/>
      <c r="E139" s="32"/>
      <c r="F139" s="32"/>
      <c r="G139" s="32"/>
      <c r="H139" s="32"/>
      <c r="I139" s="32"/>
    </row>
    <row r="140" spans="1:11" x14ac:dyDescent="0.25">
      <c r="C140" s="32"/>
      <c r="D140" s="32"/>
      <c r="E140" s="32"/>
      <c r="F140" s="32"/>
      <c r="G140" s="32"/>
      <c r="H140" s="32"/>
    </row>
    <row r="142" spans="1:11" x14ac:dyDescent="0.25">
      <c r="A142" s="1396"/>
      <c r="B142" s="1396"/>
      <c r="C142" s="1396"/>
      <c r="D142" s="1396"/>
      <c r="E142" s="577"/>
    </row>
    <row r="143" spans="1:11" x14ac:dyDescent="0.25">
      <c r="C143" s="32"/>
      <c r="D143" s="32"/>
      <c r="E143" s="32"/>
      <c r="F143" s="32"/>
    </row>
    <row r="144" spans="1:11" x14ac:dyDescent="0.25">
      <c r="C144" s="32"/>
      <c r="D144" s="32"/>
      <c r="E144" s="32"/>
      <c r="F144" s="32"/>
      <c r="G144" s="32"/>
      <c r="H144" s="32"/>
    </row>
    <row r="145" spans="3:6" x14ac:dyDescent="0.25">
      <c r="C145" s="32"/>
      <c r="D145" s="32"/>
      <c r="E145" s="32"/>
      <c r="F145" s="32"/>
    </row>
    <row r="146" spans="3:6" x14ac:dyDescent="0.25">
      <c r="C146" s="32"/>
      <c r="D146" s="32"/>
      <c r="E146" s="32"/>
      <c r="F146" s="32"/>
    </row>
    <row r="147" spans="3:6" x14ac:dyDescent="0.25">
      <c r="C147" s="32"/>
      <c r="D147" s="32"/>
      <c r="E147" s="32"/>
      <c r="F147" s="32"/>
    </row>
    <row r="148" spans="3:6" x14ac:dyDescent="0.25">
      <c r="C148" s="32"/>
      <c r="D148" s="32"/>
      <c r="E148" s="32"/>
      <c r="F148" s="32"/>
    </row>
    <row r="149" spans="3:6" x14ac:dyDescent="0.25">
      <c r="C149" s="32"/>
      <c r="D149" s="32"/>
      <c r="E149" s="32"/>
      <c r="F149" s="32"/>
    </row>
    <row r="158" spans="3:6" s="33" customFormat="1" ht="13.8" x14ac:dyDescent="0.25"/>
    <row r="159" spans="3:6" s="33" customFormat="1" ht="13.8" x14ac:dyDescent="0.25"/>
    <row r="160" spans="3:6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  <row r="220" s="33" customFormat="1" ht="13.8" x14ac:dyDescent="0.25"/>
    <row r="221" s="33" customFormat="1" ht="13.8" x14ac:dyDescent="0.25"/>
    <row r="222" s="33" customFormat="1" ht="13.8" x14ac:dyDescent="0.25"/>
    <row r="223" s="33" customFormat="1" ht="13.8" x14ac:dyDescent="0.25"/>
    <row r="224" s="33" customFormat="1" ht="13.8" x14ac:dyDescent="0.25"/>
    <row r="225" s="33" customFormat="1" ht="13.8" x14ac:dyDescent="0.25"/>
    <row r="226" s="33" customFormat="1" ht="13.8" x14ac:dyDescent="0.25"/>
    <row r="227" s="33" customFormat="1" ht="13.8" x14ac:dyDescent="0.25"/>
    <row r="228" s="33" customFormat="1" ht="13.8" x14ac:dyDescent="0.25"/>
    <row r="229" s="33" customFormat="1" ht="13.8" x14ac:dyDescent="0.25"/>
    <row r="230" s="33" customFormat="1" ht="13.8" x14ac:dyDescent="0.25"/>
    <row r="231" s="33" customFormat="1" ht="13.8" x14ac:dyDescent="0.25"/>
    <row r="232" s="33" customFormat="1" ht="13.8" x14ac:dyDescent="0.25"/>
    <row r="233" s="33" customFormat="1" ht="13.8" x14ac:dyDescent="0.25"/>
    <row r="234" s="33" customFormat="1" ht="13.8" x14ac:dyDescent="0.25"/>
    <row r="235" s="33" customFormat="1" ht="13.8" x14ac:dyDescent="0.25"/>
    <row r="236" s="33" customFormat="1" ht="13.8" x14ac:dyDescent="0.25"/>
    <row r="237" s="33" customFormat="1" ht="13.8" x14ac:dyDescent="0.25"/>
    <row r="238" s="33" customFormat="1" ht="13.8" x14ac:dyDescent="0.25"/>
    <row r="239" s="33" customFormat="1" ht="13.8" x14ac:dyDescent="0.25"/>
    <row r="240" s="33" customFormat="1" ht="13.8" x14ac:dyDescent="0.25"/>
    <row r="241" s="33" customFormat="1" ht="13.8" x14ac:dyDescent="0.25"/>
    <row r="242" s="33" customFormat="1" ht="13.8" x14ac:dyDescent="0.25"/>
    <row r="243" s="33" customFormat="1" ht="13.8" x14ac:dyDescent="0.25"/>
    <row r="244" s="33" customFormat="1" ht="13.8" x14ac:dyDescent="0.25"/>
    <row r="245" s="33" customFormat="1" ht="13.8" x14ac:dyDescent="0.25"/>
    <row r="246" s="33" customFormat="1" ht="13.8" x14ac:dyDescent="0.25"/>
    <row r="247" s="33" customFormat="1" ht="13.8" x14ac:dyDescent="0.25"/>
    <row r="248" s="33" customFormat="1" ht="13.8" x14ac:dyDescent="0.25"/>
    <row r="249" s="33" customFormat="1" ht="13.8" x14ac:dyDescent="0.25"/>
    <row r="250" s="33" customFormat="1" ht="13.8" x14ac:dyDescent="0.25"/>
    <row r="251" s="33" customFormat="1" ht="13.8" x14ac:dyDescent="0.25"/>
    <row r="252" s="33" customFormat="1" ht="13.8" x14ac:dyDescent="0.25"/>
    <row r="253" s="33" customFormat="1" ht="13.8" x14ac:dyDescent="0.25"/>
    <row r="254" s="33" customFormat="1" ht="13.8" x14ac:dyDescent="0.25"/>
    <row r="255" s="33" customFormat="1" ht="13.8" x14ac:dyDescent="0.25"/>
    <row r="256" s="33" customFormat="1" ht="13.8" x14ac:dyDescent="0.25"/>
    <row r="257" s="33" customFormat="1" ht="13.8" x14ac:dyDescent="0.25"/>
    <row r="258" s="33" customFormat="1" ht="13.8" x14ac:dyDescent="0.25"/>
    <row r="259" s="33" customFormat="1" ht="13.8" x14ac:dyDescent="0.25"/>
    <row r="260" s="33" customFormat="1" ht="13.8" x14ac:dyDescent="0.25"/>
    <row r="261" s="33" customFormat="1" ht="13.8" x14ac:dyDescent="0.25"/>
    <row r="262" s="33" customFormat="1" ht="13.8" x14ac:dyDescent="0.25"/>
    <row r="263" s="33" customFormat="1" ht="13.8" x14ac:dyDescent="0.25"/>
    <row r="264" s="33" customFormat="1" ht="13.8" x14ac:dyDescent="0.25"/>
    <row r="265" s="33" customFormat="1" ht="13.8" x14ac:dyDescent="0.25"/>
    <row r="266" s="33" customFormat="1" ht="13.8" x14ac:dyDescent="0.25"/>
    <row r="267" s="33" customFormat="1" ht="13.8" x14ac:dyDescent="0.25"/>
    <row r="268" s="33" customFormat="1" ht="13.8" x14ac:dyDescent="0.25"/>
    <row r="269" s="33" customFormat="1" ht="13.8" x14ac:dyDescent="0.25"/>
  </sheetData>
  <mergeCells count="13">
    <mergeCell ref="A142:D142"/>
    <mergeCell ref="A105:I105"/>
    <mergeCell ref="A4:A6"/>
    <mergeCell ref="C4:C5"/>
    <mergeCell ref="D4:D5"/>
    <mergeCell ref="E4:G4"/>
    <mergeCell ref="H4:H5"/>
    <mergeCell ref="I4:I5"/>
    <mergeCell ref="C6:I6"/>
    <mergeCell ref="A7:I7"/>
    <mergeCell ref="A35:I35"/>
    <mergeCell ref="A43:I43"/>
    <mergeCell ref="A70:I7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1" manualBreakCount="1">
    <brk id="69" max="8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5"/>
  <dimension ref="A1:AA95"/>
  <sheetViews>
    <sheetView showGridLines="0" zoomScaleNormal="100" workbookViewId="0"/>
  </sheetViews>
  <sheetFormatPr baseColWidth="10" defaultColWidth="11.44140625" defaultRowHeight="13.2" x14ac:dyDescent="0.25"/>
  <cols>
    <col min="1" max="1" width="28.109375" style="63" customWidth="1" collapsed="1"/>
    <col min="2" max="2" width="12.5546875" style="63" customWidth="1" collapsed="1"/>
    <col min="3" max="4" width="11.44140625" style="63" customWidth="1" collapsed="1"/>
    <col min="5" max="5" width="11.88671875" style="63" customWidth="1" collapsed="1"/>
    <col min="6" max="7" width="11.44140625" style="534" customWidth="1" collapsed="1"/>
    <col min="8" max="8" width="11.44140625" style="63" customWidth="1" collapsed="1"/>
    <col min="9" max="9" width="11.88671875" style="534" customWidth="1" collapsed="1"/>
    <col min="10" max="11" width="11.44140625" style="63" customWidth="1" collapsed="1"/>
    <col min="12" max="12" width="25.88671875" style="63" customWidth="1" collapsed="1"/>
    <col min="13" max="14" width="12.5546875" style="63" customWidth="1" collapsed="1"/>
    <col min="15" max="22" width="10.5546875" style="63" customWidth="1" collapsed="1"/>
    <col min="23" max="23" width="10.5546875" style="69" customWidth="1" collapsed="1"/>
    <col min="24" max="16384" width="11.44140625" style="69" collapsed="1"/>
  </cols>
  <sheetData>
    <row r="1" spans="1:23" s="150" customFormat="1" ht="19.5" customHeight="1" x14ac:dyDescent="0.25">
      <c r="A1" s="151" t="s">
        <v>656</v>
      </c>
      <c r="B1" s="151"/>
      <c r="C1" s="151"/>
      <c r="D1" s="151"/>
      <c r="E1" s="151"/>
      <c r="F1" s="527"/>
      <c r="G1" s="527"/>
      <c r="H1" s="151"/>
      <c r="I1" s="542"/>
      <c r="J1" s="151"/>
      <c r="K1" s="151"/>
      <c r="L1" s="151" t="s">
        <v>656</v>
      </c>
      <c r="P1" s="151"/>
      <c r="R1" s="151"/>
      <c r="S1" s="151"/>
      <c r="T1" s="151"/>
      <c r="U1" s="151"/>
      <c r="V1" s="151"/>
    </row>
    <row r="2" spans="1:23" s="152" customFormat="1" ht="19.5" customHeight="1" x14ac:dyDescent="0.3">
      <c r="A2" s="153" t="s">
        <v>948</v>
      </c>
      <c r="B2" s="153"/>
      <c r="C2" s="153"/>
      <c r="D2" s="153"/>
      <c r="E2" s="153"/>
      <c r="F2" s="528"/>
      <c r="G2" s="528"/>
      <c r="H2" s="153"/>
      <c r="I2" s="528"/>
      <c r="J2" s="153"/>
      <c r="K2" s="153"/>
      <c r="L2" s="153" t="s">
        <v>948</v>
      </c>
      <c r="M2" s="153"/>
      <c r="N2" s="153"/>
      <c r="O2" s="153"/>
      <c r="P2" s="153"/>
      <c r="R2" s="153"/>
      <c r="S2" s="153"/>
      <c r="T2" s="153"/>
      <c r="U2" s="153"/>
      <c r="V2" s="153"/>
    </row>
    <row r="3" spans="1:23" s="156" customFormat="1" x14ac:dyDescent="0.25">
      <c r="A3" s="196"/>
      <c r="B3" s="196"/>
      <c r="C3" s="196"/>
      <c r="D3" s="196"/>
      <c r="E3" s="196"/>
      <c r="F3" s="529"/>
      <c r="G3" s="529"/>
      <c r="H3" s="196"/>
      <c r="I3" s="529"/>
      <c r="J3" s="196"/>
      <c r="K3" s="196"/>
      <c r="P3" s="196"/>
      <c r="Q3" s="196"/>
      <c r="R3" s="196"/>
      <c r="S3" s="196"/>
      <c r="T3" s="196"/>
      <c r="U3" s="196"/>
      <c r="V3" s="196"/>
    </row>
    <row r="4" spans="1:23" s="156" customFormat="1" ht="20.100000000000001" customHeight="1" x14ac:dyDescent="0.25">
      <c r="A4" s="1440" t="s">
        <v>5</v>
      </c>
      <c r="B4" s="1430" t="s">
        <v>30</v>
      </c>
      <c r="C4" s="1434" t="s">
        <v>6</v>
      </c>
      <c r="D4" s="237"/>
      <c r="E4" s="217"/>
      <c r="F4" s="530"/>
      <c r="G4" s="530" t="s">
        <v>257</v>
      </c>
      <c r="H4" s="217"/>
      <c r="I4" s="530"/>
      <c r="J4" s="217"/>
      <c r="K4" s="305"/>
      <c r="L4" s="1440" t="s">
        <v>5</v>
      </c>
      <c r="M4" s="1434" t="s">
        <v>30</v>
      </c>
      <c r="N4" s="157"/>
      <c r="O4" s="1447" t="s">
        <v>31</v>
      </c>
      <c r="P4" s="1447"/>
      <c r="Q4" s="1447"/>
      <c r="R4" s="1447"/>
      <c r="S4" s="1449"/>
      <c r="T4" s="1448" t="s">
        <v>258</v>
      </c>
      <c r="U4" s="1447"/>
      <c r="V4" s="1447"/>
      <c r="W4" s="1447"/>
    </row>
    <row r="5" spans="1:23" s="156" customFormat="1" ht="14.1" customHeight="1" x14ac:dyDescent="0.25">
      <c r="A5" s="1441"/>
      <c r="B5" s="1446"/>
      <c r="C5" s="1445"/>
      <c r="D5" s="1434" t="s">
        <v>22</v>
      </c>
      <c r="E5" s="1434" t="s">
        <v>7</v>
      </c>
      <c r="F5" s="1443" t="s">
        <v>246</v>
      </c>
      <c r="G5" s="1443" t="s">
        <v>32</v>
      </c>
      <c r="H5" s="1434" t="s">
        <v>248</v>
      </c>
      <c r="I5" s="1443" t="s">
        <v>33</v>
      </c>
      <c r="J5" s="1430" t="s">
        <v>34</v>
      </c>
      <c r="K5" s="1430" t="s">
        <v>10</v>
      </c>
      <c r="L5" s="1441"/>
      <c r="M5" s="1445"/>
      <c r="N5" s="1430" t="s">
        <v>11</v>
      </c>
      <c r="O5" s="1434" t="s">
        <v>250</v>
      </c>
      <c r="P5" s="1434" t="s">
        <v>251</v>
      </c>
      <c r="Q5" s="1434" t="s">
        <v>12</v>
      </c>
      <c r="R5" s="1434" t="s">
        <v>13</v>
      </c>
      <c r="S5" s="1434" t="s">
        <v>252</v>
      </c>
      <c r="T5" s="1434" t="s">
        <v>22</v>
      </c>
      <c r="U5" s="1434" t="s">
        <v>253</v>
      </c>
      <c r="V5" s="1434" t="s">
        <v>254</v>
      </c>
      <c r="W5" s="1430" t="s">
        <v>255</v>
      </c>
    </row>
    <row r="6" spans="1:23" s="156" customFormat="1" ht="38.1" customHeight="1" x14ac:dyDescent="0.25">
      <c r="A6" s="1441"/>
      <c r="B6" s="1446"/>
      <c r="C6" s="1445"/>
      <c r="D6" s="1445"/>
      <c r="E6" s="1445"/>
      <c r="F6" s="1444"/>
      <c r="G6" s="1444"/>
      <c r="H6" s="1445"/>
      <c r="I6" s="1444"/>
      <c r="J6" s="1433"/>
      <c r="K6" s="1433"/>
      <c r="L6" s="1441"/>
      <c r="M6" s="1445"/>
      <c r="N6" s="1433"/>
      <c r="O6" s="1435"/>
      <c r="P6" s="1435"/>
      <c r="Q6" s="1435"/>
      <c r="R6" s="1435"/>
      <c r="S6" s="1435"/>
      <c r="T6" s="1435"/>
      <c r="U6" s="1435"/>
      <c r="V6" s="1435"/>
      <c r="W6" s="1433"/>
    </row>
    <row r="7" spans="1:23" s="156" customFormat="1" ht="34.5" customHeight="1" x14ac:dyDescent="0.25">
      <c r="A7" s="1442"/>
      <c r="B7" s="1433"/>
      <c r="C7" s="237" t="s">
        <v>285</v>
      </c>
      <c r="D7" s="217"/>
      <c r="E7" s="217"/>
      <c r="F7" s="530"/>
      <c r="G7" s="530"/>
      <c r="H7" s="217"/>
      <c r="I7" s="530"/>
      <c r="J7" s="217"/>
      <c r="K7" s="216"/>
      <c r="L7" s="1442"/>
      <c r="M7" s="1435"/>
      <c r="N7" s="159"/>
      <c r="O7" s="1447" t="s">
        <v>285</v>
      </c>
      <c r="P7" s="1447"/>
      <c r="Q7" s="1447"/>
      <c r="R7" s="1447"/>
      <c r="S7" s="1447"/>
      <c r="T7" s="1447"/>
      <c r="U7" s="1447"/>
      <c r="V7" s="1447"/>
      <c r="W7" s="1447"/>
    </row>
    <row r="8" spans="1:23" ht="34.5" hidden="1" customHeight="1" x14ac:dyDescent="0.25">
      <c r="A8" s="306"/>
      <c r="B8" s="36">
        <v>75991978</v>
      </c>
      <c r="C8" s="69">
        <v>81861862</v>
      </c>
      <c r="D8" s="69"/>
      <c r="E8" s="36">
        <v>10747905</v>
      </c>
      <c r="F8" s="531">
        <v>12497082</v>
      </c>
      <c r="G8" s="531">
        <v>2515679</v>
      </c>
      <c r="H8" s="36">
        <v>6059581</v>
      </c>
      <c r="I8" s="531">
        <v>1656761</v>
      </c>
      <c r="J8" s="36">
        <v>7945244</v>
      </c>
      <c r="K8" s="36">
        <v>17893212</v>
      </c>
      <c r="L8" s="69"/>
      <c r="M8" s="69"/>
      <c r="N8" s="69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" customHeight="1" x14ac:dyDescent="0.25">
      <c r="A9" s="1436" t="s">
        <v>194</v>
      </c>
      <c r="B9" s="1437"/>
      <c r="C9" s="1437">
        <v>0</v>
      </c>
      <c r="D9" s="1437">
        <v>0</v>
      </c>
      <c r="E9" s="1437">
        <v>0</v>
      </c>
      <c r="F9" s="1437">
        <v>0</v>
      </c>
      <c r="G9" s="1437">
        <v>0</v>
      </c>
      <c r="H9" s="1437">
        <v>0</v>
      </c>
      <c r="I9" s="1437">
        <v>0</v>
      </c>
      <c r="J9" s="1437">
        <v>0</v>
      </c>
      <c r="K9" s="1437">
        <v>0</v>
      </c>
      <c r="L9" s="1436" t="s">
        <v>192</v>
      </c>
      <c r="M9" s="1437"/>
      <c r="N9" s="1437">
        <v>0</v>
      </c>
      <c r="O9" s="1437">
        <v>0</v>
      </c>
      <c r="P9" s="1437">
        <v>0</v>
      </c>
      <c r="Q9" s="1437">
        <v>0</v>
      </c>
      <c r="R9" s="1437">
        <v>0</v>
      </c>
      <c r="S9" s="1437">
        <v>0</v>
      </c>
      <c r="T9" s="1437">
        <v>0</v>
      </c>
      <c r="U9" s="1437">
        <v>0</v>
      </c>
      <c r="V9" s="1437">
        <v>0</v>
      </c>
      <c r="W9" s="1437">
        <v>0</v>
      </c>
    </row>
    <row r="10" spans="1:23" s="6" customFormat="1" x14ac:dyDescent="0.25">
      <c r="A10" s="54" t="s">
        <v>51</v>
      </c>
      <c r="B10" s="310" t="s">
        <v>245</v>
      </c>
      <c r="C10" s="20">
        <v>12098.354717</v>
      </c>
      <c r="D10" s="18">
        <v>7732.2751675</v>
      </c>
      <c r="E10" s="18">
        <v>17.079176</v>
      </c>
      <c r="F10" s="337">
        <v>0.45296999999999998</v>
      </c>
      <c r="G10" s="337">
        <v>459.14999312487964</v>
      </c>
      <c r="H10" s="18">
        <v>451.427526</v>
      </c>
      <c r="I10" s="337">
        <v>0</v>
      </c>
      <c r="J10" s="18">
        <v>385.6</v>
      </c>
      <c r="K10" s="18">
        <v>2293.082856</v>
      </c>
      <c r="L10" s="54" t="s">
        <v>51</v>
      </c>
      <c r="M10" s="310" t="s">
        <v>245</v>
      </c>
      <c r="N10" s="20">
        <v>1533.8</v>
      </c>
      <c r="O10" s="18">
        <v>109.032623</v>
      </c>
      <c r="P10" s="18">
        <v>720.25000687512033</v>
      </c>
      <c r="Q10" s="18">
        <v>779</v>
      </c>
      <c r="R10" s="18">
        <v>241.90001649999999</v>
      </c>
      <c r="S10" s="18">
        <v>741.5</v>
      </c>
      <c r="T10" s="18">
        <v>4366.0795495000002</v>
      </c>
      <c r="U10" s="18">
        <v>0</v>
      </c>
      <c r="V10" s="18">
        <v>4361.5795330000001</v>
      </c>
      <c r="W10" s="18">
        <v>4.5000165000000001</v>
      </c>
    </row>
    <row r="11" spans="1:23" s="6" customFormat="1" x14ac:dyDescent="0.25">
      <c r="A11" s="54"/>
      <c r="B11" s="310" t="s">
        <v>35</v>
      </c>
      <c r="C11" s="20">
        <v>31446.956048000055</v>
      </c>
      <c r="D11" s="18">
        <v>31446.956048000055</v>
      </c>
      <c r="E11" s="18">
        <v>617.56859799999995</v>
      </c>
      <c r="F11" s="337">
        <v>183.79373200000009</v>
      </c>
      <c r="G11" s="337">
        <v>385.74963908419994</v>
      </c>
      <c r="H11" s="18">
        <v>432.03300199999978</v>
      </c>
      <c r="I11" s="337">
        <v>300.6527450000001</v>
      </c>
      <c r="J11" s="18">
        <v>1350.1725951114404</v>
      </c>
      <c r="K11" s="18">
        <v>20087.561492888621</v>
      </c>
      <c r="L11" s="54"/>
      <c r="M11" s="310" t="s">
        <v>35</v>
      </c>
      <c r="N11" s="20">
        <v>5167.4662279999948</v>
      </c>
      <c r="O11" s="18">
        <v>1373.256807</v>
      </c>
      <c r="P11" s="18">
        <v>80.088173915799942</v>
      </c>
      <c r="Q11" s="18">
        <v>1163.4447509999995</v>
      </c>
      <c r="R11" s="18">
        <v>271.485814</v>
      </c>
      <c r="S11" s="18">
        <v>33.682470000000009</v>
      </c>
      <c r="T11" s="1256" t="s">
        <v>1083</v>
      </c>
      <c r="U11" s="18" t="s">
        <v>1083</v>
      </c>
      <c r="V11" s="18" t="s">
        <v>1083</v>
      </c>
      <c r="W11" s="18" t="s">
        <v>1083</v>
      </c>
    </row>
    <row r="12" spans="1:23" s="547" customFormat="1" ht="15.9" customHeight="1" x14ac:dyDescent="0.25">
      <c r="A12" s="546"/>
      <c r="B12" s="523" t="s">
        <v>14</v>
      </c>
      <c r="C12" s="524">
        <v>43545.310765000031</v>
      </c>
      <c r="D12" s="525">
        <v>39179.231215500025</v>
      </c>
      <c r="E12" s="525">
        <v>634.64777399999991</v>
      </c>
      <c r="F12" s="525">
        <v>184.24670200000008</v>
      </c>
      <c r="G12" s="525">
        <v>844.89963220907953</v>
      </c>
      <c r="H12" s="525">
        <v>883.46052799999984</v>
      </c>
      <c r="I12" s="525">
        <v>300.6527450000001</v>
      </c>
      <c r="J12" s="525">
        <v>1735.7725951114403</v>
      </c>
      <c r="K12" s="525">
        <v>22380.644348888611</v>
      </c>
      <c r="L12" s="546"/>
      <c r="M12" s="523" t="s">
        <v>14</v>
      </c>
      <c r="N12" s="524">
        <v>6701.266227999995</v>
      </c>
      <c r="O12" s="525">
        <v>1482.2894299999998</v>
      </c>
      <c r="P12" s="525">
        <v>800.33818079091998</v>
      </c>
      <c r="Q12" s="525">
        <v>1942.4447510000014</v>
      </c>
      <c r="R12" s="525">
        <v>513.38583049999988</v>
      </c>
      <c r="S12" s="525">
        <v>775.18246999999985</v>
      </c>
      <c r="T12" s="525">
        <v>4366.0795495000002</v>
      </c>
      <c r="U12" s="525">
        <v>0</v>
      </c>
      <c r="V12" s="525">
        <v>4361.5795330000001</v>
      </c>
      <c r="W12" s="525">
        <v>4.5000165000000001</v>
      </c>
    </row>
    <row r="13" spans="1:23" s="6" customFormat="1" ht="9" customHeight="1" x14ac:dyDescent="0.25">
      <c r="A13" s="54"/>
      <c r="B13" s="59"/>
      <c r="C13" s="1438"/>
      <c r="D13" s="1439"/>
      <c r="E13" s="1439"/>
      <c r="F13" s="1439"/>
      <c r="G13" s="1439"/>
      <c r="H13" s="1439"/>
      <c r="I13" s="1439"/>
      <c r="J13" s="1439"/>
      <c r="K13" s="1439"/>
      <c r="L13" s="54"/>
      <c r="M13" s="39"/>
      <c r="N13" s="1438"/>
      <c r="O13" s="1439"/>
      <c r="P13" s="1439"/>
      <c r="Q13" s="1439"/>
      <c r="R13" s="1439"/>
      <c r="S13" s="1439"/>
      <c r="T13" s="1439"/>
      <c r="U13" s="1439"/>
      <c r="V13" s="1439"/>
      <c r="W13" s="1439"/>
    </row>
    <row r="14" spans="1:23" s="8" customFormat="1" x14ac:dyDescent="0.25">
      <c r="A14" s="54" t="s">
        <v>286</v>
      </c>
      <c r="B14" s="310" t="s">
        <v>245</v>
      </c>
      <c r="C14" s="20">
        <v>446715.96208199993</v>
      </c>
      <c r="D14" s="18">
        <v>350743.72388849995</v>
      </c>
      <c r="E14" s="18">
        <v>28328.582845000001</v>
      </c>
      <c r="F14" s="337">
        <v>7457.8229700000002</v>
      </c>
      <c r="G14" s="337">
        <v>13416.050999999999</v>
      </c>
      <c r="H14" s="18">
        <v>36530.503121000002</v>
      </c>
      <c r="I14" s="337">
        <v>3997.4842140000001</v>
      </c>
      <c r="J14" s="18">
        <v>50000</v>
      </c>
      <c r="K14" s="18">
        <v>135400.67300499999</v>
      </c>
      <c r="L14" s="54" t="s">
        <v>286</v>
      </c>
      <c r="M14" s="307" t="s">
        <v>245</v>
      </c>
      <c r="N14" s="20">
        <v>22604.435889</v>
      </c>
      <c r="O14" s="18">
        <v>7674</v>
      </c>
      <c r="P14" s="18">
        <v>3350</v>
      </c>
      <c r="Q14" s="18">
        <v>11117.579288999999</v>
      </c>
      <c r="R14" s="18">
        <v>23987.841555499999</v>
      </c>
      <c r="S14" s="18">
        <v>6878.75</v>
      </c>
      <c r="T14" s="18">
        <v>95972.238193500016</v>
      </c>
      <c r="U14" s="18">
        <v>43600.962440000003</v>
      </c>
      <c r="V14" s="18">
        <v>28405.25</v>
      </c>
      <c r="W14" s="18">
        <v>23966.025753499998</v>
      </c>
    </row>
    <row r="15" spans="1:23" s="8" customFormat="1" x14ac:dyDescent="0.25">
      <c r="A15" s="54"/>
      <c r="B15" s="310" t="s">
        <v>35</v>
      </c>
      <c r="C15" s="20">
        <v>3365.9676840000002</v>
      </c>
      <c r="D15" s="18">
        <v>3365.9676840000002</v>
      </c>
      <c r="E15" s="18">
        <v>15</v>
      </c>
      <c r="F15" s="337">
        <v>220.96768400000002</v>
      </c>
      <c r="G15" s="337">
        <v>0</v>
      </c>
      <c r="H15" s="18">
        <v>0</v>
      </c>
      <c r="I15" s="337">
        <v>0</v>
      </c>
      <c r="J15" s="18">
        <v>40</v>
      </c>
      <c r="K15" s="18">
        <v>2235</v>
      </c>
      <c r="L15" s="54"/>
      <c r="M15" s="307" t="s">
        <v>35</v>
      </c>
      <c r="N15" s="20">
        <v>800</v>
      </c>
      <c r="O15" s="18">
        <v>55</v>
      </c>
      <c r="P15" s="18">
        <v>0</v>
      </c>
      <c r="Q15" s="18">
        <v>0</v>
      </c>
      <c r="R15" s="18">
        <v>0</v>
      </c>
      <c r="S15" s="18">
        <v>0</v>
      </c>
      <c r="T15" s="18" t="s">
        <v>1083</v>
      </c>
      <c r="U15" s="18" t="s">
        <v>1083</v>
      </c>
      <c r="V15" s="18" t="s">
        <v>1083</v>
      </c>
      <c r="W15" s="18" t="s">
        <v>1083</v>
      </c>
    </row>
    <row r="16" spans="1:23" s="8" customFormat="1" ht="15.9" customHeight="1" x14ac:dyDescent="0.25">
      <c r="A16" s="7"/>
      <c r="B16" s="59" t="s">
        <v>14</v>
      </c>
      <c r="C16" s="43">
        <v>450081.92976599984</v>
      </c>
      <c r="D16" s="22">
        <v>354109.69157249993</v>
      </c>
      <c r="E16" s="22">
        <v>28343.582845000001</v>
      </c>
      <c r="F16" s="525">
        <v>7678.7906540000004</v>
      </c>
      <c r="G16" s="525">
        <v>13416.050999999999</v>
      </c>
      <c r="H16" s="22">
        <v>36530.503121000002</v>
      </c>
      <c r="I16" s="525">
        <v>3997.4842140000001</v>
      </c>
      <c r="J16" s="22">
        <v>50040</v>
      </c>
      <c r="K16" s="22">
        <v>137635.67300499999</v>
      </c>
      <c r="L16" s="7"/>
      <c r="M16" s="39" t="s">
        <v>14</v>
      </c>
      <c r="N16" s="43">
        <v>23404.435889</v>
      </c>
      <c r="O16" s="22">
        <v>7729</v>
      </c>
      <c r="P16" s="22">
        <v>3350</v>
      </c>
      <c r="Q16" s="22">
        <v>11117.579288999999</v>
      </c>
      <c r="R16" s="22">
        <v>23987.841555499999</v>
      </c>
      <c r="S16" s="22">
        <v>6878.75</v>
      </c>
      <c r="T16" s="22">
        <v>95972.238193500016</v>
      </c>
      <c r="U16" s="22">
        <v>43600.962440000003</v>
      </c>
      <c r="V16" s="22">
        <v>28405.25</v>
      </c>
      <c r="W16" s="22">
        <v>23966.025753499998</v>
      </c>
    </row>
    <row r="17" spans="1:23" s="6" customFormat="1" ht="9" customHeight="1" x14ac:dyDescent="0.25">
      <c r="A17" s="54"/>
      <c r="B17" s="59"/>
      <c r="C17" s="1438"/>
      <c r="D17" s="1450"/>
      <c r="E17" s="1450"/>
      <c r="F17" s="1450"/>
      <c r="G17" s="1450"/>
      <c r="H17" s="1450"/>
      <c r="I17" s="1450"/>
      <c r="J17" s="1450"/>
      <c r="K17" s="1450"/>
      <c r="L17" s="54"/>
      <c r="M17" s="39"/>
      <c r="N17" s="1438"/>
      <c r="O17" s="1439"/>
      <c r="P17" s="1439"/>
      <c r="Q17" s="1439"/>
      <c r="R17" s="1439"/>
      <c r="S17" s="1439"/>
      <c r="T17" s="1439"/>
      <c r="U17" s="1439"/>
      <c r="V17" s="1439"/>
      <c r="W17" s="1439"/>
    </row>
    <row r="18" spans="1:23" s="11" customFormat="1" x14ac:dyDescent="0.25">
      <c r="A18" s="10" t="s">
        <v>57</v>
      </c>
      <c r="B18" s="310" t="s">
        <v>245</v>
      </c>
      <c r="C18" s="20">
        <v>20538.528946999995</v>
      </c>
      <c r="D18" s="18">
        <v>9015.7374059999984</v>
      </c>
      <c r="E18" s="18">
        <v>0</v>
      </c>
      <c r="F18" s="337">
        <v>0</v>
      </c>
      <c r="G18" s="337">
        <v>0</v>
      </c>
      <c r="H18" s="18">
        <v>0</v>
      </c>
      <c r="I18" s="337">
        <v>0</v>
      </c>
      <c r="J18" s="18">
        <v>0</v>
      </c>
      <c r="K18" s="18">
        <v>7850.9307369999988</v>
      </c>
      <c r="L18" s="10" t="s">
        <v>57</v>
      </c>
      <c r="M18" s="307" t="s">
        <v>245</v>
      </c>
      <c r="N18" s="20">
        <v>0</v>
      </c>
      <c r="O18" s="18">
        <v>250</v>
      </c>
      <c r="P18" s="18">
        <v>0</v>
      </c>
      <c r="Q18" s="18">
        <v>592.015128</v>
      </c>
      <c r="R18" s="18">
        <v>322.791541</v>
      </c>
      <c r="S18" s="18">
        <v>0</v>
      </c>
      <c r="T18" s="18">
        <v>11522.791541000001</v>
      </c>
      <c r="U18" s="18">
        <v>0</v>
      </c>
      <c r="V18" s="18">
        <v>11200</v>
      </c>
      <c r="W18" s="18">
        <v>322.791541</v>
      </c>
    </row>
    <row r="19" spans="1:23" s="11" customFormat="1" x14ac:dyDescent="0.25">
      <c r="A19" s="10"/>
      <c r="B19" s="310" t="s">
        <v>35</v>
      </c>
      <c r="C19" s="20">
        <v>0</v>
      </c>
      <c r="D19" s="18">
        <v>0</v>
      </c>
      <c r="E19" s="18">
        <v>0</v>
      </c>
      <c r="F19" s="337">
        <v>0</v>
      </c>
      <c r="G19" s="337">
        <v>0</v>
      </c>
      <c r="H19" s="18">
        <v>0</v>
      </c>
      <c r="I19" s="337">
        <v>0</v>
      </c>
      <c r="J19" s="18">
        <v>0</v>
      </c>
      <c r="K19" s="18">
        <v>0</v>
      </c>
      <c r="L19" s="10"/>
      <c r="M19" s="307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 t="s">
        <v>1083</v>
      </c>
      <c r="U19" s="18" t="s">
        <v>1083</v>
      </c>
      <c r="V19" s="18" t="s">
        <v>1083</v>
      </c>
      <c r="W19" s="18" t="s">
        <v>1083</v>
      </c>
    </row>
    <row r="20" spans="1:23" s="8" customFormat="1" ht="15.9" customHeight="1" x14ac:dyDescent="0.25">
      <c r="A20" s="308"/>
      <c r="B20" s="59" t="s">
        <v>14</v>
      </c>
      <c r="C20" s="43">
        <v>20538.528946999995</v>
      </c>
      <c r="D20" s="22">
        <v>9015.7374059999984</v>
      </c>
      <c r="E20" s="22">
        <v>0</v>
      </c>
      <c r="F20" s="525">
        <v>0</v>
      </c>
      <c r="G20" s="525">
        <v>0</v>
      </c>
      <c r="H20" s="22">
        <v>0</v>
      </c>
      <c r="I20" s="525">
        <v>0</v>
      </c>
      <c r="J20" s="22">
        <v>0</v>
      </c>
      <c r="K20" s="22">
        <v>7850.9307369999988</v>
      </c>
      <c r="L20" s="308"/>
      <c r="M20" s="39" t="s">
        <v>14</v>
      </c>
      <c r="N20" s="43">
        <v>0</v>
      </c>
      <c r="O20" s="22">
        <v>250</v>
      </c>
      <c r="P20" s="22">
        <v>0</v>
      </c>
      <c r="Q20" s="22">
        <v>592.015128</v>
      </c>
      <c r="R20" s="22">
        <v>322.791541</v>
      </c>
      <c r="S20" s="22">
        <v>0</v>
      </c>
      <c r="T20" s="22">
        <v>11522.791541000001</v>
      </c>
      <c r="U20" s="22">
        <v>0</v>
      </c>
      <c r="V20" s="22">
        <v>11200</v>
      </c>
      <c r="W20" s="22">
        <v>322.791541</v>
      </c>
    </row>
    <row r="21" spans="1:23" s="6" customFormat="1" ht="9" customHeight="1" x14ac:dyDescent="0.25">
      <c r="A21" s="54"/>
      <c r="B21" s="59"/>
      <c r="C21" s="1438"/>
      <c r="D21" s="1439"/>
      <c r="E21" s="1439"/>
      <c r="F21" s="1439"/>
      <c r="G21" s="1439"/>
      <c r="H21" s="1439"/>
      <c r="I21" s="1439"/>
      <c r="J21" s="1439"/>
      <c r="K21" s="1439"/>
      <c r="L21" s="54"/>
      <c r="M21" s="39"/>
      <c r="N21" s="1438"/>
      <c r="O21" s="1439"/>
      <c r="P21" s="1439"/>
      <c r="Q21" s="1439"/>
      <c r="R21" s="1439"/>
      <c r="S21" s="1439"/>
      <c r="T21" s="1439"/>
      <c r="U21" s="1439"/>
      <c r="V21" s="1439"/>
      <c r="W21" s="1439"/>
    </row>
    <row r="22" spans="1:23" s="11" customFormat="1" x14ac:dyDescent="0.25">
      <c r="A22" s="10" t="s">
        <v>58</v>
      </c>
      <c r="B22" s="310" t="s">
        <v>245</v>
      </c>
      <c r="C22" s="20">
        <v>426177.43313499994</v>
      </c>
      <c r="D22" s="18">
        <v>341727.98648249998</v>
      </c>
      <c r="E22" s="18">
        <v>28328.582845000001</v>
      </c>
      <c r="F22" s="337">
        <v>7457.8229700000002</v>
      </c>
      <c r="G22" s="337">
        <v>13416.050999999999</v>
      </c>
      <c r="H22" s="18">
        <v>36530.503121000002</v>
      </c>
      <c r="I22" s="337">
        <v>3997.4842140000001</v>
      </c>
      <c r="J22" s="18">
        <v>50000</v>
      </c>
      <c r="K22" s="18">
        <v>127549.74226799999</v>
      </c>
      <c r="L22" s="10" t="s">
        <v>58</v>
      </c>
      <c r="M22" s="307" t="s">
        <v>245</v>
      </c>
      <c r="N22" s="20">
        <v>22604.435889</v>
      </c>
      <c r="O22" s="18">
        <v>7424</v>
      </c>
      <c r="P22" s="18">
        <v>3350</v>
      </c>
      <c r="Q22" s="18">
        <v>10525.564161</v>
      </c>
      <c r="R22" s="18">
        <v>23665.050014499997</v>
      </c>
      <c r="S22" s="18">
        <v>6878.75</v>
      </c>
      <c r="T22" s="18">
        <v>84449.446652500017</v>
      </c>
      <c r="U22" s="18">
        <v>43600.962440000003</v>
      </c>
      <c r="V22" s="18">
        <v>17205.25</v>
      </c>
      <c r="W22" s="18">
        <v>23643.234212499996</v>
      </c>
    </row>
    <row r="23" spans="1:23" s="11" customFormat="1" x14ac:dyDescent="0.25">
      <c r="A23" s="10"/>
      <c r="B23" s="310" t="s">
        <v>35</v>
      </c>
      <c r="C23" s="20">
        <v>3365.9676840000002</v>
      </c>
      <c r="D23" s="18">
        <v>3365.9676840000002</v>
      </c>
      <c r="E23" s="18">
        <v>15</v>
      </c>
      <c r="F23" s="337">
        <v>220.96768400000002</v>
      </c>
      <c r="G23" s="337">
        <v>0</v>
      </c>
      <c r="H23" s="18">
        <v>0</v>
      </c>
      <c r="I23" s="337">
        <v>0</v>
      </c>
      <c r="J23" s="18">
        <v>40</v>
      </c>
      <c r="K23" s="18">
        <v>2235</v>
      </c>
      <c r="L23" s="10"/>
      <c r="M23" s="307" t="s">
        <v>35</v>
      </c>
      <c r="N23" s="20">
        <v>800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  <c r="T23" s="18" t="s">
        <v>1083</v>
      </c>
      <c r="U23" s="18" t="s">
        <v>1083</v>
      </c>
      <c r="V23" s="18" t="s">
        <v>1083</v>
      </c>
      <c r="W23" s="18" t="s">
        <v>1083</v>
      </c>
    </row>
    <row r="24" spans="1:23" s="8" customFormat="1" ht="15.9" customHeight="1" x14ac:dyDescent="0.25">
      <c r="A24" s="308"/>
      <c r="B24" s="59" t="s">
        <v>14</v>
      </c>
      <c r="C24" s="43">
        <v>429543.40081899997</v>
      </c>
      <c r="D24" s="22">
        <v>345093.95416649996</v>
      </c>
      <c r="E24" s="22">
        <v>28343.582845000001</v>
      </c>
      <c r="F24" s="525">
        <v>7678.7906540000004</v>
      </c>
      <c r="G24" s="525">
        <v>13416.050999999999</v>
      </c>
      <c r="H24" s="22">
        <v>36530.503121000002</v>
      </c>
      <c r="I24" s="525">
        <v>3997.4842140000001</v>
      </c>
      <c r="J24" s="22">
        <v>50040</v>
      </c>
      <c r="K24" s="22">
        <v>129784.74226799999</v>
      </c>
      <c r="L24" s="308"/>
      <c r="M24" s="39" t="s">
        <v>14</v>
      </c>
      <c r="N24" s="43">
        <v>23404.435889</v>
      </c>
      <c r="O24" s="22">
        <v>7479</v>
      </c>
      <c r="P24" s="22">
        <v>3350</v>
      </c>
      <c r="Q24" s="22">
        <v>10525.564161</v>
      </c>
      <c r="R24" s="22">
        <v>23665.050014499997</v>
      </c>
      <c r="S24" s="22">
        <v>6878.75</v>
      </c>
      <c r="T24" s="22">
        <v>84449.446652500017</v>
      </c>
      <c r="U24" s="22">
        <v>43600.962440000003</v>
      </c>
      <c r="V24" s="22">
        <v>17205.25</v>
      </c>
      <c r="W24" s="22">
        <v>23643.234212499996</v>
      </c>
    </row>
    <row r="25" spans="1:23" s="6" customFormat="1" ht="9" customHeight="1" x14ac:dyDescent="0.25">
      <c r="A25" s="54"/>
      <c r="B25" s="59"/>
      <c r="C25" s="1438"/>
      <c r="D25" s="1439"/>
      <c r="E25" s="1439"/>
      <c r="F25" s="1439"/>
      <c r="G25" s="1439"/>
      <c r="H25" s="1439"/>
      <c r="I25" s="1439"/>
      <c r="J25" s="1439"/>
      <c r="K25" s="1439"/>
      <c r="L25" s="54"/>
      <c r="M25" s="39"/>
      <c r="N25" s="1438"/>
      <c r="O25" s="1439"/>
      <c r="P25" s="1439"/>
      <c r="Q25" s="1439"/>
      <c r="R25" s="1439"/>
      <c r="S25" s="1439"/>
      <c r="T25" s="1439"/>
      <c r="U25" s="1439"/>
      <c r="V25" s="1439"/>
      <c r="W25" s="1439"/>
    </row>
    <row r="26" spans="1:23" s="11" customFormat="1" x14ac:dyDescent="0.25">
      <c r="A26" s="54" t="s">
        <v>59</v>
      </c>
      <c r="B26" s="310" t="s">
        <v>245</v>
      </c>
      <c r="C26" s="20">
        <v>177154.48938799993</v>
      </c>
      <c r="D26" s="18">
        <v>142939.6413395</v>
      </c>
      <c r="E26" s="18">
        <v>19536.780252000004</v>
      </c>
      <c r="F26" s="337">
        <v>10380.640660999999</v>
      </c>
      <c r="G26" s="337">
        <v>4726.8343700000005</v>
      </c>
      <c r="H26" s="18">
        <v>8900.2865410000013</v>
      </c>
      <c r="I26" s="337">
        <v>4447.6020980000012</v>
      </c>
      <c r="J26" s="18">
        <v>14563.6188975</v>
      </c>
      <c r="K26" s="18">
        <v>40857.933739</v>
      </c>
      <c r="L26" s="54" t="s">
        <v>59</v>
      </c>
      <c r="M26" s="310" t="s">
        <v>245</v>
      </c>
      <c r="N26" s="20">
        <v>6714.2120419999992</v>
      </c>
      <c r="O26" s="18">
        <v>6730.8721660000001</v>
      </c>
      <c r="P26" s="18">
        <v>982.64594099999999</v>
      </c>
      <c r="Q26" s="18">
        <v>9324.1562405000004</v>
      </c>
      <c r="R26" s="18">
        <v>7744.7110355000004</v>
      </c>
      <c r="S26" s="18">
        <v>8029.3473560000002</v>
      </c>
      <c r="T26" s="18">
        <v>34214.848048499996</v>
      </c>
      <c r="U26" s="18">
        <v>16122.310466999999</v>
      </c>
      <c r="V26" s="18">
        <v>6670.1144130000012</v>
      </c>
      <c r="W26" s="18">
        <v>11422.423168500003</v>
      </c>
    </row>
    <row r="27" spans="1:23" s="8" customFormat="1" x14ac:dyDescent="0.25">
      <c r="A27" s="11"/>
      <c r="B27" s="310" t="s">
        <v>35</v>
      </c>
      <c r="C27" s="20">
        <v>98543.81065099992</v>
      </c>
      <c r="D27" s="18">
        <v>98543.81065099992</v>
      </c>
      <c r="E27" s="18">
        <v>8709.2856949999787</v>
      </c>
      <c r="F27" s="337">
        <v>13443.426751999952</v>
      </c>
      <c r="G27" s="337">
        <v>1161.2073017076032</v>
      </c>
      <c r="H27" s="18">
        <v>13791.990690676474</v>
      </c>
      <c r="I27" s="337">
        <v>1321.4361749099839</v>
      </c>
      <c r="J27" s="18">
        <v>12187.481930309004</v>
      </c>
      <c r="K27" s="18">
        <v>29224.534293569719</v>
      </c>
      <c r="L27" s="11"/>
      <c r="M27" s="310" t="s">
        <v>35</v>
      </c>
      <c r="N27" s="20">
        <v>7056.880703092168</v>
      </c>
      <c r="O27" s="18">
        <v>1681.9232364352818</v>
      </c>
      <c r="P27" s="18">
        <v>2255.8864248924692</v>
      </c>
      <c r="Q27" s="18">
        <v>1344.5955667379719</v>
      </c>
      <c r="R27" s="18">
        <v>4222.6290910000116</v>
      </c>
      <c r="S27" s="18">
        <v>2142.5327906693979</v>
      </c>
      <c r="T27" s="18" t="s">
        <v>1083</v>
      </c>
      <c r="U27" s="18" t="s">
        <v>1083</v>
      </c>
      <c r="V27" s="18" t="s">
        <v>1083</v>
      </c>
      <c r="W27" s="18" t="s">
        <v>1083</v>
      </c>
    </row>
    <row r="28" spans="1:23" s="17" customFormat="1" x14ac:dyDescent="0.25">
      <c r="A28" s="308"/>
      <c r="B28" s="59" t="s">
        <v>14</v>
      </c>
      <c r="C28" s="43">
        <v>275698.30003900168</v>
      </c>
      <c r="D28" s="22">
        <v>241483.45199049663</v>
      </c>
      <c r="E28" s="22">
        <v>28246.065946999981</v>
      </c>
      <c r="F28" s="525">
        <v>23824.067413000055</v>
      </c>
      <c r="G28" s="525">
        <v>5888.0416717076005</v>
      </c>
      <c r="H28" s="22">
        <v>22692.277231676471</v>
      </c>
      <c r="I28" s="525">
        <v>5769.0382729099438</v>
      </c>
      <c r="J28" s="22">
        <v>26751.100827808918</v>
      </c>
      <c r="K28" s="22">
        <v>70082.468032569523</v>
      </c>
      <c r="L28" s="308"/>
      <c r="M28" s="59" t="s">
        <v>14</v>
      </c>
      <c r="N28" s="43">
        <v>13771.09274509211</v>
      </c>
      <c r="O28" s="22">
        <v>8412.7954024352748</v>
      </c>
      <c r="P28" s="22">
        <v>3238.5323658924708</v>
      </c>
      <c r="Q28" s="22">
        <v>10668.751807237975</v>
      </c>
      <c r="R28" s="22">
        <v>11967.340126500012</v>
      </c>
      <c r="S28" s="22">
        <v>10171.880146669424</v>
      </c>
      <c r="T28" s="22">
        <v>34214.848048499996</v>
      </c>
      <c r="U28" s="22">
        <v>16122.310466999999</v>
      </c>
      <c r="V28" s="22">
        <v>6670.1144130000012</v>
      </c>
      <c r="W28" s="22">
        <v>11422.423168500003</v>
      </c>
    </row>
    <row r="29" spans="1:23" s="6" customFormat="1" ht="9" customHeight="1" x14ac:dyDescent="0.25">
      <c r="A29" s="13"/>
      <c r="B29" s="59"/>
      <c r="C29" s="1438"/>
      <c r="D29" s="1439"/>
      <c r="E29" s="1439"/>
      <c r="F29" s="1439"/>
      <c r="G29" s="1439"/>
      <c r="H29" s="1439"/>
      <c r="I29" s="1439"/>
      <c r="J29" s="1439"/>
      <c r="K29" s="1439"/>
      <c r="L29" s="13"/>
      <c r="M29" s="39"/>
      <c r="N29" s="1438"/>
      <c r="O29" s="1439"/>
      <c r="P29" s="1439"/>
      <c r="Q29" s="1439"/>
      <c r="R29" s="1439"/>
      <c r="S29" s="1439"/>
      <c r="T29" s="1439"/>
      <c r="U29" s="1439"/>
      <c r="V29" s="1439"/>
      <c r="W29" s="1439"/>
    </row>
    <row r="30" spans="1:23" s="11" customFormat="1" x14ac:dyDescent="0.25">
      <c r="A30" s="309" t="s">
        <v>89</v>
      </c>
      <c r="B30" s="310" t="s">
        <v>245</v>
      </c>
      <c r="C30" s="20">
        <v>635968.80618699966</v>
      </c>
      <c r="D30" s="18">
        <v>501415.64039550006</v>
      </c>
      <c r="E30" s="18">
        <v>47882.442273000008</v>
      </c>
      <c r="F30" s="337">
        <v>17838.916600999997</v>
      </c>
      <c r="G30" s="337">
        <v>18602.03536312488</v>
      </c>
      <c r="H30" s="18">
        <v>45882.217188000002</v>
      </c>
      <c r="I30" s="337">
        <v>8445.0863119999976</v>
      </c>
      <c r="J30" s="18">
        <v>64949.218897500003</v>
      </c>
      <c r="K30" s="18">
        <v>178551.68960000001</v>
      </c>
      <c r="L30" s="309" t="s">
        <v>89</v>
      </c>
      <c r="M30" s="310" t="s">
        <v>245</v>
      </c>
      <c r="N30" s="20">
        <v>30852.447930999999</v>
      </c>
      <c r="O30" s="18">
        <v>14513.904789</v>
      </c>
      <c r="P30" s="18">
        <v>5052.8959478751203</v>
      </c>
      <c r="Q30" s="18">
        <v>21220.735529500002</v>
      </c>
      <c r="R30" s="18">
        <v>31974.452607499999</v>
      </c>
      <c r="S30" s="18">
        <v>15649.597356</v>
      </c>
      <c r="T30" s="18">
        <v>134553.16579150001</v>
      </c>
      <c r="U30" s="18">
        <v>59723.272907000006</v>
      </c>
      <c r="V30" s="18">
        <v>39436.943945999992</v>
      </c>
      <c r="W30" s="18">
        <v>35392.948938499998</v>
      </c>
    </row>
    <row r="31" spans="1:23" s="11" customFormat="1" x14ac:dyDescent="0.25">
      <c r="A31" s="309" t="s">
        <v>88</v>
      </c>
      <c r="B31" s="310" t="s">
        <v>35</v>
      </c>
      <c r="C31" s="20">
        <v>133356.73438299837</v>
      </c>
      <c r="D31" s="18">
        <v>133356.73438299837</v>
      </c>
      <c r="E31" s="18">
        <v>9341.8542929999949</v>
      </c>
      <c r="F31" s="337">
        <v>13848.188167999986</v>
      </c>
      <c r="G31" s="337">
        <v>1546.9569407918029</v>
      </c>
      <c r="H31" s="18">
        <v>14224.023692676466</v>
      </c>
      <c r="I31" s="337">
        <v>1622.0889199099822</v>
      </c>
      <c r="J31" s="18">
        <v>13577.654525420499</v>
      </c>
      <c r="K31" s="18">
        <v>51547.095786458063</v>
      </c>
      <c r="L31" s="309" t="s">
        <v>88</v>
      </c>
      <c r="M31" s="310" t="s">
        <v>35</v>
      </c>
      <c r="N31" s="20">
        <v>13024.346931092103</v>
      </c>
      <c r="O31" s="18">
        <v>3110.1800434352799</v>
      </c>
      <c r="P31" s="18">
        <v>2335.9745988082723</v>
      </c>
      <c r="Q31" s="18">
        <v>2508.0403177379717</v>
      </c>
      <c r="R31" s="18">
        <v>4494.1149050000104</v>
      </c>
      <c r="S31" s="18">
        <v>2176.2152606693962</v>
      </c>
      <c r="T31" s="18" t="s">
        <v>1083</v>
      </c>
      <c r="U31" s="18" t="s">
        <v>1083</v>
      </c>
      <c r="V31" s="18" t="s">
        <v>1083</v>
      </c>
      <c r="W31" s="18" t="s">
        <v>1083</v>
      </c>
    </row>
    <row r="32" spans="1:23" s="526" customFormat="1" ht="15.9" customHeight="1" x14ac:dyDescent="0.25">
      <c r="A32" s="522"/>
      <c r="B32" s="523" t="s">
        <v>14</v>
      </c>
      <c r="C32" s="524">
        <v>769325.54057000775</v>
      </c>
      <c r="D32" s="525">
        <v>634772.37477850798</v>
      </c>
      <c r="E32" s="525">
        <v>57224.296566000055</v>
      </c>
      <c r="F32" s="525">
        <v>31687.104769000012</v>
      </c>
      <c r="G32" s="525">
        <v>20148.992303916697</v>
      </c>
      <c r="H32" s="525">
        <v>60106.240880676545</v>
      </c>
      <c r="I32" s="525">
        <v>10067.175231909914</v>
      </c>
      <c r="J32" s="525">
        <v>78526.873422920689</v>
      </c>
      <c r="K32" s="525">
        <v>230098.78538645786</v>
      </c>
      <c r="L32" s="522"/>
      <c r="M32" s="523" t="s">
        <v>14</v>
      </c>
      <c r="N32" s="524">
        <v>43876.794862092283</v>
      </c>
      <c r="O32" s="525">
        <v>17624.084832435285</v>
      </c>
      <c r="P32" s="525">
        <v>7388.8705466834035</v>
      </c>
      <c r="Q32" s="525">
        <v>23728.77584723799</v>
      </c>
      <c r="R32" s="525">
        <v>36468.567512499605</v>
      </c>
      <c r="S32" s="525">
        <v>17825.812616669326</v>
      </c>
      <c r="T32" s="525">
        <v>134553.16579150001</v>
      </c>
      <c r="U32" s="525">
        <v>59723.272907000006</v>
      </c>
      <c r="V32" s="525">
        <v>39436.943945999992</v>
      </c>
      <c r="W32" s="525">
        <v>35392.948938499998</v>
      </c>
    </row>
    <row r="33" spans="1:23" s="15" customFormat="1" ht="39.9" customHeight="1" x14ac:dyDescent="0.25">
      <c r="A33" s="1400" t="s">
        <v>127</v>
      </c>
      <c r="B33" s="1428"/>
      <c r="C33" s="1428"/>
      <c r="D33" s="1428"/>
      <c r="E33" s="1428"/>
      <c r="F33" s="1428"/>
      <c r="G33" s="1428"/>
      <c r="H33" s="1428"/>
      <c r="I33" s="1428"/>
      <c r="J33" s="1428"/>
      <c r="K33" s="1428"/>
      <c r="L33" s="1400" t="s">
        <v>127</v>
      </c>
      <c r="M33" s="1428"/>
      <c r="N33" s="1428"/>
      <c r="O33" s="1428"/>
      <c r="P33" s="1428"/>
      <c r="Q33" s="1428"/>
      <c r="R33" s="1428"/>
      <c r="S33" s="1428"/>
      <c r="T33" s="1428"/>
      <c r="U33" s="1428"/>
      <c r="V33" s="1428"/>
      <c r="W33" s="1428"/>
    </row>
    <row r="34" spans="1:23" s="6" customFormat="1" x14ac:dyDescent="0.25">
      <c r="A34" s="54" t="s">
        <v>51</v>
      </c>
      <c r="B34" s="310" t="s">
        <v>245</v>
      </c>
      <c r="C34" s="20">
        <v>19157.948346000016</v>
      </c>
      <c r="D34" s="18">
        <v>16234.185223000004</v>
      </c>
      <c r="E34" s="18">
        <v>19.318825</v>
      </c>
      <c r="F34" s="337">
        <v>956.81363499999998</v>
      </c>
      <c r="G34" s="337">
        <v>1178.4618740000001</v>
      </c>
      <c r="H34" s="18">
        <v>0</v>
      </c>
      <c r="I34" s="337">
        <v>4156.6602620000003</v>
      </c>
      <c r="J34" s="18">
        <v>76.176451</v>
      </c>
      <c r="K34" s="18">
        <v>5313.8892029999997</v>
      </c>
      <c r="L34" s="54" t="s">
        <v>51</v>
      </c>
      <c r="M34" s="307" t="s">
        <v>245</v>
      </c>
      <c r="N34" s="20">
        <v>369.00986299999994</v>
      </c>
      <c r="O34" s="18">
        <v>20.821076999999999</v>
      </c>
      <c r="P34" s="18">
        <v>2728.886833</v>
      </c>
      <c r="Q34" s="18">
        <v>221.13167000000001</v>
      </c>
      <c r="R34" s="18">
        <v>500</v>
      </c>
      <c r="S34" s="18">
        <v>693.01553000000001</v>
      </c>
      <c r="T34" s="18">
        <v>2923.7631229999993</v>
      </c>
      <c r="U34" s="18">
        <v>2207.268204</v>
      </c>
      <c r="V34" s="18">
        <v>121.698728</v>
      </c>
      <c r="W34" s="18">
        <v>594.79619100000014</v>
      </c>
    </row>
    <row r="35" spans="1:23" s="6" customFormat="1" x14ac:dyDescent="0.25">
      <c r="A35" s="54"/>
      <c r="B35" s="310" t="s">
        <v>35</v>
      </c>
      <c r="C35" s="20">
        <v>3358.3670000000075</v>
      </c>
      <c r="D35" s="18">
        <v>3358.3670000000075</v>
      </c>
      <c r="E35" s="18">
        <v>280.90464499055099</v>
      </c>
      <c r="F35" s="337">
        <v>52.818434009448808</v>
      </c>
      <c r="G35" s="337">
        <v>4.9741859999999996</v>
      </c>
      <c r="H35" s="18">
        <v>173.90061799999998</v>
      </c>
      <c r="I35" s="337">
        <v>106.71113299999999</v>
      </c>
      <c r="J35" s="18">
        <v>202.75617499999987</v>
      </c>
      <c r="K35" s="18">
        <v>1045.8436899999999</v>
      </c>
      <c r="L35" s="54"/>
      <c r="M35" s="307" t="s">
        <v>35</v>
      </c>
      <c r="N35" s="20">
        <v>1172.5615689999956</v>
      </c>
      <c r="O35" s="18">
        <v>20.008794999999996</v>
      </c>
      <c r="P35" s="18">
        <v>38.244845999999995</v>
      </c>
      <c r="Q35" s="18">
        <v>160.15022699999997</v>
      </c>
      <c r="R35" s="18">
        <v>90.313136999999813</v>
      </c>
      <c r="S35" s="18">
        <v>9.1795449999999992</v>
      </c>
      <c r="T35" s="18" t="s">
        <v>1083</v>
      </c>
      <c r="U35" s="18" t="s">
        <v>1083</v>
      </c>
      <c r="V35" s="18" t="s">
        <v>1083</v>
      </c>
      <c r="W35" s="18" t="s">
        <v>1083</v>
      </c>
    </row>
    <row r="36" spans="1:23" s="17" customFormat="1" ht="15.9" customHeight="1" x14ac:dyDescent="0.25">
      <c r="A36" s="7"/>
      <c r="B36" s="59" t="s">
        <v>14</v>
      </c>
      <c r="C36" s="43">
        <v>22516.315345999996</v>
      </c>
      <c r="D36" s="22">
        <v>19592.552222999981</v>
      </c>
      <c r="E36" s="22">
        <v>300.22346999055173</v>
      </c>
      <c r="F36" s="525">
        <v>1009.6320690094493</v>
      </c>
      <c r="G36" s="525">
        <v>1183.4360599999995</v>
      </c>
      <c r="H36" s="22">
        <v>173.90061799999998</v>
      </c>
      <c r="I36" s="525">
        <v>4263.3713950000056</v>
      </c>
      <c r="J36" s="22">
        <v>278.93262599999986</v>
      </c>
      <c r="K36" s="22">
        <v>6359.7328929999967</v>
      </c>
      <c r="L36" s="7"/>
      <c r="M36" s="39" t="s">
        <v>14</v>
      </c>
      <c r="N36" s="43">
        <v>1541.5714319999956</v>
      </c>
      <c r="O36" s="22">
        <v>40.829872000000002</v>
      </c>
      <c r="P36" s="22">
        <v>2767.1316789999996</v>
      </c>
      <c r="Q36" s="22">
        <v>381.2818969999999</v>
      </c>
      <c r="R36" s="22">
        <v>590.3131370000001</v>
      </c>
      <c r="S36" s="22">
        <v>702.19507499999997</v>
      </c>
      <c r="T36" s="22">
        <v>2923.7631229999993</v>
      </c>
      <c r="U36" s="22">
        <v>2207.268204</v>
      </c>
      <c r="V36" s="22">
        <v>121.698728</v>
      </c>
      <c r="W36" s="22">
        <v>594.79619100000014</v>
      </c>
    </row>
    <row r="37" spans="1:23" s="6" customFormat="1" ht="9" customHeight="1" x14ac:dyDescent="0.25">
      <c r="A37" s="13"/>
      <c r="B37" s="59"/>
      <c r="C37" s="1438"/>
      <c r="D37" s="1439"/>
      <c r="E37" s="1439"/>
      <c r="F37" s="1439"/>
      <c r="G37" s="1439"/>
      <c r="H37" s="1439"/>
      <c r="I37" s="1439"/>
      <c r="J37" s="1439"/>
      <c r="K37" s="1439"/>
      <c r="L37" s="13"/>
      <c r="M37" s="39"/>
      <c r="N37" s="1438"/>
      <c r="O37" s="1439"/>
      <c r="P37" s="1439"/>
      <c r="Q37" s="1439"/>
      <c r="R37" s="1439"/>
      <c r="S37" s="1439"/>
      <c r="T37" s="1439"/>
      <c r="U37" s="1439"/>
      <c r="V37" s="1439"/>
      <c r="W37" s="1439"/>
    </row>
    <row r="38" spans="1:23" s="11" customFormat="1" x14ac:dyDescent="0.25">
      <c r="A38" s="54" t="s">
        <v>59</v>
      </c>
      <c r="B38" s="310" t="s">
        <v>245</v>
      </c>
      <c r="C38" s="20">
        <v>29538.409339000002</v>
      </c>
      <c r="D38" s="18">
        <v>25771.700943</v>
      </c>
      <c r="E38" s="18">
        <v>1585.467529</v>
      </c>
      <c r="F38" s="337">
        <v>750.43542400000001</v>
      </c>
      <c r="G38" s="337">
        <v>130</v>
      </c>
      <c r="H38" s="18">
        <v>5.8258960000000011</v>
      </c>
      <c r="I38" s="337">
        <v>763.10689999999988</v>
      </c>
      <c r="J38" s="18">
        <v>1187.908236</v>
      </c>
      <c r="K38" s="18">
        <v>13437.553145</v>
      </c>
      <c r="L38" s="54" t="s">
        <v>59</v>
      </c>
      <c r="M38" s="307" t="s">
        <v>245</v>
      </c>
      <c r="N38" s="20">
        <v>4488.5644490000004</v>
      </c>
      <c r="O38" s="18">
        <v>186.86494200000001</v>
      </c>
      <c r="P38" s="18">
        <v>922</v>
      </c>
      <c r="Q38" s="18">
        <v>251.95611</v>
      </c>
      <c r="R38" s="18">
        <v>1748.50577</v>
      </c>
      <c r="S38" s="18">
        <v>313.512542</v>
      </c>
      <c r="T38" s="18">
        <v>3766.7083959999995</v>
      </c>
      <c r="U38" s="18">
        <v>846.9849079999999</v>
      </c>
      <c r="V38" s="18">
        <v>73.735904000000005</v>
      </c>
      <c r="W38" s="18">
        <v>2845.987584</v>
      </c>
    </row>
    <row r="39" spans="1:23" s="8" customFormat="1" x14ac:dyDescent="0.25">
      <c r="A39" s="11"/>
      <c r="B39" s="310" t="s">
        <v>35</v>
      </c>
      <c r="C39" s="20">
        <v>8453.7602540000007</v>
      </c>
      <c r="D39" s="18">
        <v>8453.7602540000007</v>
      </c>
      <c r="E39" s="18">
        <v>1962.244706</v>
      </c>
      <c r="F39" s="337">
        <v>388.09401000000014</v>
      </c>
      <c r="G39" s="337">
        <v>61.744978999999994</v>
      </c>
      <c r="H39" s="18">
        <v>1257.2176640175999</v>
      </c>
      <c r="I39" s="337">
        <v>258.94853899999993</v>
      </c>
      <c r="J39" s="18">
        <v>1631.4380305575546</v>
      </c>
      <c r="K39" s="18">
        <v>1798.9649924248454</v>
      </c>
      <c r="L39" s="11"/>
      <c r="M39" s="307" t="s">
        <v>35</v>
      </c>
      <c r="N39" s="20">
        <v>129.62680500000002</v>
      </c>
      <c r="O39" s="18">
        <v>21.949469000000001</v>
      </c>
      <c r="P39" s="18">
        <v>202.11573589547996</v>
      </c>
      <c r="Q39" s="18">
        <v>7.7728950000000001</v>
      </c>
      <c r="R39" s="18">
        <v>350.95335200000034</v>
      </c>
      <c r="S39" s="18">
        <v>382.6890761045205</v>
      </c>
      <c r="T39" s="18" t="s">
        <v>1083</v>
      </c>
      <c r="U39" s="18" t="s">
        <v>1083</v>
      </c>
      <c r="V39" s="18" t="s">
        <v>1083</v>
      </c>
      <c r="W39" s="18" t="s">
        <v>1083</v>
      </c>
    </row>
    <row r="40" spans="1:23" s="17" customFormat="1" ht="15.9" customHeight="1" x14ac:dyDescent="0.25">
      <c r="A40" s="308"/>
      <c r="B40" s="59" t="s">
        <v>14</v>
      </c>
      <c r="C40" s="43">
        <v>37992.169593000195</v>
      </c>
      <c r="D40" s="22">
        <v>34225.461197000135</v>
      </c>
      <c r="E40" s="22">
        <v>3547.7122349999995</v>
      </c>
      <c r="F40" s="525">
        <v>1138.5294339999994</v>
      </c>
      <c r="G40" s="525">
        <v>191.74497900000003</v>
      </c>
      <c r="H40" s="22">
        <v>1263.0435600175999</v>
      </c>
      <c r="I40" s="525">
        <v>1022.0554390000001</v>
      </c>
      <c r="J40" s="22">
        <v>2819.3462665575535</v>
      </c>
      <c r="K40" s="22">
        <v>15236.518137424851</v>
      </c>
      <c r="L40" s="308"/>
      <c r="M40" s="39" t="s">
        <v>14</v>
      </c>
      <c r="N40" s="43">
        <v>4618.1912539999948</v>
      </c>
      <c r="O40" s="22">
        <v>208.81441100000009</v>
      </c>
      <c r="P40" s="22">
        <v>1124.1157358954802</v>
      </c>
      <c r="Q40" s="22">
        <v>259.72900500000003</v>
      </c>
      <c r="R40" s="22">
        <v>2099.4591219999975</v>
      </c>
      <c r="S40" s="22">
        <v>696.20161810452157</v>
      </c>
      <c r="T40" s="22">
        <v>3766.7083959999995</v>
      </c>
      <c r="U40" s="22">
        <v>846.9849079999999</v>
      </c>
      <c r="V40" s="22">
        <v>73.735904000000005</v>
      </c>
      <c r="W40" s="22">
        <v>2845.987584</v>
      </c>
    </row>
    <row r="41" spans="1:23" s="6" customFormat="1" ht="9" customHeight="1" x14ac:dyDescent="0.25">
      <c r="A41" s="13"/>
      <c r="B41" s="59"/>
      <c r="C41" s="1438"/>
      <c r="D41" s="1439"/>
      <c r="E41" s="1439"/>
      <c r="F41" s="1439"/>
      <c r="G41" s="1439"/>
      <c r="H41" s="1439"/>
      <c r="I41" s="1439"/>
      <c r="J41" s="1439"/>
      <c r="K41" s="1439"/>
      <c r="L41" s="13"/>
      <c r="M41" s="39"/>
      <c r="N41" s="1438"/>
      <c r="O41" s="1439"/>
      <c r="P41" s="1439"/>
      <c r="Q41" s="1439"/>
      <c r="R41" s="1439"/>
      <c r="S41" s="1439"/>
      <c r="T41" s="1439"/>
      <c r="U41" s="1439"/>
      <c r="V41" s="1439"/>
      <c r="W41" s="1439"/>
    </row>
    <row r="42" spans="1:23" s="11" customFormat="1" x14ac:dyDescent="0.25">
      <c r="A42" s="309" t="s">
        <v>90</v>
      </c>
      <c r="B42" s="310" t="s">
        <v>225</v>
      </c>
      <c r="C42" s="20">
        <v>48696.357685000032</v>
      </c>
      <c r="D42" s="18">
        <v>42005.886166000011</v>
      </c>
      <c r="E42" s="18">
        <v>1604.7863540000001</v>
      </c>
      <c r="F42" s="337">
        <v>1707.249059</v>
      </c>
      <c r="G42" s="337">
        <v>1308.4618740000001</v>
      </c>
      <c r="H42" s="18">
        <v>5.8258960000000011</v>
      </c>
      <c r="I42" s="337">
        <v>4919.7671620000001</v>
      </c>
      <c r="J42" s="18">
        <v>1264.084687</v>
      </c>
      <c r="K42" s="18">
        <v>18751.442348000004</v>
      </c>
      <c r="L42" s="309" t="s">
        <v>90</v>
      </c>
      <c r="M42" s="310" t="s">
        <v>245</v>
      </c>
      <c r="N42" s="20">
        <v>4857.5743120000006</v>
      </c>
      <c r="O42" s="18">
        <v>207.68601900000002</v>
      </c>
      <c r="P42" s="18">
        <v>3650.886833</v>
      </c>
      <c r="Q42" s="18">
        <v>473.08778000000001</v>
      </c>
      <c r="R42" s="18">
        <v>2248.5057699999998</v>
      </c>
      <c r="S42" s="18">
        <v>1006.528072</v>
      </c>
      <c r="T42" s="18">
        <v>6690.4715189999997</v>
      </c>
      <c r="U42" s="18">
        <v>3054.2531119999999</v>
      </c>
      <c r="V42" s="18">
        <v>195.43463199999999</v>
      </c>
      <c r="W42" s="18">
        <v>3440.7837749999999</v>
      </c>
    </row>
    <row r="43" spans="1:23" s="11" customFormat="1" x14ac:dyDescent="0.25">
      <c r="A43" s="309" t="s">
        <v>71</v>
      </c>
      <c r="B43" s="310" t="s">
        <v>35</v>
      </c>
      <c r="C43" s="20">
        <v>11812.12725399995</v>
      </c>
      <c r="D43" s="18">
        <v>11812.12725399995</v>
      </c>
      <c r="E43" s="18">
        <v>2243.1493509905526</v>
      </c>
      <c r="F43" s="337">
        <v>440.91244400944879</v>
      </c>
      <c r="G43" s="337">
        <v>66.71916499999999</v>
      </c>
      <c r="H43" s="18">
        <v>1431.1182820176</v>
      </c>
      <c r="I43" s="337">
        <v>365.65967200000023</v>
      </c>
      <c r="J43" s="18">
        <v>1834.1942055575546</v>
      </c>
      <c r="K43" s="18">
        <v>2844.8086824248453</v>
      </c>
      <c r="L43" s="309" t="s">
        <v>71</v>
      </c>
      <c r="M43" s="310" t="s">
        <v>35</v>
      </c>
      <c r="N43" s="20">
        <v>1302.188373999996</v>
      </c>
      <c r="O43" s="18">
        <v>41.958264000000007</v>
      </c>
      <c r="P43" s="18">
        <v>240.36058189547995</v>
      </c>
      <c r="Q43" s="18">
        <v>167.92312200000003</v>
      </c>
      <c r="R43" s="18">
        <v>441.26648899999998</v>
      </c>
      <c r="S43" s="18">
        <v>391.86862110452046</v>
      </c>
      <c r="T43" s="18" t="s">
        <v>1083</v>
      </c>
      <c r="U43" s="18" t="s">
        <v>1083</v>
      </c>
      <c r="V43" s="18" t="s">
        <v>1083</v>
      </c>
      <c r="W43" s="18" t="s">
        <v>1083</v>
      </c>
    </row>
    <row r="44" spans="1:23" s="526" customFormat="1" ht="15.9" customHeight="1" x14ac:dyDescent="0.25">
      <c r="A44" s="548"/>
      <c r="B44" s="523" t="s">
        <v>226</v>
      </c>
      <c r="C44" s="524">
        <v>60508.484939000075</v>
      </c>
      <c r="D44" s="525">
        <v>53818.013420000047</v>
      </c>
      <c r="E44" s="525">
        <v>3847.9357049905461</v>
      </c>
      <c r="F44" s="525">
        <v>2148.1615030094495</v>
      </c>
      <c r="G44" s="525">
        <v>1375.1810389999998</v>
      </c>
      <c r="H44" s="525">
        <v>1436.9441780176001</v>
      </c>
      <c r="I44" s="525">
        <v>5285.4268340000062</v>
      </c>
      <c r="J44" s="525">
        <v>3098.2788925575537</v>
      </c>
      <c r="K44" s="525">
        <v>21596.251030424868</v>
      </c>
      <c r="L44" s="548"/>
      <c r="M44" s="523" t="s">
        <v>14</v>
      </c>
      <c r="N44" s="524">
        <v>6159.7626859999718</v>
      </c>
      <c r="O44" s="525">
        <v>249.64428300000012</v>
      </c>
      <c r="P44" s="525">
        <v>3891.2474148954802</v>
      </c>
      <c r="Q44" s="525">
        <v>641.01090199999976</v>
      </c>
      <c r="R44" s="525">
        <v>2689.7722590000094</v>
      </c>
      <c r="S44" s="525">
        <v>1398.3966931045193</v>
      </c>
      <c r="T44" s="525">
        <v>6690.4715189999997</v>
      </c>
      <c r="U44" s="525">
        <v>3054.2531119999999</v>
      </c>
      <c r="V44" s="525">
        <v>195.43463199999999</v>
      </c>
      <c r="W44" s="525">
        <v>3440.7837749999999</v>
      </c>
    </row>
    <row r="45" spans="1:23" s="17" customFormat="1" ht="39.9" customHeight="1" x14ac:dyDescent="0.25">
      <c r="A45" s="1400" t="s">
        <v>298</v>
      </c>
      <c r="B45" s="1428"/>
      <c r="C45" s="1428"/>
      <c r="D45" s="1428"/>
      <c r="E45" s="1428"/>
      <c r="F45" s="1428"/>
      <c r="G45" s="1428"/>
      <c r="H45" s="1428"/>
      <c r="I45" s="1428"/>
      <c r="J45" s="1428"/>
      <c r="K45" s="1428"/>
      <c r="L45" s="1400" t="s">
        <v>299</v>
      </c>
      <c r="M45" s="1428"/>
      <c r="N45" s="1428"/>
      <c r="O45" s="1428"/>
      <c r="P45" s="1428"/>
      <c r="Q45" s="1428"/>
      <c r="R45" s="1428"/>
      <c r="S45" s="1428"/>
      <c r="T45" s="1428"/>
      <c r="U45" s="1428"/>
      <c r="V45" s="1428"/>
      <c r="W45" s="1428"/>
    </row>
    <row r="46" spans="1:23" s="21" customFormat="1" ht="12.75" customHeight="1" x14ac:dyDescent="0.25">
      <c r="A46" s="56" t="s">
        <v>44</v>
      </c>
      <c r="B46" s="310" t="s">
        <v>245</v>
      </c>
      <c r="C46" s="20">
        <v>3562.3803439999988</v>
      </c>
      <c r="D46" s="18">
        <v>2206.4436044472072</v>
      </c>
      <c r="E46" s="18">
        <v>315.81238200230507</v>
      </c>
      <c r="F46" s="337">
        <v>30.703461806865072</v>
      </c>
      <c r="G46" s="337">
        <v>75.662604041188899</v>
      </c>
      <c r="H46" s="18">
        <v>651.91452625270972</v>
      </c>
      <c r="I46" s="337">
        <v>22.482395678337117</v>
      </c>
      <c r="J46" s="18">
        <v>257.52702502648606</v>
      </c>
      <c r="K46" s="18">
        <v>469.32928049746721</v>
      </c>
      <c r="L46" s="56" t="s">
        <v>44</v>
      </c>
      <c r="M46" s="307" t="s">
        <v>245</v>
      </c>
      <c r="N46" s="20">
        <v>143.53046094693784</v>
      </c>
      <c r="O46" s="18">
        <v>7.9420394606425315</v>
      </c>
      <c r="P46" s="18">
        <v>108.06827369532286</v>
      </c>
      <c r="Q46" s="18">
        <v>59.689497310935863</v>
      </c>
      <c r="R46" s="18">
        <v>37.978703938284873</v>
      </c>
      <c r="S46" s="18">
        <v>25.802953789722533</v>
      </c>
      <c r="T46" s="18">
        <v>1355.936739552795</v>
      </c>
      <c r="U46" s="18">
        <v>265.90657472658927</v>
      </c>
      <c r="V46" s="18">
        <v>128.0105626407892</v>
      </c>
      <c r="W46" s="18">
        <v>962.01960218541683</v>
      </c>
    </row>
    <row r="47" spans="1:23" s="21" customFormat="1" ht="12.75" customHeight="1" x14ac:dyDescent="0.25">
      <c r="A47" s="56" t="s">
        <v>45</v>
      </c>
      <c r="B47" s="310" t="s">
        <v>35</v>
      </c>
      <c r="C47" s="20">
        <v>8095.8357649999843</v>
      </c>
      <c r="D47" s="18">
        <v>8095.8357649999843</v>
      </c>
      <c r="E47" s="18">
        <v>902.28523560479948</v>
      </c>
      <c r="F47" s="337">
        <v>617.82370085438913</v>
      </c>
      <c r="G47" s="337">
        <v>256.2989410178169</v>
      </c>
      <c r="H47" s="18">
        <v>553.11650674610132</v>
      </c>
      <c r="I47" s="337">
        <v>170.08869202028072</v>
      </c>
      <c r="J47" s="18">
        <v>695.07204091119354</v>
      </c>
      <c r="K47" s="18">
        <v>3641.8226167256976</v>
      </c>
      <c r="L47" s="56" t="s">
        <v>45</v>
      </c>
      <c r="M47" s="307" t="s">
        <v>35</v>
      </c>
      <c r="N47" s="20">
        <v>366.00977744920272</v>
      </c>
      <c r="O47" s="18">
        <v>53.11279741479153</v>
      </c>
      <c r="P47" s="18">
        <v>427.13297040245772</v>
      </c>
      <c r="Q47" s="18">
        <v>127.27729367076637</v>
      </c>
      <c r="R47" s="18">
        <v>209.45589099999944</v>
      </c>
      <c r="S47" s="18">
        <v>76.33930118247973</v>
      </c>
      <c r="T47" s="18" t="s">
        <v>1083</v>
      </c>
      <c r="U47" s="18" t="s">
        <v>1083</v>
      </c>
      <c r="V47" s="18" t="s">
        <v>1083</v>
      </c>
      <c r="W47" s="18" t="s">
        <v>1083</v>
      </c>
    </row>
    <row r="48" spans="1:23" s="8" customFormat="1" ht="15.9" customHeight="1" x14ac:dyDescent="0.25">
      <c r="A48" s="26"/>
      <c r="B48" s="59" t="s">
        <v>14</v>
      </c>
      <c r="C48" s="43">
        <v>11658.216109000316</v>
      </c>
      <c r="D48" s="22">
        <v>10302.279369447351</v>
      </c>
      <c r="E48" s="22">
        <v>1218.0976176071174</v>
      </c>
      <c r="F48" s="525">
        <v>648.52716266125435</v>
      </c>
      <c r="G48" s="525">
        <v>331.96154505900631</v>
      </c>
      <c r="H48" s="22">
        <v>1205.0310329988035</v>
      </c>
      <c r="I48" s="525">
        <v>192.57108769861784</v>
      </c>
      <c r="J48" s="22">
        <v>952.59906593767971</v>
      </c>
      <c r="K48" s="22">
        <v>4111.1518972231588</v>
      </c>
      <c r="L48" s="26"/>
      <c r="M48" s="39" t="s">
        <v>14</v>
      </c>
      <c r="N48" s="43">
        <v>509.54023839614041</v>
      </c>
      <c r="O48" s="22">
        <v>61.054836875434034</v>
      </c>
      <c r="P48" s="22">
        <v>535.20124409778055</v>
      </c>
      <c r="Q48" s="22">
        <v>186.96679098170122</v>
      </c>
      <c r="R48" s="22">
        <v>247.43459493828422</v>
      </c>
      <c r="S48" s="22">
        <v>102.14225497220222</v>
      </c>
      <c r="T48" s="22">
        <v>1355.936739552795</v>
      </c>
      <c r="U48" s="22">
        <v>265.90657472658927</v>
      </c>
      <c r="V48" s="22">
        <v>128.0105626407892</v>
      </c>
      <c r="W48" s="22">
        <v>962.01960218541683</v>
      </c>
    </row>
    <row r="49" spans="1:27" s="8" customFormat="1" ht="15.9" customHeight="1" x14ac:dyDescent="0.25">
      <c r="A49" s="26"/>
      <c r="B49" s="236"/>
      <c r="C49" s="22"/>
      <c r="D49" s="22"/>
      <c r="E49" s="22"/>
      <c r="F49" s="525"/>
      <c r="G49" s="525"/>
      <c r="H49" s="22"/>
      <c r="I49" s="525"/>
      <c r="J49" s="22"/>
      <c r="K49" s="22"/>
      <c r="L49" s="26"/>
      <c r="M49" s="39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9" customHeight="1" x14ac:dyDescent="0.25">
      <c r="A50" s="56" t="s">
        <v>17</v>
      </c>
      <c r="B50" s="310" t="s">
        <v>245</v>
      </c>
      <c r="C50" s="20">
        <v>501.52446499999991</v>
      </c>
      <c r="D50" s="18">
        <v>473.44554199999993</v>
      </c>
      <c r="E50" s="18">
        <v>223.75436500000001</v>
      </c>
      <c r="F50" s="337">
        <v>0</v>
      </c>
      <c r="G50" s="337">
        <v>0</v>
      </c>
      <c r="H50" s="18">
        <v>0</v>
      </c>
      <c r="I50" s="337">
        <v>0</v>
      </c>
      <c r="J50" s="18">
        <v>47.205483999999998</v>
      </c>
      <c r="K50" s="18">
        <v>7.5714319999999997</v>
      </c>
      <c r="L50" s="56" t="s">
        <v>17</v>
      </c>
      <c r="M50" s="310" t="s">
        <v>245</v>
      </c>
      <c r="N50" s="22">
        <v>59.887160999999999</v>
      </c>
      <c r="O50" s="18">
        <v>3.4382000000000003E-2</v>
      </c>
      <c r="P50" s="18">
        <v>2.0370000000000002E-3</v>
      </c>
      <c r="Q50" s="18">
        <v>77.197410000000019</v>
      </c>
      <c r="R50" s="18">
        <v>7.3097640000000004</v>
      </c>
      <c r="S50" s="18">
        <v>50.483507000000003</v>
      </c>
      <c r="T50" s="18">
        <v>28.078923</v>
      </c>
      <c r="U50" s="18">
        <v>4.5527380000000006</v>
      </c>
      <c r="V50" s="18">
        <v>0</v>
      </c>
      <c r="W50" s="18">
        <v>23.526184999999998</v>
      </c>
    </row>
    <row r="51" spans="1:27" s="8" customFormat="1" ht="15.9" customHeight="1" x14ac:dyDescent="0.25">
      <c r="A51" s="56"/>
      <c r="B51" s="310" t="s">
        <v>35</v>
      </c>
      <c r="C51" s="20">
        <v>760.67501000000118</v>
      </c>
      <c r="D51" s="18">
        <v>760.67501000000118</v>
      </c>
      <c r="E51" s="18">
        <v>94.182908545143093</v>
      </c>
      <c r="F51" s="337">
        <v>219.47479645485714</v>
      </c>
      <c r="G51" s="337">
        <v>9.6544520000000009</v>
      </c>
      <c r="H51" s="18">
        <v>168.85299600000008</v>
      </c>
      <c r="I51" s="337">
        <v>1.460788</v>
      </c>
      <c r="J51" s="18">
        <v>70.990930999999989</v>
      </c>
      <c r="K51" s="18">
        <v>141.08057300000004</v>
      </c>
      <c r="L51" s="56"/>
      <c r="M51" s="310" t="s">
        <v>35</v>
      </c>
      <c r="N51" s="22">
        <v>4.7823409999999926</v>
      </c>
      <c r="O51" s="18">
        <v>0.57231199999999993</v>
      </c>
      <c r="P51" s="18">
        <v>7.4467570000000007</v>
      </c>
      <c r="Q51" s="18">
        <v>1.2112859999999999</v>
      </c>
      <c r="R51" s="18">
        <v>15.408646000000001</v>
      </c>
      <c r="S51" s="18">
        <v>25.556223000000003</v>
      </c>
      <c r="T51" s="18" t="s">
        <v>1083</v>
      </c>
      <c r="U51" s="18" t="s">
        <v>1083</v>
      </c>
      <c r="V51" s="18" t="s">
        <v>1083</v>
      </c>
      <c r="W51" s="18" t="s">
        <v>1083</v>
      </c>
    </row>
    <row r="52" spans="1:27" s="526" customFormat="1" ht="15.9" customHeight="1" x14ac:dyDescent="0.25">
      <c r="A52" s="549"/>
      <c r="B52" s="523" t="s">
        <v>14</v>
      </c>
      <c r="C52" s="524">
        <v>1262.1994749999958</v>
      </c>
      <c r="D52" s="525">
        <v>1234.120551999996</v>
      </c>
      <c r="E52" s="525">
        <v>317.93727354514289</v>
      </c>
      <c r="F52" s="525">
        <v>219.47479645485714</v>
      </c>
      <c r="G52" s="525">
        <v>9.6544520000000009</v>
      </c>
      <c r="H52" s="525">
        <v>168.85299600000008</v>
      </c>
      <c r="I52" s="525">
        <v>1.460788</v>
      </c>
      <c r="J52" s="525">
        <v>118.19641499999996</v>
      </c>
      <c r="K52" s="525">
        <v>148.65200500000006</v>
      </c>
      <c r="L52" s="549"/>
      <c r="M52" s="523" t="s">
        <v>14</v>
      </c>
      <c r="N52" s="525">
        <v>64.669502000000179</v>
      </c>
      <c r="O52" s="525">
        <v>0.60669399999999984</v>
      </c>
      <c r="P52" s="525">
        <v>7.4487940000000012</v>
      </c>
      <c r="Q52" s="525">
        <v>78.408696000000035</v>
      </c>
      <c r="R52" s="525">
        <v>22.718410000000009</v>
      </c>
      <c r="S52" s="525">
        <v>76.039729999999992</v>
      </c>
      <c r="T52" s="525">
        <v>28.078923</v>
      </c>
      <c r="U52" s="525">
        <v>4.5527380000000006</v>
      </c>
      <c r="V52" s="525">
        <v>0</v>
      </c>
      <c r="W52" s="525">
        <v>23.526184999999998</v>
      </c>
    </row>
    <row r="53" spans="1:27" s="6" customFormat="1" ht="9" customHeight="1" x14ac:dyDescent="0.25">
      <c r="B53" s="317"/>
      <c r="C53" s="317"/>
      <c r="D53" s="317"/>
      <c r="E53" s="317"/>
      <c r="F53" s="532"/>
      <c r="G53" s="532"/>
      <c r="H53" s="317"/>
      <c r="I53" s="532"/>
      <c r="J53" s="317"/>
      <c r="K53" s="317"/>
      <c r="L53" s="1400"/>
      <c r="M53" s="1428"/>
      <c r="N53" s="1428"/>
      <c r="O53" s="1428"/>
      <c r="P53" s="1428"/>
      <c r="Q53" s="1428"/>
      <c r="R53" s="1428"/>
      <c r="S53" s="1428"/>
      <c r="T53" s="1428"/>
      <c r="U53" s="1428"/>
      <c r="V53" s="1428"/>
      <c r="W53" s="1428"/>
    </row>
    <row r="54" spans="1:27" s="21" customFormat="1" ht="14.4" x14ac:dyDescent="0.25">
      <c r="A54" s="311" t="s">
        <v>300</v>
      </c>
      <c r="B54" s="310" t="s">
        <v>245</v>
      </c>
      <c r="C54" s="20">
        <v>68732.870836000016</v>
      </c>
      <c r="D54" s="18">
        <v>53192.510690999996</v>
      </c>
      <c r="E54" s="18">
        <v>11988.90359</v>
      </c>
      <c r="F54" s="337">
        <v>9765.3377</v>
      </c>
      <c r="G54" s="337">
        <v>1472.4689615311718</v>
      </c>
      <c r="H54" s="18">
        <v>1798.330481</v>
      </c>
      <c r="I54" s="337">
        <v>854.34272799999997</v>
      </c>
      <c r="J54" s="18">
        <v>7525.7633569999998</v>
      </c>
      <c r="K54" s="18">
        <v>8704.2805449999996</v>
      </c>
      <c r="L54" s="311" t="s">
        <v>301</v>
      </c>
      <c r="M54" s="307" t="s">
        <v>245</v>
      </c>
      <c r="N54" s="20">
        <v>1482.568882</v>
      </c>
      <c r="O54" s="18">
        <v>1458.943606</v>
      </c>
      <c r="P54" s="18">
        <v>250.53014446882821</v>
      </c>
      <c r="Q54" s="18">
        <v>2570.652102</v>
      </c>
      <c r="R54" s="18">
        <v>3927.7717040000002</v>
      </c>
      <c r="S54" s="18">
        <v>1392.61689</v>
      </c>
      <c r="T54" s="18">
        <v>15540.360144999999</v>
      </c>
      <c r="U54" s="18">
        <v>3237.4576000000002</v>
      </c>
      <c r="V54" s="18">
        <v>1293.496314</v>
      </c>
      <c r="W54" s="18">
        <v>11009.406230999999</v>
      </c>
    </row>
    <row r="55" spans="1:27" s="21" customFormat="1" x14ac:dyDescent="0.25">
      <c r="A55" s="13"/>
      <c r="B55" s="310" t="s">
        <v>35</v>
      </c>
      <c r="C55" s="20">
        <v>26528.279894999978</v>
      </c>
      <c r="D55" s="18">
        <v>26528.279894999978</v>
      </c>
      <c r="E55" s="18">
        <v>8732.5710159999981</v>
      </c>
      <c r="F55" s="337">
        <v>2981.696043999998</v>
      </c>
      <c r="G55" s="337">
        <v>288.68442999999996</v>
      </c>
      <c r="H55" s="18">
        <v>4239.563468000003</v>
      </c>
      <c r="I55" s="337">
        <v>214.25648099999995</v>
      </c>
      <c r="J55" s="18">
        <v>2280.2574449999984</v>
      </c>
      <c r="K55" s="18">
        <v>5266.2358520000016</v>
      </c>
      <c r="L55" s="13"/>
      <c r="M55" s="307" t="s">
        <v>35</v>
      </c>
      <c r="N55" s="20">
        <v>813.49125200000003</v>
      </c>
      <c r="O55" s="18">
        <v>156.37351600000002</v>
      </c>
      <c r="P55" s="18">
        <v>916.4440269999991</v>
      </c>
      <c r="Q55" s="18">
        <v>183.47778700000001</v>
      </c>
      <c r="R55" s="18">
        <v>293.8305059999999</v>
      </c>
      <c r="S55" s="18">
        <v>161.39807100000002</v>
      </c>
      <c r="T55" s="18" t="s">
        <v>1083</v>
      </c>
      <c r="U55" s="18" t="s">
        <v>1083</v>
      </c>
      <c r="V55" s="18" t="s">
        <v>1083</v>
      </c>
      <c r="W55" s="18" t="s">
        <v>1083</v>
      </c>
    </row>
    <row r="56" spans="1:27" s="555" customFormat="1" ht="15" customHeight="1" x14ac:dyDescent="0.25">
      <c r="A56" s="522"/>
      <c r="B56" s="523" t="s">
        <v>14</v>
      </c>
      <c r="C56" s="524">
        <v>95261.1507309999</v>
      </c>
      <c r="D56" s="525">
        <v>79720.79058599993</v>
      </c>
      <c r="E56" s="525">
        <v>20721.474606000014</v>
      </c>
      <c r="F56" s="525">
        <v>12747.033744000002</v>
      </c>
      <c r="G56" s="525">
        <v>1761.1533915311716</v>
      </c>
      <c r="H56" s="525">
        <v>6037.893949000003</v>
      </c>
      <c r="I56" s="525">
        <v>1068.599209</v>
      </c>
      <c r="J56" s="525">
        <v>9806.0208020000046</v>
      </c>
      <c r="K56" s="525">
        <v>13970.516397000005</v>
      </c>
      <c r="L56" s="522"/>
      <c r="M56" s="550" t="s">
        <v>14</v>
      </c>
      <c r="N56" s="524">
        <v>2296.0601339999998</v>
      </c>
      <c r="O56" s="525">
        <v>1615.3171220000002</v>
      </c>
      <c r="P56" s="525">
        <v>1166.9741714688275</v>
      </c>
      <c r="Q56" s="525">
        <v>2754.1298889999998</v>
      </c>
      <c r="R56" s="525">
        <v>4221.60221</v>
      </c>
      <c r="S56" s="525">
        <v>1554.0149610000005</v>
      </c>
      <c r="T56" s="525">
        <v>15540.360144999999</v>
      </c>
      <c r="U56" s="525">
        <v>3237.4576000000002</v>
      </c>
      <c r="V56" s="525">
        <v>1293.496314</v>
      </c>
      <c r="W56" s="525">
        <v>11009.406230999999</v>
      </c>
    </row>
    <row r="57" spans="1:27" s="21" customFormat="1" x14ac:dyDescent="0.25">
      <c r="A57" s="13"/>
      <c r="B57" s="313"/>
      <c r="C57" s="18"/>
      <c r="D57" s="18"/>
      <c r="E57" s="18"/>
      <c r="F57" s="337"/>
      <c r="G57" s="337"/>
      <c r="H57" s="18"/>
      <c r="I57" s="337"/>
      <c r="J57" s="18"/>
      <c r="K57" s="18"/>
      <c r="L57" s="13"/>
      <c r="M57" s="313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7" s="260" customFormat="1" ht="39.75" customHeight="1" x14ac:dyDescent="0.3">
      <c r="A58" s="1451" t="s">
        <v>949</v>
      </c>
      <c r="B58" s="1452"/>
      <c r="C58" s="1452"/>
      <c r="D58" s="1452"/>
      <c r="E58" s="1452"/>
      <c r="F58" s="1452"/>
      <c r="G58" s="1452"/>
      <c r="H58" s="1452"/>
      <c r="I58" s="1452"/>
      <c r="J58" s="1452"/>
      <c r="K58" s="1452"/>
      <c r="L58" s="1451" t="s">
        <v>949</v>
      </c>
      <c r="M58" s="1452"/>
      <c r="N58" s="1452"/>
      <c r="O58" s="1452"/>
      <c r="P58" s="1452"/>
      <c r="Q58" s="1452"/>
      <c r="R58" s="1452"/>
      <c r="S58" s="1452"/>
      <c r="T58" s="1452"/>
      <c r="U58" s="1452"/>
      <c r="V58" s="1452"/>
      <c r="W58" s="1453"/>
    </row>
    <row r="59" spans="1:27" s="189" customFormat="1" ht="18" customHeight="1" x14ac:dyDescent="0.25">
      <c r="B59" s="201"/>
      <c r="C59" s="18"/>
      <c r="D59" s="18"/>
      <c r="E59" s="18"/>
      <c r="F59" s="337"/>
      <c r="G59" s="337"/>
      <c r="H59" s="18"/>
      <c r="I59" s="337"/>
      <c r="J59" s="18"/>
      <c r="K59" s="18"/>
      <c r="M59" s="201"/>
      <c r="N59" s="18"/>
      <c r="O59" s="18"/>
      <c r="P59" s="18"/>
      <c r="Q59" s="18"/>
      <c r="R59" s="18"/>
      <c r="S59" s="18"/>
      <c r="T59" s="18"/>
      <c r="U59" s="18"/>
      <c r="V59" s="18"/>
      <c r="W59" s="18"/>
      <c r="Y59" s="192"/>
      <c r="Z59" s="192"/>
      <c r="AA59" s="192"/>
    </row>
    <row r="60" spans="1:27" s="556" customFormat="1" x14ac:dyDescent="0.25">
      <c r="A60" s="548" t="s">
        <v>89</v>
      </c>
      <c r="B60" s="559" t="s">
        <v>225</v>
      </c>
      <c r="C60" s="353">
        <v>7650.9468551676546</v>
      </c>
      <c r="D60" s="337">
        <v>6517.3405228704141</v>
      </c>
      <c r="E60" s="337">
        <v>4312.9599252062089</v>
      </c>
      <c r="F60" s="337">
        <v>1359.3040642307128</v>
      </c>
      <c r="G60" s="337">
        <v>7367.6737741591187</v>
      </c>
      <c r="H60" s="337">
        <v>7295.9664522612748</v>
      </c>
      <c r="I60" s="337">
        <v>5247.458355987168</v>
      </c>
      <c r="J60" s="337">
        <v>8122.6669903474794</v>
      </c>
      <c r="K60" s="337">
        <v>9957.2563983480541</v>
      </c>
      <c r="L60" s="548" t="s">
        <v>89</v>
      </c>
      <c r="M60" s="559" t="s">
        <v>245</v>
      </c>
      <c r="N60" s="337">
        <v>7538.5014430747806</v>
      </c>
      <c r="O60" s="337">
        <v>14737.157995473426</v>
      </c>
      <c r="P60" s="337">
        <v>1243.5142855429247</v>
      </c>
      <c r="Q60" s="337">
        <v>9704.5277367465987</v>
      </c>
      <c r="R60" s="337">
        <v>11001.71234218853</v>
      </c>
      <c r="S60" s="337">
        <v>7363.1096157628235</v>
      </c>
      <c r="T60" s="337">
        <v>21746.781583002386</v>
      </c>
      <c r="U60" s="337">
        <v>16306.691221927311</v>
      </c>
      <c r="V60" s="337">
        <v>58034.935420830036</v>
      </c>
      <c r="W60" s="337">
        <v>19180.789451336394</v>
      </c>
      <c r="Y60" s="557"/>
      <c r="Z60" s="557"/>
      <c r="AA60" s="557"/>
    </row>
    <row r="61" spans="1:27" s="315" customFormat="1" ht="12.75" customHeight="1" x14ac:dyDescent="0.25">
      <c r="A61" s="309" t="s">
        <v>88</v>
      </c>
      <c r="B61" s="310" t="s">
        <v>302</v>
      </c>
      <c r="C61" s="18">
        <v>1733.354883598065</v>
      </c>
      <c r="D61" s="18">
        <v>1733.354883598065</v>
      </c>
      <c r="E61" s="18">
        <v>841.45756315240942</v>
      </c>
      <c r="F61" s="337">
        <v>1055.2153407084625</v>
      </c>
      <c r="G61" s="337">
        <v>612.70037713284898</v>
      </c>
      <c r="H61" s="18">
        <v>2261.834890251971</v>
      </c>
      <c r="I61" s="337">
        <v>1007.9049215685529</v>
      </c>
      <c r="J61" s="18">
        <v>1698.0460749500962</v>
      </c>
      <c r="K61" s="18">
        <v>2874.6165913401132</v>
      </c>
      <c r="L61" s="309" t="s">
        <v>88</v>
      </c>
      <c r="M61" s="310" t="s">
        <v>302</v>
      </c>
      <c r="N61" s="18">
        <v>3182.374972473136</v>
      </c>
      <c r="O61" s="18">
        <v>3158.0209020809025</v>
      </c>
      <c r="P61" s="18">
        <v>574.88177359065628</v>
      </c>
      <c r="Q61" s="18">
        <v>1146.9605657415395</v>
      </c>
      <c r="R61" s="18">
        <v>1546.327001262063</v>
      </c>
      <c r="S61" s="18">
        <v>1023.9056729252642</v>
      </c>
      <c r="T61" s="18" t="s">
        <v>1083</v>
      </c>
      <c r="U61" s="1179" t="s">
        <v>1083</v>
      </c>
      <c r="V61" s="1179" t="s">
        <v>1083</v>
      </c>
      <c r="W61" s="1179" t="s">
        <v>1083</v>
      </c>
      <c r="Y61" s="316"/>
      <c r="Z61" s="316"/>
      <c r="AA61" s="316"/>
    </row>
    <row r="62" spans="1:27" s="556" customFormat="1" ht="15.9" customHeight="1" x14ac:dyDescent="0.25">
      <c r="A62" s="522"/>
      <c r="B62" s="523" t="s">
        <v>226</v>
      </c>
      <c r="C62" s="524">
        <v>9255.2791394197084</v>
      </c>
      <c r="D62" s="525">
        <v>8250.6954064684796</v>
      </c>
      <c r="E62" s="525">
        <v>5154.4174883586184</v>
      </c>
      <c r="F62" s="525">
        <v>2414.5194049391753</v>
      </c>
      <c r="G62" s="525">
        <v>7980.3741512919678</v>
      </c>
      <c r="H62" s="525">
        <v>9557.8013425132467</v>
      </c>
      <c r="I62" s="525">
        <v>6255.3632775557207</v>
      </c>
      <c r="J62" s="525">
        <v>9820.7130652975738</v>
      </c>
      <c r="K62" s="525">
        <v>12831.872989688167</v>
      </c>
      <c r="L62" s="522"/>
      <c r="M62" s="523" t="s">
        <v>14</v>
      </c>
      <c r="N62" s="525">
        <v>10720.876415547917</v>
      </c>
      <c r="O62" s="525">
        <v>17895.178897554331</v>
      </c>
      <c r="P62" s="525">
        <v>1818.396059133581</v>
      </c>
      <c r="Q62" s="525">
        <v>10851.488302488138</v>
      </c>
      <c r="R62" s="525">
        <v>12548.039343450593</v>
      </c>
      <c r="S62" s="525">
        <v>8387.0152886880878</v>
      </c>
      <c r="T62" s="525">
        <v>21746.781583002386</v>
      </c>
      <c r="U62" s="525">
        <v>16306.691221927311</v>
      </c>
      <c r="V62" s="525">
        <v>58034.935420830036</v>
      </c>
      <c r="W62" s="525">
        <v>19180.789451336394</v>
      </c>
      <c r="Y62" s="557"/>
      <c r="Z62" s="557"/>
      <c r="AA62" s="557"/>
    </row>
    <row r="63" spans="1:27" s="315" customFormat="1" ht="12.75" customHeight="1" x14ac:dyDescent="0.25">
      <c r="A63" s="13"/>
      <c r="B63" s="39"/>
      <c r="C63" s="22"/>
      <c r="D63" s="22"/>
      <c r="E63" s="22"/>
      <c r="F63" s="525"/>
      <c r="G63" s="525"/>
      <c r="H63" s="22"/>
      <c r="I63" s="525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16"/>
      <c r="Z63" s="316"/>
      <c r="AA63" s="316"/>
    </row>
    <row r="64" spans="1:27" s="315" customFormat="1" ht="12.75" customHeight="1" x14ac:dyDescent="0.25">
      <c r="A64" s="24"/>
      <c r="B64" s="313"/>
      <c r="C64" s="18"/>
      <c r="D64" s="18"/>
      <c r="E64" s="18"/>
      <c r="F64" s="337"/>
      <c r="G64" s="337"/>
      <c r="H64" s="18"/>
      <c r="I64" s="337"/>
      <c r="J64" s="18"/>
      <c r="K64" s="18"/>
      <c r="L64" s="24"/>
      <c r="M64" s="313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16"/>
      <c r="Z64" s="316"/>
      <c r="AA64" s="316"/>
    </row>
    <row r="65" spans="1:23" s="28" customFormat="1" ht="12.75" customHeight="1" x14ac:dyDescent="0.25">
      <c r="A65" s="27" t="s">
        <v>40</v>
      </c>
      <c r="F65" s="533"/>
      <c r="G65" s="540"/>
      <c r="H65" s="30"/>
      <c r="I65" s="543"/>
      <c r="K65" s="35"/>
      <c r="L65" s="27" t="s">
        <v>40</v>
      </c>
      <c r="P65" s="545"/>
      <c r="Q65" s="29"/>
      <c r="T65" s="545"/>
    </row>
    <row r="66" spans="1:23" s="28" customFormat="1" ht="12.75" customHeight="1" x14ac:dyDescent="0.25">
      <c r="A66" s="287" t="s">
        <v>1068</v>
      </c>
      <c r="B66" s="287"/>
      <c r="C66" s="287"/>
      <c r="D66" s="287"/>
      <c r="E66" s="287"/>
      <c r="F66" s="534"/>
      <c r="G66" s="541"/>
      <c r="H66" s="30"/>
      <c r="I66" s="543"/>
      <c r="J66" s="63"/>
      <c r="K66" s="35"/>
      <c r="L66" s="287" t="s">
        <v>1068</v>
      </c>
      <c r="M66" s="287"/>
      <c r="N66" s="287"/>
      <c r="O66" s="287"/>
      <c r="P66" s="287"/>
      <c r="Q66" s="63"/>
      <c r="R66" s="63"/>
      <c r="S66" s="63"/>
      <c r="T66" s="63"/>
      <c r="U66" s="63"/>
      <c r="V66" s="63"/>
      <c r="W66" s="69"/>
    </row>
    <row r="67" spans="1:23" s="42" customFormat="1" ht="12.75" customHeight="1" x14ac:dyDescent="0.25">
      <c r="A67" s="218" t="s">
        <v>762</v>
      </c>
      <c r="B67" s="287"/>
      <c r="C67" s="287"/>
      <c r="D67" s="287"/>
      <c r="E67" s="287"/>
      <c r="F67" s="535"/>
      <c r="G67" s="535"/>
      <c r="H67" s="41"/>
      <c r="I67" s="535"/>
      <c r="J67" s="544"/>
      <c r="K67" s="41"/>
      <c r="L67" s="218" t="s">
        <v>762</v>
      </c>
      <c r="M67" s="287"/>
      <c r="N67" s="287"/>
      <c r="O67" s="287"/>
      <c r="P67" s="287"/>
      <c r="Q67" s="41"/>
      <c r="R67" s="63"/>
      <c r="S67" s="63"/>
      <c r="T67" s="63"/>
      <c r="U67" s="63"/>
      <c r="V67" s="63"/>
      <c r="W67" s="69"/>
    </row>
    <row r="68" spans="1:23" s="185" customFormat="1" ht="12.75" customHeight="1" x14ac:dyDescent="0.25">
      <c r="A68" s="185" t="s">
        <v>623</v>
      </c>
      <c r="F68" s="536"/>
      <c r="G68" s="536"/>
      <c r="H68" s="64"/>
      <c r="I68" s="536"/>
      <c r="J68" s="64"/>
      <c r="K68" s="64"/>
      <c r="L68" s="185" t="s">
        <v>623</v>
      </c>
      <c r="Q68" s="64"/>
      <c r="R68" s="64"/>
      <c r="S68" s="64"/>
      <c r="T68" s="64"/>
      <c r="U68" s="64"/>
      <c r="V68" s="64"/>
    </row>
    <row r="69" spans="1:23" ht="12.75" customHeight="1" x14ac:dyDescent="0.25">
      <c r="A69" s="1427" t="s">
        <v>224</v>
      </c>
      <c r="B69" s="1427"/>
      <c r="C69" s="1427"/>
      <c r="D69" s="1427"/>
      <c r="E69" s="1427"/>
      <c r="F69" s="537"/>
      <c r="G69" s="538"/>
      <c r="H69" s="518"/>
      <c r="I69" s="537"/>
      <c r="J69" s="69"/>
      <c r="K69" s="69"/>
      <c r="L69" s="1427" t="s">
        <v>224</v>
      </c>
      <c r="M69" s="1427"/>
      <c r="N69" s="1427"/>
      <c r="O69" s="1427"/>
      <c r="P69" s="1427"/>
      <c r="Q69" s="69"/>
      <c r="R69" s="69"/>
      <c r="S69" s="69"/>
      <c r="T69" s="69"/>
      <c r="U69" s="69"/>
      <c r="V69" s="69"/>
    </row>
    <row r="70" spans="1:23" ht="12.75" customHeight="1" x14ac:dyDescent="0.25">
      <c r="A70" s="69"/>
      <c r="B70" s="69"/>
      <c r="C70" s="69"/>
      <c r="D70" s="69"/>
      <c r="E70" s="69"/>
      <c r="F70" s="537"/>
      <c r="G70" s="537"/>
      <c r="H70" s="69"/>
      <c r="I70" s="537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</row>
    <row r="71" spans="1:23" x14ac:dyDescent="0.25">
      <c r="A71" s="69"/>
      <c r="B71" s="69"/>
      <c r="C71" s="518"/>
      <c r="D71" s="518"/>
      <c r="E71" s="518"/>
      <c r="F71" s="538"/>
      <c r="G71" s="538"/>
      <c r="H71" s="518"/>
      <c r="I71" s="538"/>
      <c r="J71" s="518"/>
      <c r="K71" s="518"/>
      <c r="L71" s="518"/>
      <c r="M71" s="518"/>
      <c r="N71" s="518"/>
      <c r="O71" s="518"/>
      <c r="P71" s="518"/>
      <c r="Q71" s="518"/>
      <c r="R71" s="518"/>
      <c r="S71" s="518"/>
      <c r="T71" s="518"/>
      <c r="U71" s="518"/>
      <c r="V71" s="518"/>
      <c r="W71" s="518"/>
    </row>
    <row r="72" spans="1:23" x14ac:dyDescent="0.25">
      <c r="A72" s="69"/>
      <c r="B72" s="69"/>
      <c r="C72" s="518"/>
      <c r="D72" s="518"/>
      <c r="E72" s="518"/>
      <c r="F72" s="538"/>
      <c r="G72" s="538"/>
      <c r="H72" s="518"/>
      <c r="I72" s="538"/>
      <c r="J72" s="518"/>
      <c r="K72" s="518"/>
      <c r="L72" s="518"/>
      <c r="M72" s="518"/>
      <c r="N72" s="518"/>
      <c r="O72" s="518"/>
      <c r="P72" s="518"/>
      <c r="Q72" s="518"/>
      <c r="R72" s="518"/>
      <c r="S72" s="518"/>
      <c r="T72" s="518"/>
      <c r="U72" s="518"/>
      <c r="V72" s="518"/>
      <c r="W72" s="518"/>
    </row>
    <row r="73" spans="1:23" x14ac:dyDescent="0.25">
      <c r="A73" s="69"/>
      <c r="B73" s="179"/>
      <c r="C73" s="205"/>
      <c r="D73" s="518"/>
      <c r="E73" s="518"/>
      <c r="F73" s="538"/>
      <c r="G73" s="538"/>
      <c r="H73" s="518"/>
      <c r="I73" s="538"/>
      <c r="J73" s="518"/>
      <c r="K73" s="518"/>
      <c r="L73" s="518"/>
      <c r="M73" s="518"/>
      <c r="N73" s="518"/>
      <c r="O73" s="518"/>
      <c r="P73" s="518"/>
      <c r="Q73" s="518"/>
      <c r="R73" s="518"/>
      <c r="S73" s="518"/>
      <c r="T73" s="518"/>
      <c r="U73" s="518"/>
      <c r="V73" s="518"/>
      <c r="W73" s="518"/>
    </row>
    <row r="74" spans="1:23" x14ac:dyDescent="0.25">
      <c r="A74" s="69"/>
      <c r="B74" s="179"/>
      <c r="C74" s="205"/>
      <c r="D74" s="205"/>
      <c r="E74" s="205"/>
      <c r="F74" s="539"/>
      <c r="G74" s="539"/>
      <c r="H74" s="205"/>
      <c r="I74" s="539"/>
      <c r="J74" s="205"/>
      <c r="K74" s="205"/>
      <c r="L74" s="205"/>
      <c r="M74" s="205"/>
      <c r="N74" s="205"/>
      <c r="O74" s="205"/>
      <c r="P74" s="205"/>
      <c r="Q74" s="205"/>
      <c r="R74" s="205"/>
      <c r="S74" s="205"/>
      <c r="T74" s="205"/>
      <c r="U74" s="205"/>
      <c r="V74" s="205"/>
      <c r="W74" s="205"/>
    </row>
    <row r="75" spans="1:23" x14ac:dyDescent="0.25">
      <c r="A75" s="69"/>
      <c r="B75" s="179"/>
      <c r="C75" s="205"/>
      <c r="D75" s="205"/>
      <c r="E75" s="205"/>
      <c r="F75" s="539"/>
      <c r="G75" s="539"/>
      <c r="H75" s="205"/>
      <c r="I75" s="539"/>
      <c r="J75" s="205"/>
      <c r="K75" s="205"/>
      <c r="L75" s="205"/>
      <c r="M75" s="205"/>
      <c r="N75" s="205"/>
      <c r="O75" s="205"/>
      <c r="P75" s="205"/>
      <c r="Q75" s="205"/>
      <c r="R75" s="205"/>
      <c r="S75" s="205"/>
      <c r="T75" s="205"/>
      <c r="U75" s="205"/>
      <c r="V75" s="205"/>
      <c r="W75" s="205"/>
    </row>
    <row r="76" spans="1:23" x14ac:dyDescent="0.25">
      <c r="A76" s="69"/>
      <c r="B76" s="179"/>
      <c r="C76" s="205"/>
      <c r="D76" s="205"/>
      <c r="E76" s="205"/>
      <c r="F76" s="539"/>
      <c r="G76" s="539"/>
      <c r="H76" s="205"/>
      <c r="I76" s="539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  <c r="W76" s="205"/>
    </row>
    <row r="77" spans="1:23" x14ac:dyDescent="0.25">
      <c r="A77" s="69"/>
      <c r="B77" s="69"/>
      <c r="C77" s="69"/>
      <c r="D77" s="69"/>
      <c r="E77" s="69"/>
      <c r="F77" s="537"/>
      <c r="G77" s="537"/>
      <c r="H77" s="69"/>
      <c r="I77" s="537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</row>
    <row r="78" spans="1:23" x14ac:dyDescent="0.25">
      <c r="A78" s="69"/>
      <c r="B78" s="179"/>
      <c r="C78" s="205"/>
      <c r="D78" s="205"/>
    </row>
    <row r="79" spans="1:23" x14ac:dyDescent="0.25">
      <c r="A79" s="179"/>
      <c r="B79" s="179"/>
      <c r="C79" s="205"/>
      <c r="D79" s="205"/>
      <c r="E79" s="205"/>
      <c r="F79" s="537"/>
      <c r="G79" s="537"/>
      <c r="H79" s="69"/>
      <c r="I79" s="537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</row>
    <row r="80" spans="1:23" x14ac:dyDescent="0.25">
      <c r="A80" s="179"/>
      <c r="B80" s="179"/>
      <c r="C80" s="205"/>
      <c r="D80" s="205"/>
      <c r="E80" s="517"/>
      <c r="F80" s="537"/>
      <c r="G80" s="537"/>
      <c r="H80" s="69"/>
      <c r="I80" s="537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</row>
    <row r="81" spans="1:22" x14ac:dyDescent="0.25">
      <c r="A81" s="179"/>
      <c r="B81" s="179"/>
      <c r="C81" s="205"/>
      <c r="D81" s="205"/>
      <c r="E81" s="517"/>
      <c r="F81" s="537"/>
      <c r="G81" s="537"/>
      <c r="H81" s="69"/>
      <c r="I81" s="537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</row>
    <row r="82" spans="1:22" x14ac:dyDescent="0.25">
      <c r="A82" s="69"/>
      <c r="B82" s="179"/>
      <c r="C82" s="205"/>
      <c r="D82" s="205"/>
      <c r="E82" s="517"/>
      <c r="F82" s="537"/>
      <c r="G82" s="537"/>
      <c r="H82" s="69"/>
      <c r="I82" s="537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</row>
    <row r="83" spans="1:22" x14ac:dyDescent="0.25">
      <c r="A83" s="69"/>
      <c r="B83" s="69"/>
      <c r="C83" s="205"/>
      <c r="D83" s="205"/>
      <c r="E83" s="517"/>
      <c r="F83" s="537"/>
      <c r="G83" s="537"/>
      <c r="H83" s="69"/>
      <c r="I83" s="537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</row>
    <row r="84" spans="1:22" x14ac:dyDescent="0.25">
      <c r="A84" s="69"/>
      <c r="B84" s="69"/>
      <c r="C84" s="69"/>
      <c r="D84" s="69"/>
      <c r="E84" s="517"/>
      <c r="F84" s="537"/>
      <c r="G84" s="537"/>
      <c r="H84" s="69"/>
      <c r="I84" s="537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</row>
    <row r="85" spans="1:22" x14ac:dyDescent="0.25">
      <c r="A85" s="69"/>
      <c r="B85" s="69"/>
      <c r="C85" s="205"/>
      <c r="D85" s="205"/>
      <c r="E85" s="517"/>
      <c r="F85" s="537"/>
      <c r="G85" s="537"/>
      <c r="H85" s="69"/>
      <c r="I85" s="537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</row>
    <row r="86" spans="1:22" x14ac:dyDescent="0.25">
      <c r="A86" s="69"/>
      <c r="B86" s="179"/>
      <c r="C86" s="205"/>
      <c r="D86" s="205"/>
      <c r="E86" s="517"/>
      <c r="F86" s="537"/>
      <c r="G86" s="537"/>
      <c r="H86" s="69"/>
      <c r="I86" s="537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</row>
    <row r="87" spans="1:22" x14ac:dyDescent="0.25">
      <c r="A87" s="69"/>
      <c r="B87" s="179"/>
      <c r="C87" s="205"/>
      <c r="D87" s="205"/>
      <c r="E87" s="517"/>
      <c r="F87" s="537"/>
      <c r="G87" s="537"/>
      <c r="H87" s="69"/>
      <c r="I87" s="537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</row>
    <row r="88" spans="1:22" x14ac:dyDescent="0.25">
      <c r="A88" s="69"/>
      <c r="B88" s="69"/>
      <c r="C88" s="69"/>
      <c r="D88" s="69"/>
      <c r="E88" s="517"/>
      <c r="F88" s="537"/>
      <c r="G88" s="537"/>
      <c r="H88" s="69"/>
      <c r="I88" s="537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</row>
    <row r="89" spans="1:22" x14ac:dyDescent="0.25">
      <c r="A89" s="69"/>
      <c r="B89" s="69"/>
      <c r="C89" s="69"/>
      <c r="D89" s="69"/>
      <c r="E89" s="517"/>
      <c r="F89" s="537"/>
      <c r="G89" s="537"/>
      <c r="H89" s="69"/>
      <c r="I89" s="537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</row>
    <row r="90" spans="1:22" x14ac:dyDescent="0.25">
      <c r="A90" s="69"/>
      <c r="B90" s="69"/>
      <c r="C90" s="69"/>
      <c r="D90" s="69"/>
      <c r="E90" s="517"/>
      <c r="F90" s="537"/>
      <c r="G90" s="537"/>
      <c r="H90" s="69"/>
      <c r="I90" s="537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</row>
    <row r="91" spans="1:22" x14ac:dyDescent="0.25">
      <c r="E91" s="517"/>
    </row>
    <row r="92" spans="1:22" x14ac:dyDescent="0.25">
      <c r="E92" s="517"/>
    </row>
    <row r="93" spans="1:22" x14ac:dyDescent="0.25">
      <c r="E93" s="517"/>
    </row>
    <row r="94" spans="1:22" x14ac:dyDescent="0.25">
      <c r="E94" s="517"/>
    </row>
    <row r="95" spans="1:22" x14ac:dyDescent="0.25">
      <c r="E95" s="517"/>
    </row>
  </sheetData>
  <mergeCells count="51">
    <mergeCell ref="C17:K17"/>
    <mergeCell ref="A9:K9"/>
    <mergeCell ref="N13:W13"/>
    <mergeCell ref="N17:W17"/>
    <mergeCell ref="L58:W58"/>
    <mergeCell ref="N21:W21"/>
    <mergeCell ref="N25:W25"/>
    <mergeCell ref="N29:W29"/>
    <mergeCell ref="N37:W37"/>
    <mergeCell ref="L33:W33"/>
    <mergeCell ref="L45:W45"/>
    <mergeCell ref="L53:W53"/>
    <mergeCell ref="N41:W41"/>
    <mergeCell ref="A58:K58"/>
    <mergeCell ref="C21:K21"/>
    <mergeCell ref="C25:K25"/>
    <mergeCell ref="C29:K29"/>
    <mergeCell ref="C37:K37"/>
    <mergeCell ref="A33:K33"/>
    <mergeCell ref="A45:K45"/>
    <mergeCell ref="C41:K41"/>
    <mergeCell ref="O4:S4"/>
    <mergeCell ref="L4:L7"/>
    <mergeCell ref="M4:M7"/>
    <mergeCell ref="P5:P6"/>
    <mergeCell ref="G5:G6"/>
    <mergeCell ref="H5:H6"/>
    <mergeCell ref="J5:J6"/>
    <mergeCell ref="K5:K6"/>
    <mergeCell ref="C13:K13"/>
    <mergeCell ref="L69:P69"/>
    <mergeCell ref="A4:A7"/>
    <mergeCell ref="F5:F6"/>
    <mergeCell ref="C4:C6"/>
    <mergeCell ref="B4:B7"/>
    <mergeCell ref="E5:E6"/>
    <mergeCell ref="N5:N6"/>
    <mergeCell ref="I5:I6"/>
    <mergeCell ref="A69:E69"/>
    <mergeCell ref="O7:W7"/>
    <mergeCell ref="Q5:Q6"/>
    <mergeCell ref="O5:O6"/>
    <mergeCell ref="D5:D6"/>
    <mergeCell ref="T4:W4"/>
    <mergeCell ref="R5:R6"/>
    <mergeCell ref="W5:W6"/>
    <mergeCell ref="U5:U6"/>
    <mergeCell ref="T5:T6"/>
    <mergeCell ref="V5:V6"/>
    <mergeCell ref="L9:W9"/>
    <mergeCell ref="S5:S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2" manualBreakCount="2">
    <brk id="11" max="1048575" man="1"/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4"/>
  <dimension ref="A1:AA9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7.109375" style="63" customWidth="1" collapsed="1"/>
    <col min="2" max="2" width="12.44140625" style="63" customWidth="1" collapsed="1"/>
    <col min="3" max="4" width="11.44140625" style="63" customWidth="1" collapsed="1"/>
    <col min="5" max="5" width="11.5546875" style="63" customWidth="1" collapsed="1"/>
    <col min="6" max="8" width="11.44140625" style="63" customWidth="1" collapsed="1"/>
    <col min="9" max="9" width="12" style="63" bestFit="1" customWidth="1" collapsed="1"/>
    <col min="10" max="11" width="11.44140625" style="63" customWidth="1" collapsed="1"/>
    <col min="12" max="12" width="26.44140625" style="63" customWidth="1" collapsed="1"/>
    <col min="13" max="13" width="12.44140625" style="63" customWidth="1" collapsed="1"/>
    <col min="14" max="21" width="11.44140625" style="63" customWidth="1" collapsed="1"/>
    <col min="22" max="23" width="11.44140625" style="69" customWidth="1" collapsed="1"/>
    <col min="24" max="16384" width="11.44140625" style="69" collapsed="1"/>
  </cols>
  <sheetData>
    <row r="1" spans="1:23" s="150" customFormat="1" ht="19.5" customHeight="1" x14ac:dyDescent="0.25">
      <c r="A1" s="151" t="s">
        <v>79</v>
      </c>
      <c r="B1" s="151"/>
      <c r="C1" s="151"/>
      <c r="D1" s="151"/>
      <c r="E1" s="151"/>
      <c r="F1" s="151"/>
      <c r="G1" s="151"/>
      <c r="I1" s="151"/>
      <c r="J1" s="151"/>
      <c r="L1" s="151" t="s">
        <v>79</v>
      </c>
      <c r="O1" s="151"/>
      <c r="Q1" s="151"/>
      <c r="R1" s="151"/>
      <c r="S1" s="151"/>
      <c r="T1" s="151"/>
      <c r="U1" s="151"/>
    </row>
    <row r="2" spans="1:23" s="152" customFormat="1" ht="19.5" customHeight="1" x14ac:dyDescent="0.3">
      <c r="A2" s="153" t="s">
        <v>950</v>
      </c>
      <c r="B2" s="153"/>
      <c r="C2" s="153"/>
      <c r="D2" s="153"/>
      <c r="E2" s="153"/>
      <c r="F2" s="153"/>
      <c r="G2" s="153"/>
      <c r="H2" s="153"/>
      <c r="I2" s="153"/>
      <c r="J2" s="153"/>
      <c r="L2" s="153" t="s">
        <v>950</v>
      </c>
      <c r="M2" s="153"/>
      <c r="N2" s="153"/>
      <c r="O2" s="153"/>
      <c r="Q2" s="153"/>
      <c r="R2" s="153"/>
      <c r="S2" s="153"/>
      <c r="T2" s="153"/>
      <c r="U2" s="153"/>
    </row>
    <row r="3" spans="1:23" s="156" customFormat="1" x14ac:dyDescent="0.25">
      <c r="A3" s="196"/>
      <c r="B3" s="196"/>
      <c r="C3" s="196"/>
      <c r="D3" s="196"/>
      <c r="E3" s="196"/>
      <c r="F3" s="196"/>
      <c r="G3" s="196"/>
      <c r="H3" s="196"/>
      <c r="I3" s="196"/>
      <c r="J3" s="196"/>
      <c r="K3" s="304"/>
      <c r="O3" s="196"/>
      <c r="P3" s="196"/>
      <c r="Q3" s="196"/>
      <c r="R3" s="196"/>
      <c r="S3" s="196"/>
      <c r="T3" s="196"/>
      <c r="U3" s="196"/>
    </row>
    <row r="4" spans="1:23" s="156" customFormat="1" ht="20.100000000000001" customHeight="1" x14ac:dyDescent="0.25">
      <c r="A4" s="1440" t="s">
        <v>5</v>
      </c>
      <c r="B4" s="1430" t="s">
        <v>30</v>
      </c>
      <c r="C4" s="1434" t="s">
        <v>6</v>
      </c>
      <c r="D4" s="237"/>
      <c r="E4" s="217"/>
      <c r="F4" s="217"/>
      <c r="G4" s="217" t="s">
        <v>257</v>
      </c>
      <c r="H4" s="217"/>
      <c r="I4" s="217"/>
      <c r="J4" s="217"/>
      <c r="K4" s="305"/>
      <c r="L4" s="1440" t="s">
        <v>5</v>
      </c>
      <c r="M4" s="1434" t="s">
        <v>30</v>
      </c>
      <c r="N4" s="157"/>
      <c r="O4" s="1447" t="s">
        <v>31</v>
      </c>
      <c r="P4" s="1447"/>
      <c r="Q4" s="1447"/>
      <c r="R4" s="1447"/>
      <c r="S4" s="1449"/>
      <c r="T4" s="1448" t="s">
        <v>258</v>
      </c>
      <c r="U4" s="1447"/>
      <c r="V4" s="1447"/>
      <c r="W4" s="1447"/>
    </row>
    <row r="5" spans="1:23" s="156" customFormat="1" ht="14.1" customHeight="1" x14ac:dyDescent="0.25">
      <c r="A5" s="1441"/>
      <c r="B5" s="1446"/>
      <c r="C5" s="1445"/>
      <c r="D5" s="1434" t="s">
        <v>22</v>
      </c>
      <c r="E5" s="1434" t="s">
        <v>7</v>
      </c>
      <c r="F5" s="1434" t="s">
        <v>246</v>
      </c>
      <c r="G5" s="1434" t="s">
        <v>32</v>
      </c>
      <c r="H5" s="1434" t="s">
        <v>248</v>
      </c>
      <c r="I5" s="1434" t="s">
        <v>33</v>
      </c>
      <c r="J5" s="1430" t="s">
        <v>34</v>
      </c>
      <c r="K5" s="1430" t="s">
        <v>10</v>
      </c>
      <c r="L5" s="1441"/>
      <c r="M5" s="1445"/>
      <c r="N5" s="1430" t="s">
        <v>11</v>
      </c>
      <c r="O5" s="1434" t="s">
        <v>250</v>
      </c>
      <c r="P5" s="1434" t="s">
        <v>251</v>
      </c>
      <c r="Q5" s="1434" t="s">
        <v>12</v>
      </c>
      <c r="R5" s="1434" t="s">
        <v>13</v>
      </c>
      <c r="S5" s="1434" t="s">
        <v>252</v>
      </c>
      <c r="T5" s="1434" t="s">
        <v>22</v>
      </c>
      <c r="U5" s="1434" t="s">
        <v>253</v>
      </c>
      <c r="V5" s="1434" t="s">
        <v>174</v>
      </c>
      <c r="W5" s="1430" t="s">
        <v>255</v>
      </c>
    </row>
    <row r="6" spans="1:23" s="156" customFormat="1" ht="38.1" customHeight="1" x14ac:dyDescent="0.25">
      <c r="A6" s="1441"/>
      <c r="B6" s="1446"/>
      <c r="C6" s="1445"/>
      <c r="D6" s="1445"/>
      <c r="E6" s="1445"/>
      <c r="F6" s="1445"/>
      <c r="G6" s="1445"/>
      <c r="H6" s="1445"/>
      <c r="I6" s="1445"/>
      <c r="J6" s="1433"/>
      <c r="K6" s="1433"/>
      <c r="L6" s="1441"/>
      <c r="M6" s="1445"/>
      <c r="N6" s="1433"/>
      <c r="O6" s="1435"/>
      <c r="P6" s="1435"/>
      <c r="Q6" s="1435"/>
      <c r="R6" s="1435"/>
      <c r="S6" s="1435"/>
      <c r="T6" s="1435"/>
      <c r="U6" s="1435"/>
      <c r="V6" s="1435"/>
      <c r="W6" s="1433"/>
    </row>
    <row r="7" spans="1:23" s="156" customFormat="1" ht="34.5" customHeight="1" x14ac:dyDescent="0.25">
      <c r="A7" s="1442"/>
      <c r="B7" s="1433"/>
      <c r="C7" s="237" t="s">
        <v>285</v>
      </c>
      <c r="D7" s="217"/>
      <c r="E7" s="217"/>
      <c r="F7" s="217"/>
      <c r="G7" s="217"/>
      <c r="H7" s="217"/>
      <c r="I7" s="217"/>
      <c r="J7" s="217"/>
      <c r="K7" s="216"/>
      <c r="L7" s="1442"/>
      <c r="M7" s="1435"/>
      <c r="N7" s="159"/>
      <c r="O7" s="1447" t="s">
        <v>285</v>
      </c>
      <c r="P7" s="1447"/>
      <c r="Q7" s="1447"/>
      <c r="R7" s="1447"/>
      <c r="S7" s="1447"/>
      <c r="T7" s="1447"/>
      <c r="U7" s="1447"/>
      <c r="V7" s="1447"/>
      <c r="W7" s="1447"/>
    </row>
    <row r="8" spans="1:23" hidden="1" x14ac:dyDescent="0.25">
      <c r="A8" s="306"/>
      <c r="B8" s="36">
        <v>75991978</v>
      </c>
      <c r="C8" s="69">
        <v>81861862</v>
      </c>
      <c r="D8" s="69"/>
      <c r="E8" s="36">
        <v>10747905</v>
      </c>
      <c r="F8" s="36">
        <v>12497082</v>
      </c>
      <c r="G8" s="36">
        <v>2515679</v>
      </c>
      <c r="H8" s="36">
        <v>6059581</v>
      </c>
      <c r="I8" s="36">
        <v>1656761</v>
      </c>
      <c r="J8" s="36">
        <v>7945244</v>
      </c>
      <c r="K8" s="36">
        <v>17893212</v>
      </c>
      <c r="L8" s="69"/>
      <c r="M8" s="69"/>
      <c r="N8" s="69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" customHeight="1" x14ac:dyDescent="0.25">
      <c r="A9" s="1436" t="s">
        <v>194</v>
      </c>
      <c r="B9" s="1437"/>
      <c r="C9" s="1437">
        <v>0</v>
      </c>
      <c r="D9" s="1437">
        <v>0</v>
      </c>
      <c r="E9" s="1437">
        <v>0</v>
      </c>
      <c r="F9" s="1437">
        <v>0</v>
      </c>
      <c r="G9" s="1437">
        <v>0</v>
      </c>
      <c r="H9" s="1437">
        <v>0</v>
      </c>
      <c r="I9" s="1437">
        <v>0</v>
      </c>
      <c r="J9" s="1437">
        <v>0</v>
      </c>
      <c r="K9" s="1437">
        <v>0</v>
      </c>
      <c r="L9" s="1436" t="s">
        <v>192</v>
      </c>
      <c r="M9" s="1437"/>
      <c r="N9" s="1437">
        <v>0</v>
      </c>
      <c r="O9" s="1437">
        <v>0</v>
      </c>
      <c r="P9" s="1437">
        <v>0</v>
      </c>
      <c r="Q9" s="1437">
        <v>0</v>
      </c>
      <c r="R9" s="1437">
        <v>0</v>
      </c>
      <c r="S9" s="1437">
        <v>0</v>
      </c>
      <c r="T9" s="1437">
        <v>0</v>
      </c>
      <c r="U9" s="1437">
        <v>0</v>
      </c>
      <c r="V9" s="1437">
        <v>0</v>
      </c>
      <c r="W9" s="1437">
        <v>0</v>
      </c>
    </row>
    <row r="10" spans="1:23" s="6" customFormat="1" ht="14.25" customHeight="1" x14ac:dyDescent="0.25">
      <c r="A10" s="54" t="s">
        <v>51</v>
      </c>
      <c r="B10" s="307" t="s">
        <v>245</v>
      </c>
      <c r="C10" s="20">
        <v>10580.570678</v>
      </c>
      <c r="D10" s="18">
        <v>6246.070678</v>
      </c>
      <c r="E10" s="18">
        <v>0</v>
      </c>
      <c r="F10" s="18">
        <v>0</v>
      </c>
      <c r="G10" s="18">
        <v>458.4</v>
      </c>
      <c r="H10" s="18">
        <v>450</v>
      </c>
      <c r="I10" s="18">
        <v>0</v>
      </c>
      <c r="J10" s="18">
        <v>385.6</v>
      </c>
      <c r="K10" s="18">
        <v>827.6</v>
      </c>
      <c r="L10" s="54" t="s">
        <v>51</v>
      </c>
      <c r="M10" s="307" t="s">
        <v>245</v>
      </c>
      <c r="N10" s="20">
        <v>1533.8</v>
      </c>
      <c r="O10" s="18">
        <v>108.270678</v>
      </c>
      <c r="P10" s="18">
        <v>720</v>
      </c>
      <c r="Q10" s="18">
        <v>779</v>
      </c>
      <c r="R10" s="18">
        <v>241.9</v>
      </c>
      <c r="S10" s="18">
        <v>741.5</v>
      </c>
      <c r="T10" s="18">
        <v>4334.5</v>
      </c>
      <c r="U10" s="18">
        <v>0</v>
      </c>
      <c r="V10" s="18">
        <v>4330</v>
      </c>
      <c r="W10" s="18">
        <v>4.5</v>
      </c>
    </row>
    <row r="11" spans="1:23" s="6" customFormat="1" x14ac:dyDescent="0.25">
      <c r="A11" s="54"/>
      <c r="B11" s="307" t="s">
        <v>35</v>
      </c>
      <c r="C11" s="20">
        <v>30972.472244000015</v>
      </c>
      <c r="D11" s="18">
        <v>30972.472244000015</v>
      </c>
      <c r="E11" s="18">
        <v>337.25995999999998</v>
      </c>
      <c r="F11" s="18">
        <v>164.66467199999997</v>
      </c>
      <c r="G11" s="18">
        <v>385.36431099999993</v>
      </c>
      <c r="H11" s="18">
        <v>394.01450599999993</v>
      </c>
      <c r="I11" s="18">
        <v>300.40625800000009</v>
      </c>
      <c r="J11" s="18">
        <v>1344.3711079999998</v>
      </c>
      <c r="K11" s="18">
        <v>19974.965856000006</v>
      </c>
      <c r="L11" s="54"/>
      <c r="M11" s="307" t="s">
        <v>35</v>
      </c>
      <c r="N11" s="20">
        <v>5158.3537439999973</v>
      </c>
      <c r="O11" s="18">
        <v>1371.4845719999998</v>
      </c>
      <c r="P11" s="18">
        <v>75.775908999999999</v>
      </c>
      <c r="Q11" s="18">
        <v>1162.5249119999996</v>
      </c>
      <c r="R11" s="18">
        <v>269.85202899999996</v>
      </c>
      <c r="S11" s="18">
        <v>33.434407000000007</v>
      </c>
      <c r="T11" s="18" t="s">
        <v>1083</v>
      </c>
      <c r="U11" s="18" t="s">
        <v>1083</v>
      </c>
      <c r="V11" s="18" t="s">
        <v>1083</v>
      </c>
      <c r="W11" s="18" t="s">
        <v>1083</v>
      </c>
    </row>
    <row r="12" spans="1:23" s="17" customFormat="1" x14ac:dyDescent="0.25">
      <c r="A12" s="7"/>
      <c r="B12" s="39" t="s">
        <v>14</v>
      </c>
      <c r="C12" s="43">
        <v>41553.042922000081</v>
      </c>
      <c r="D12" s="22">
        <v>37218.542922000073</v>
      </c>
      <c r="E12" s="22">
        <v>337.25995999999998</v>
      </c>
      <c r="F12" s="22">
        <v>164.66467199999997</v>
      </c>
      <c r="G12" s="22">
        <v>843.76431099999991</v>
      </c>
      <c r="H12" s="22">
        <v>844.01450599999998</v>
      </c>
      <c r="I12" s="22">
        <v>300.40625800000009</v>
      </c>
      <c r="J12" s="22">
        <v>1729.9711079999997</v>
      </c>
      <c r="K12" s="22">
        <v>20802.565856000005</v>
      </c>
      <c r="L12" s="7"/>
      <c r="M12" s="39" t="s">
        <v>14</v>
      </c>
      <c r="N12" s="43">
        <v>6692.1537439999975</v>
      </c>
      <c r="O12" s="22">
        <v>1479.7552499999997</v>
      </c>
      <c r="P12" s="22">
        <v>795.77590899999996</v>
      </c>
      <c r="Q12" s="22">
        <v>1941.5249120000014</v>
      </c>
      <c r="R12" s="22">
        <v>511.75202899999999</v>
      </c>
      <c r="S12" s="22">
        <v>774.93440699999985</v>
      </c>
      <c r="T12" s="22">
        <v>4334.5</v>
      </c>
      <c r="U12" s="22">
        <v>0</v>
      </c>
      <c r="V12" s="22">
        <v>4330</v>
      </c>
      <c r="W12" s="22">
        <v>4.5</v>
      </c>
    </row>
    <row r="13" spans="1:23" s="6" customFormat="1" ht="6" customHeight="1" x14ac:dyDescent="0.25">
      <c r="A13" s="54"/>
      <c r="B13" s="39"/>
      <c r="C13" s="1438"/>
      <c r="D13" s="1439"/>
      <c r="E13" s="1439"/>
      <c r="F13" s="1439"/>
      <c r="G13" s="1439"/>
      <c r="H13" s="1439"/>
      <c r="I13" s="1439"/>
      <c r="J13" s="1439"/>
      <c r="K13" s="1439"/>
      <c r="L13" s="54"/>
      <c r="M13" s="39"/>
      <c r="N13" s="1438"/>
      <c r="O13" s="1439"/>
      <c r="P13" s="1439"/>
      <c r="Q13" s="1439"/>
      <c r="R13" s="1439"/>
      <c r="S13" s="1439"/>
      <c r="T13" s="1439"/>
      <c r="U13" s="1439"/>
      <c r="V13" s="1439"/>
      <c r="W13" s="1439"/>
    </row>
    <row r="14" spans="1:23" s="8" customFormat="1" ht="14.25" customHeight="1" x14ac:dyDescent="0.25">
      <c r="A14" s="54" t="s">
        <v>286</v>
      </c>
      <c r="B14" s="307" t="s">
        <v>245</v>
      </c>
      <c r="C14" s="20">
        <v>409650.89321299997</v>
      </c>
      <c r="D14" s="18">
        <v>319138.18077299994</v>
      </c>
      <c r="E14" s="18">
        <v>21602.016357</v>
      </c>
      <c r="F14" s="18">
        <v>7457.8229700000002</v>
      </c>
      <c r="G14" s="18">
        <v>13416.050999999999</v>
      </c>
      <c r="H14" s="18">
        <v>33780.503121000002</v>
      </c>
      <c r="I14" s="18">
        <v>3997.4842140000001</v>
      </c>
      <c r="J14" s="18">
        <v>48570</v>
      </c>
      <c r="K14" s="18">
        <v>119170.16521599999</v>
      </c>
      <c r="L14" s="54" t="s">
        <v>286</v>
      </c>
      <c r="M14" s="307" t="s">
        <v>245</v>
      </c>
      <c r="N14" s="20">
        <v>22604.435889</v>
      </c>
      <c r="O14" s="18">
        <v>7424</v>
      </c>
      <c r="P14" s="18">
        <v>1850</v>
      </c>
      <c r="Q14" s="18">
        <v>11117.579288999999</v>
      </c>
      <c r="R14" s="18">
        <v>21269.372716999998</v>
      </c>
      <c r="S14" s="18">
        <v>6878.75</v>
      </c>
      <c r="T14" s="18">
        <v>90512.712440000003</v>
      </c>
      <c r="U14" s="18">
        <v>43600.962440000003</v>
      </c>
      <c r="V14" s="18">
        <v>28405.25</v>
      </c>
      <c r="W14" s="18">
        <v>18506.5</v>
      </c>
    </row>
    <row r="15" spans="1:23" s="8" customFormat="1" x14ac:dyDescent="0.25">
      <c r="A15" s="54"/>
      <c r="B15" s="307" t="s">
        <v>35</v>
      </c>
      <c r="C15" s="20">
        <v>3350.9676840000002</v>
      </c>
      <c r="D15" s="18">
        <v>3350.9676840000002</v>
      </c>
      <c r="E15" s="18">
        <v>0</v>
      </c>
      <c r="F15" s="18">
        <v>220.96768400000002</v>
      </c>
      <c r="G15" s="18">
        <v>0</v>
      </c>
      <c r="H15" s="18">
        <v>0</v>
      </c>
      <c r="I15" s="18">
        <v>0</v>
      </c>
      <c r="J15" s="18">
        <v>40</v>
      </c>
      <c r="K15" s="18">
        <v>2235</v>
      </c>
      <c r="L15" s="54"/>
      <c r="M15" s="307" t="s">
        <v>35</v>
      </c>
      <c r="N15" s="20">
        <v>800</v>
      </c>
      <c r="O15" s="18">
        <v>55</v>
      </c>
      <c r="P15" s="18">
        <v>0</v>
      </c>
      <c r="Q15" s="18">
        <v>0</v>
      </c>
      <c r="R15" s="18">
        <v>0</v>
      </c>
      <c r="S15" s="18">
        <v>0</v>
      </c>
      <c r="T15" s="18" t="s">
        <v>1083</v>
      </c>
      <c r="U15" s="18" t="s">
        <v>1083</v>
      </c>
      <c r="V15" s="18" t="s">
        <v>1083</v>
      </c>
      <c r="W15" s="18" t="s">
        <v>1083</v>
      </c>
    </row>
    <row r="16" spans="1:23" s="8" customFormat="1" ht="15.75" customHeight="1" x14ac:dyDescent="0.25">
      <c r="A16" s="7"/>
      <c r="B16" s="39" t="s">
        <v>14</v>
      </c>
      <c r="C16" s="43">
        <v>413001.86089700001</v>
      </c>
      <c r="D16" s="22">
        <v>322489.14845699997</v>
      </c>
      <c r="E16" s="22">
        <v>21602.016357</v>
      </c>
      <c r="F16" s="22">
        <v>7678.7906540000004</v>
      </c>
      <c r="G16" s="22">
        <v>13416.050999999999</v>
      </c>
      <c r="H16" s="22">
        <v>33780.503121000002</v>
      </c>
      <c r="I16" s="22">
        <v>3997.4842140000001</v>
      </c>
      <c r="J16" s="22">
        <v>48610</v>
      </c>
      <c r="K16" s="22">
        <v>121405.16521599999</v>
      </c>
      <c r="L16" s="7"/>
      <c r="M16" s="39" t="s">
        <v>14</v>
      </c>
      <c r="N16" s="43">
        <v>23404.435889</v>
      </c>
      <c r="O16" s="22">
        <v>7479</v>
      </c>
      <c r="P16" s="22">
        <v>1850</v>
      </c>
      <c r="Q16" s="22">
        <v>11117.579288999999</v>
      </c>
      <c r="R16" s="22">
        <v>21269.372716999998</v>
      </c>
      <c r="S16" s="22">
        <v>6878.75</v>
      </c>
      <c r="T16" s="22">
        <v>90512.712440000003</v>
      </c>
      <c r="U16" s="22">
        <v>43600.962440000003</v>
      </c>
      <c r="V16" s="22">
        <v>28405.25</v>
      </c>
      <c r="W16" s="22">
        <v>18506.5</v>
      </c>
    </row>
    <row r="17" spans="1:23" s="6" customFormat="1" ht="9" customHeight="1" x14ac:dyDescent="0.25">
      <c r="A17" s="54"/>
      <c r="B17" s="39"/>
      <c r="C17" s="1438"/>
      <c r="D17" s="1439"/>
      <c r="E17" s="1439"/>
      <c r="F17" s="1439"/>
      <c r="G17" s="1439"/>
      <c r="H17" s="1439"/>
      <c r="I17" s="1439"/>
      <c r="J17" s="1439"/>
      <c r="K17" s="1439"/>
      <c r="L17" s="54"/>
      <c r="M17" s="39"/>
      <c r="N17" s="1438"/>
      <c r="O17" s="1439"/>
      <c r="P17" s="1439"/>
      <c r="Q17" s="1439"/>
      <c r="R17" s="1439"/>
      <c r="S17" s="1439"/>
      <c r="T17" s="1439"/>
      <c r="U17" s="1439"/>
      <c r="V17" s="1439"/>
      <c r="W17" s="1439"/>
    </row>
    <row r="18" spans="1:23" s="11" customFormat="1" ht="14.25" customHeight="1" x14ac:dyDescent="0.25">
      <c r="A18" s="10" t="s">
        <v>57</v>
      </c>
      <c r="B18" s="307" t="s">
        <v>245</v>
      </c>
      <c r="C18" s="20">
        <v>11792.015127999999</v>
      </c>
      <c r="D18" s="18">
        <v>592.015128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0" t="s">
        <v>57</v>
      </c>
      <c r="M18" s="307" t="s">
        <v>245</v>
      </c>
      <c r="N18" s="20">
        <v>0</v>
      </c>
      <c r="O18" s="18">
        <v>0</v>
      </c>
      <c r="P18" s="18">
        <v>0</v>
      </c>
      <c r="Q18" s="18">
        <v>592.015128</v>
      </c>
      <c r="R18" s="18">
        <v>0</v>
      </c>
      <c r="S18" s="18">
        <v>0</v>
      </c>
      <c r="T18" s="18">
        <v>11200</v>
      </c>
      <c r="U18" s="18">
        <v>0</v>
      </c>
      <c r="V18" s="18">
        <v>11200</v>
      </c>
      <c r="W18" s="18">
        <v>0</v>
      </c>
    </row>
    <row r="19" spans="1:23" s="11" customFormat="1" x14ac:dyDescent="0.25">
      <c r="A19" s="10"/>
      <c r="B19" s="307" t="s">
        <v>35</v>
      </c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0"/>
      <c r="M19" s="307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 t="s">
        <v>1083</v>
      </c>
      <c r="U19" s="18" t="s">
        <v>1083</v>
      </c>
      <c r="V19" s="18" t="s">
        <v>1083</v>
      </c>
      <c r="W19" s="18" t="s">
        <v>1083</v>
      </c>
    </row>
    <row r="20" spans="1:23" s="8" customFormat="1" ht="15.75" customHeight="1" x14ac:dyDescent="0.25">
      <c r="A20" s="308"/>
      <c r="B20" s="39" t="s">
        <v>14</v>
      </c>
      <c r="C20" s="43">
        <v>11792.015127999999</v>
      </c>
      <c r="D20" s="22">
        <v>592.015128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308"/>
      <c r="M20" s="39" t="s">
        <v>14</v>
      </c>
      <c r="N20" s="43">
        <v>0</v>
      </c>
      <c r="O20" s="22">
        <v>0</v>
      </c>
      <c r="P20" s="22">
        <v>0</v>
      </c>
      <c r="Q20" s="22">
        <v>592.015128</v>
      </c>
      <c r="R20" s="22">
        <v>0</v>
      </c>
      <c r="S20" s="22">
        <v>0</v>
      </c>
      <c r="T20" s="22">
        <v>11200</v>
      </c>
      <c r="U20" s="22">
        <v>0</v>
      </c>
      <c r="V20" s="22">
        <v>11200</v>
      </c>
      <c r="W20" s="22">
        <v>0</v>
      </c>
    </row>
    <row r="21" spans="1:23" s="6" customFormat="1" ht="9" customHeight="1" x14ac:dyDescent="0.25">
      <c r="A21" s="54"/>
      <c r="B21" s="39"/>
      <c r="C21" s="1438"/>
      <c r="D21" s="1439"/>
      <c r="E21" s="1439"/>
      <c r="F21" s="1439"/>
      <c r="G21" s="1439"/>
      <c r="H21" s="1439"/>
      <c r="I21" s="1439"/>
      <c r="J21" s="1439"/>
      <c r="K21" s="1439"/>
      <c r="L21" s="54"/>
      <c r="M21" s="39"/>
      <c r="N21" s="1438"/>
      <c r="O21" s="1439"/>
      <c r="P21" s="1439"/>
      <c r="Q21" s="1439"/>
      <c r="R21" s="1439"/>
      <c r="S21" s="1439"/>
      <c r="T21" s="1439"/>
      <c r="U21" s="1439"/>
      <c r="V21" s="1439"/>
      <c r="W21" s="1439"/>
    </row>
    <row r="22" spans="1:23" s="11" customFormat="1" ht="14.25" customHeight="1" x14ac:dyDescent="0.25">
      <c r="A22" s="10" t="s">
        <v>58</v>
      </c>
      <c r="B22" s="307" t="s">
        <v>245</v>
      </c>
      <c r="C22" s="20">
        <v>397858.87808499997</v>
      </c>
      <c r="D22" s="18">
        <v>318546.16564499994</v>
      </c>
      <c r="E22" s="18">
        <v>21602.016357</v>
      </c>
      <c r="F22" s="18">
        <v>7457.8229700000002</v>
      </c>
      <c r="G22" s="18">
        <v>13416.050999999999</v>
      </c>
      <c r="H22" s="18">
        <v>33780.503121000002</v>
      </c>
      <c r="I22" s="18">
        <v>3997.4842140000001</v>
      </c>
      <c r="J22" s="18">
        <v>48570</v>
      </c>
      <c r="K22" s="18">
        <v>119170.16521599999</v>
      </c>
      <c r="L22" s="10" t="s">
        <v>58</v>
      </c>
      <c r="M22" s="307" t="s">
        <v>245</v>
      </c>
      <c r="N22" s="20">
        <v>22604.435889</v>
      </c>
      <c r="O22" s="18">
        <v>7424</v>
      </c>
      <c r="P22" s="18">
        <v>1850</v>
      </c>
      <c r="Q22" s="18">
        <v>10525.564161</v>
      </c>
      <c r="R22" s="18">
        <v>21269.372716999998</v>
      </c>
      <c r="S22" s="18">
        <v>6878.75</v>
      </c>
      <c r="T22" s="18">
        <v>79312.712440000003</v>
      </c>
      <c r="U22" s="18">
        <v>43600.962440000003</v>
      </c>
      <c r="V22" s="18">
        <v>17205.25</v>
      </c>
      <c r="W22" s="18">
        <v>18506.5</v>
      </c>
    </row>
    <row r="23" spans="1:23" s="11" customFormat="1" x14ac:dyDescent="0.25">
      <c r="A23" s="10"/>
      <c r="B23" s="307" t="s">
        <v>35</v>
      </c>
      <c r="C23" s="20">
        <v>3350.9676840000002</v>
      </c>
      <c r="D23" s="18">
        <v>3350.9676840000002</v>
      </c>
      <c r="E23" s="18">
        <v>0</v>
      </c>
      <c r="F23" s="18">
        <v>220.96768400000002</v>
      </c>
      <c r="G23" s="18">
        <v>0</v>
      </c>
      <c r="H23" s="18">
        <v>0</v>
      </c>
      <c r="I23" s="18">
        <v>0</v>
      </c>
      <c r="J23" s="18">
        <v>40</v>
      </c>
      <c r="K23" s="18">
        <v>2235</v>
      </c>
      <c r="L23" s="10"/>
      <c r="M23" s="307" t="s">
        <v>35</v>
      </c>
      <c r="N23" s="20">
        <v>800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  <c r="T23" s="18" t="s">
        <v>1083</v>
      </c>
      <c r="U23" s="18" t="s">
        <v>1083</v>
      </c>
      <c r="V23" s="18" t="s">
        <v>1083</v>
      </c>
      <c r="W23" s="18" t="s">
        <v>1083</v>
      </c>
    </row>
    <row r="24" spans="1:23" s="8" customFormat="1" ht="15.75" customHeight="1" x14ac:dyDescent="0.25">
      <c r="A24" s="308"/>
      <c r="B24" s="39" t="s">
        <v>14</v>
      </c>
      <c r="C24" s="43">
        <v>401209.84576900001</v>
      </c>
      <c r="D24" s="22">
        <v>321897.13332899997</v>
      </c>
      <c r="E24" s="22">
        <v>21602.016357</v>
      </c>
      <c r="F24" s="22">
        <v>7678.7906540000004</v>
      </c>
      <c r="G24" s="22">
        <v>13416.050999999999</v>
      </c>
      <c r="H24" s="22">
        <v>33780.503121000002</v>
      </c>
      <c r="I24" s="22">
        <v>3997.4842140000001</v>
      </c>
      <c r="J24" s="22">
        <v>48610</v>
      </c>
      <c r="K24" s="22">
        <v>121405.16521599999</v>
      </c>
      <c r="L24" s="308"/>
      <c r="M24" s="39" t="s">
        <v>14</v>
      </c>
      <c r="N24" s="43">
        <v>23404.435889</v>
      </c>
      <c r="O24" s="22">
        <v>7479</v>
      </c>
      <c r="P24" s="22">
        <v>1850</v>
      </c>
      <c r="Q24" s="22">
        <v>10525.564161</v>
      </c>
      <c r="R24" s="22">
        <v>21269.372716999998</v>
      </c>
      <c r="S24" s="22">
        <v>6878.75</v>
      </c>
      <c r="T24" s="22">
        <v>79312.712440000003</v>
      </c>
      <c r="U24" s="22">
        <v>43600.962440000003</v>
      </c>
      <c r="V24" s="22">
        <v>17205.25</v>
      </c>
      <c r="W24" s="22">
        <v>18506.5</v>
      </c>
    </row>
    <row r="25" spans="1:23" s="6" customFormat="1" ht="9" customHeight="1" x14ac:dyDescent="0.25">
      <c r="A25" s="54"/>
      <c r="B25" s="39"/>
      <c r="C25" s="1438"/>
      <c r="D25" s="1439"/>
      <c r="E25" s="1439"/>
      <c r="F25" s="1439"/>
      <c r="G25" s="1439"/>
      <c r="H25" s="1439"/>
      <c r="I25" s="1439"/>
      <c r="J25" s="1439"/>
      <c r="K25" s="1439"/>
      <c r="L25" s="54"/>
      <c r="M25" s="39"/>
      <c r="N25" s="1438"/>
      <c r="O25" s="1439"/>
      <c r="P25" s="1439"/>
      <c r="Q25" s="1439"/>
      <c r="R25" s="1439"/>
      <c r="S25" s="1439"/>
      <c r="T25" s="1439"/>
      <c r="U25" s="1439"/>
      <c r="V25" s="1439"/>
      <c r="W25" s="1439"/>
    </row>
    <row r="26" spans="1:23" s="11" customFormat="1" ht="14.25" customHeight="1" x14ac:dyDescent="0.25">
      <c r="A26" s="54" t="s">
        <v>59</v>
      </c>
      <c r="B26" s="307" t="s">
        <v>245</v>
      </c>
      <c r="C26" s="20">
        <v>158499.101586</v>
      </c>
      <c r="D26" s="18">
        <v>129590.00468800002</v>
      </c>
      <c r="E26" s="18">
        <v>17293.370928</v>
      </c>
      <c r="F26" s="18">
        <v>10315.737338000001</v>
      </c>
      <c r="G26" s="18">
        <v>3467.5776110000002</v>
      </c>
      <c r="H26" s="18">
        <v>8814.8764530000008</v>
      </c>
      <c r="I26" s="18">
        <v>4375.378479</v>
      </c>
      <c r="J26" s="18">
        <v>12811.415655000001</v>
      </c>
      <c r="K26" s="18">
        <v>33782.749400000001</v>
      </c>
      <c r="L26" s="54" t="s">
        <v>59</v>
      </c>
      <c r="M26" s="307" t="s">
        <v>245</v>
      </c>
      <c r="N26" s="20">
        <v>6707.0579779999998</v>
      </c>
      <c r="O26" s="18">
        <v>6374.617236</v>
      </c>
      <c r="P26" s="18">
        <v>982.64594099999999</v>
      </c>
      <c r="Q26" s="18">
        <v>9320.4529980000007</v>
      </c>
      <c r="R26" s="18">
        <v>7596.607919</v>
      </c>
      <c r="S26" s="18">
        <v>7747.5167520000005</v>
      </c>
      <c r="T26" s="18">
        <v>28909.096898</v>
      </c>
      <c r="U26" s="18">
        <v>16047.280905</v>
      </c>
      <c r="V26" s="18">
        <v>6443.6004670000002</v>
      </c>
      <c r="W26" s="18">
        <v>6418.215526</v>
      </c>
    </row>
    <row r="27" spans="1:23" s="8" customFormat="1" x14ac:dyDescent="0.25">
      <c r="A27" s="11"/>
      <c r="B27" s="307" t="s">
        <v>35</v>
      </c>
      <c r="C27" s="20">
        <v>83637.47496800049</v>
      </c>
      <c r="D27" s="18">
        <v>83637.47496800049</v>
      </c>
      <c r="E27" s="18">
        <v>5969.8370460000069</v>
      </c>
      <c r="F27" s="18">
        <v>11984.836781999973</v>
      </c>
      <c r="G27" s="18">
        <v>854.24986700000011</v>
      </c>
      <c r="H27" s="18">
        <v>12521.665207999999</v>
      </c>
      <c r="I27" s="18">
        <v>1060.2590420000015</v>
      </c>
      <c r="J27" s="18">
        <v>11322.508842999994</v>
      </c>
      <c r="K27" s="18">
        <v>24063.430620000017</v>
      </c>
      <c r="L27" s="11"/>
      <c r="M27" s="307" t="s">
        <v>35</v>
      </c>
      <c r="N27" s="20">
        <v>6115.1769969999987</v>
      </c>
      <c r="O27" s="18">
        <v>1495.7020960000002</v>
      </c>
      <c r="P27" s="18">
        <v>2090.8073790000003</v>
      </c>
      <c r="Q27" s="18">
        <v>1300.8869200000001</v>
      </c>
      <c r="R27" s="18">
        <v>3499.6411999999941</v>
      </c>
      <c r="S27" s="18">
        <v>1358.4729680000003</v>
      </c>
      <c r="T27" s="18" t="s">
        <v>1083</v>
      </c>
      <c r="U27" s="18" t="s">
        <v>1083</v>
      </c>
      <c r="V27" s="18" t="s">
        <v>1083</v>
      </c>
      <c r="W27" s="18" t="s">
        <v>1083</v>
      </c>
    </row>
    <row r="28" spans="1:23" s="17" customFormat="1" ht="15.75" customHeight="1" x14ac:dyDescent="0.25">
      <c r="A28" s="308"/>
      <c r="B28" s="39" t="s">
        <v>14</v>
      </c>
      <c r="C28" s="43">
        <v>242136.57655400017</v>
      </c>
      <c r="D28" s="22">
        <v>213227.47965600019</v>
      </c>
      <c r="E28" s="22">
        <v>23263.207974000008</v>
      </c>
      <c r="F28" s="22">
        <v>22300.574119999976</v>
      </c>
      <c r="G28" s="22">
        <v>4321.8274780000011</v>
      </c>
      <c r="H28" s="22">
        <v>21336.541660999999</v>
      </c>
      <c r="I28" s="22">
        <v>5435.6375209999987</v>
      </c>
      <c r="J28" s="22">
        <v>24133.924497999993</v>
      </c>
      <c r="K28" s="22">
        <v>57846.180020000014</v>
      </c>
      <c r="L28" s="308"/>
      <c r="M28" s="39" t="s">
        <v>14</v>
      </c>
      <c r="N28" s="43">
        <v>12822.234974999999</v>
      </c>
      <c r="O28" s="22">
        <v>7870.3193319999982</v>
      </c>
      <c r="P28" s="22">
        <v>3073.4533200000019</v>
      </c>
      <c r="Q28" s="22">
        <v>10621.339918000001</v>
      </c>
      <c r="R28" s="22">
        <v>11096.249118999995</v>
      </c>
      <c r="S28" s="22">
        <v>9105.9897200000014</v>
      </c>
      <c r="T28" s="22">
        <v>28909.096898</v>
      </c>
      <c r="U28" s="22">
        <v>16047.280905</v>
      </c>
      <c r="V28" s="22">
        <v>6443.6004670000002</v>
      </c>
      <c r="W28" s="22">
        <v>6418.215526</v>
      </c>
    </row>
    <row r="29" spans="1:23" s="6" customFormat="1" ht="9" customHeight="1" x14ac:dyDescent="0.25">
      <c r="A29" s="13"/>
      <c r="B29" s="39"/>
      <c r="C29" s="1438"/>
      <c r="D29" s="1439"/>
      <c r="E29" s="1439"/>
      <c r="F29" s="1439"/>
      <c r="G29" s="1439"/>
      <c r="H29" s="1439"/>
      <c r="I29" s="1439"/>
      <c r="J29" s="1439"/>
      <c r="K29" s="1439"/>
      <c r="L29" s="13"/>
      <c r="M29" s="39"/>
      <c r="N29" s="1438"/>
      <c r="O29" s="1439"/>
      <c r="P29" s="1439"/>
      <c r="Q29" s="1439"/>
      <c r="R29" s="1439"/>
      <c r="S29" s="1439"/>
      <c r="T29" s="1439"/>
      <c r="U29" s="1439"/>
      <c r="V29" s="1439"/>
      <c r="W29" s="1439"/>
    </row>
    <row r="30" spans="1:23" s="11" customFormat="1" ht="14.25" customHeight="1" x14ac:dyDescent="0.25">
      <c r="A30" s="309" t="s">
        <v>89</v>
      </c>
      <c r="B30" s="307" t="s">
        <v>245</v>
      </c>
      <c r="C30" s="20">
        <v>578730.56547700008</v>
      </c>
      <c r="D30" s="18">
        <v>454974.25613900006</v>
      </c>
      <c r="E30" s="18">
        <v>38895.387284999997</v>
      </c>
      <c r="F30" s="18">
        <v>17773.560308</v>
      </c>
      <c r="G30" s="18">
        <v>17342.028611000002</v>
      </c>
      <c r="H30" s="18">
        <v>43045.379573999999</v>
      </c>
      <c r="I30" s="18">
        <v>8372.8626929999991</v>
      </c>
      <c r="J30" s="18">
        <v>61767.015655000003</v>
      </c>
      <c r="K30" s="18">
        <v>153780.514616</v>
      </c>
      <c r="L30" s="309" t="s">
        <v>89</v>
      </c>
      <c r="M30" s="307" t="s">
        <v>245</v>
      </c>
      <c r="N30" s="20">
        <v>30845.293867</v>
      </c>
      <c r="O30" s="18">
        <v>13906.887914000001</v>
      </c>
      <c r="P30" s="18">
        <v>3552.6459410000002</v>
      </c>
      <c r="Q30" s="18">
        <v>21217.032287000002</v>
      </c>
      <c r="R30" s="18">
        <v>29107.880636000002</v>
      </c>
      <c r="S30" s="18">
        <v>15367.766752</v>
      </c>
      <c r="T30" s="18">
        <v>123756.30933799999</v>
      </c>
      <c r="U30" s="18">
        <v>59648.243345000003</v>
      </c>
      <c r="V30" s="18">
        <v>39178.850466999997</v>
      </c>
      <c r="W30" s="18">
        <v>24929.215526</v>
      </c>
    </row>
    <row r="31" spans="1:23" s="11" customFormat="1" x14ac:dyDescent="0.25">
      <c r="A31" s="309" t="s">
        <v>88</v>
      </c>
      <c r="B31" s="307" t="s">
        <v>35</v>
      </c>
      <c r="C31" s="20">
        <v>117960.91489600018</v>
      </c>
      <c r="D31" s="18">
        <v>117960.91489600018</v>
      </c>
      <c r="E31" s="18">
        <v>6307.0970060000054</v>
      </c>
      <c r="F31" s="18">
        <v>12370.469137999977</v>
      </c>
      <c r="G31" s="18">
        <v>1239.6141780000003</v>
      </c>
      <c r="H31" s="18">
        <v>12915.679714000002</v>
      </c>
      <c r="I31" s="18">
        <v>1360.6652999999997</v>
      </c>
      <c r="J31" s="18">
        <v>12706.879951000019</v>
      </c>
      <c r="K31" s="18">
        <v>46273.396476000002</v>
      </c>
      <c r="L31" s="309" t="s">
        <v>88</v>
      </c>
      <c r="M31" s="307" t="s">
        <v>35</v>
      </c>
      <c r="N31" s="20">
        <v>12073.530741000002</v>
      </c>
      <c r="O31" s="18">
        <v>2922.1866680000003</v>
      </c>
      <c r="P31" s="18">
        <v>2166.5832880000016</v>
      </c>
      <c r="Q31" s="18">
        <v>2463.4118319999975</v>
      </c>
      <c r="R31" s="18">
        <v>3769.4932289999929</v>
      </c>
      <c r="S31" s="18">
        <v>1391.9073749999995</v>
      </c>
      <c r="T31" s="18" t="s">
        <v>1083</v>
      </c>
      <c r="U31" s="18" t="s">
        <v>1083</v>
      </c>
      <c r="V31" s="18" t="s">
        <v>1083</v>
      </c>
      <c r="W31" s="18" t="s">
        <v>1083</v>
      </c>
    </row>
    <row r="32" spans="1:23" s="8" customFormat="1" ht="15.75" customHeight="1" x14ac:dyDescent="0.25">
      <c r="A32" s="13"/>
      <c r="B32" s="39" t="s">
        <v>14</v>
      </c>
      <c r="C32" s="43">
        <v>696691.48037300096</v>
      </c>
      <c r="D32" s="22">
        <v>572935.17103500105</v>
      </c>
      <c r="E32" s="22">
        <v>45202.484291000001</v>
      </c>
      <c r="F32" s="22">
        <v>30144.029445999979</v>
      </c>
      <c r="G32" s="22">
        <v>18581.642788999994</v>
      </c>
      <c r="H32" s="22">
        <v>55961.059288000004</v>
      </c>
      <c r="I32" s="22">
        <v>9733.5279929999851</v>
      </c>
      <c r="J32" s="22">
        <v>74473.89560600002</v>
      </c>
      <c r="K32" s="22">
        <v>200053.91109199999</v>
      </c>
      <c r="L32" s="13"/>
      <c r="M32" s="39" t="s">
        <v>14</v>
      </c>
      <c r="N32" s="43">
        <v>42918.824608000003</v>
      </c>
      <c r="O32" s="22">
        <v>16829.074582000001</v>
      </c>
      <c r="P32" s="22">
        <v>5719.2292290000087</v>
      </c>
      <c r="Q32" s="22">
        <v>23680.444119000014</v>
      </c>
      <c r="R32" s="22">
        <v>32877.373864999994</v>
      </c>
      <c r="S32" s="22">
        <v>16759.674127000017</v>
      </c>
      <c r="T32" s="22">
        <v>123756.30933799999</v>
      </c>
      <c r="U32" s="22">
        <v>59648.243345000003</v>
      </c>
      <c r="V32" s="22">
        <v>39178.850466999997</v>
      </c>
      <c r="W32" s="22">
        <v>24929.215526</v>
      </c>
    </row>
    <row r="33" spans="1:23" s="15" customFormat="1" ht="39.9" customHeight="1" x14ac:dyDescent="0.25">
      <c r="A33" s="1400" t="s">
        <v>127</v>
      </c>
      <c r="B33" s="1428"/>
      <c r="C33" s="1428"/>
      <c r="D33" s="1428"/>
      <c r="E33" s="1428"/>
      <c r="F33" s="1428"/>
      <c r="G33" s="1428"/>
      <c r="H33" s="1428"/>
      <c r="I33" s="1428"/>
      <c r="J33" s="1428"/>
      <c r="K33" s="1428"/>
      <c r="L33" s="1400" t="s">
        <v>127</v>
      </c>
      <c r="M33" s="1428"/>
      <c r="N33" s="1428"/>
      <c r="O33" s="1428"/>
      <c r="P33" s="1428"/>
      <c r="Q33" s="1428"/>
      <c r="R33" s="1428"/>
      <c r="S33" s="1428"/>
      <c r="T33" s="1428"/>
      <c r="U33" s="1428"/>
      <c r="V33" s="1428"/>
      <c r="W33" s="1428"/>
    </row>
    <row r="34" spans="1:23" s="6" customFormat="1" ht="14.25" customHeight="1" x14ac:dyDescent="0.25">
      <c r="A34" s="54" t="s">
        <v>51</v>
      </c>
      <c r="B34" s="307" t="s">
        <v>245</v>
      </c>
      <c r="C34" s="20">
        <v>16683.897958000001</v>
      </c>
      <c r="D34" s="18">
        <v>14296.679198</v>
      </c>
      <c r="E34" s="18">
        <v>0</v>
      </c>
      <c r="F34" s="18">
        <v>955.80751799999996</v>
      </c>
      <c r="G34" s="18">
        <v>1178.4618740000001</v>
      </c>
      <c r="H34" s="18">
        <v>0</v>
      </c>
      <c r="I34" s="18">
        <v>4116.9990660000003</v>
      </c>
      <c r="J34" s="18">
        <v>0</v>
      </c>
      <c r="K34" s="18">
        <v>3898.843085</v>
      </c>
      <c r="L34" s="54" t="s">
        <v>51</v>
      </c>
      <c r="M34" s="307" t="s">
        <v>245</v>
      </c>
      <c r="N34" s="20">
        <v>326.97749499999998</v>
      </c>
      <c r="O34" s="18">
        <v>0</v>
      </c>
      <c r="P34" s="18">
        <v>2405.6814850000001</v>
      </c>
      <c r="Q34" s="18">
        <v>221.13167000000001</v>
      </c>
      <c r="R34" s="18">
        <v>500</v>
      </c>
      <c r="S34" s="18">
        <v>692.77700500000003</v>
      </c>
      <c r="T34" s="18">
        <v>2387.2187600000002</v>
      </c>
      <c r="U34" s="18">
        <v>2196.3773160000001</v>
      </c>
      <c r="V34" s="18">
        <v>0</v>
      </c>
      <c r="W34" s="18">
        <v>190.841444</v>
      </c>
    </row>
    <row r="35" spans="1:23" s="6" customFormat="1" x14ac:dyDescent="0.25">
      <c r="A35" s="54"/>
      <c r="B35" s="307" t="s">
        <v>35</v>
      </c>
      <c r="C35" s="20">
        <v>2642.0809569999942</v>
      </c>
      <c r="D35" s="18">
        <v>2642.0809569999942</v>
      </c>
      <c r="E35" s="18">
        <v>34.411803000000006</v>
      </c>
      <c r="F35" s="18">
        <v>3.9739120000000003</v>
      </c>
      <c r="G35" s="18">
        <v>3.9897139999999998</v>
      </c>
      <c r="H35" s="18">
        <v>113.829521</v>
      </c>
      <c r="I35" s="18">
        <v>105.24489900000002</v>
      </c>
      <c r="J35" s="18">
        <v>153.59750399999996</v>
      </c>
      <c r="K35" s="18">
        <v>859.35897999999986</v>
      </c>
      <c r="L35" s="54"/>
      <c r="M35" s="307" t="s">
        <v>35</v>
      </c>
      <c r="N35" s="20">
        <v>1120.1238989999999</v>
      </c>
      <c r="O35" s="18">
        <v>8.3776879999999991</v>
      </c>
      <c r="P35" s="18">
        <v>4.2222919999999995</v>
      </c>
      <c r="Q35" s="18">
        <v>159.11904799999999</v>
      </c>
      <c r="R35" s="18">
        <v>71.541350000000008</v>
      </c>
      <c r="S35" s="18">
        <v>4.2903469999999997</v>
      </c>
      <c r="T35" s="18" t="s">
        <v>1083</v>
      </c>
      <c r="U35" s="18" t="s">
        <v>1083</v>
      </c>
      <c r="V35" s="18" t="s">
        <v>1083</v>
      </c>
      <c r="W35" s="18" t="s">
        <v>1083</v>
      </c>
    </row>
    <row r="36" spans="1:23" s="17" customFormat="1" ht="15.75" customHeight="1" x14ac:dyDescent="0.25">
      <c r="A36" s="7"/>
      <c r="B36" s="39" t="s">
        <v>14</v>
      </c>
      <c r="C36" s="43">
        <v>19325.978915000003</v>
      </c>
      <c r="D36" s="22">
        <v>16938.760155000007</v>
      </c>
      <c r="E36" s="22">
        <v>34.411803000000006</v>
      </c>
      <c r="F36" s="22">
        <v>959.78143</v>
      </c>
      <c r="G36" s="22">
        <v>1182.4515879999997</v>
      </c>
      <c r="H36" s="22">
        <v>113.829521</v>
      </c>
      <c r="I36" s="22">
        <v>4222.2439650000042</v>
      </c>
      <c r="J36" s="22">
        <v>153.59750399999996</v>
      </c>
      <c r="K36" s="22">
        <v>4758.2020649999995</v>
      </c>
      <c r="L36" s="7"/>
      <c r="M36" s="39" t="s">
        <v>14</v>
      </c>
      <c r="N36" s="43">
        <v>1447.1013939999998</v>
      </c>
      <c r="O36" s="22">
        <v>8.3776879999999991</v>
      </c>
      <c r="P36" s="22">
        <v>2409.9037769999995</v>
      </c>
      <c r="Q36" s="22">
        <v>380.25071799999984</v>
      </c>
      <c r="R36" s="22">
        <v>571.54134999999997</v>
      </c>
      <c r="S36" s="22">
        <v>697.06735200000003</v>
      </c>
      <c r="T36" s="22">
        <v>2387.2187600000002</v>
      </c>
      <c r="U36" s="22">
        <v>2196.3773160000001</v>
      </c>
      <c r="V36" s="22">
        <v>0</v>
      </c>
      <c r="W36" s="22">
        <v>190.841444</v>
      </c>
    </row>
    <row r="37" spans="1:23" s="6" customFormat="1" ht="9" customHeight="1" x14ac:dyDescent="0.25">
      <c r="A37" s="13"/>
      <c r="B37" s="39"/>
      <c r="C37" s="1438"/>
      <c r="D37" s="1439"/>
      <c r="E37" s="1439"/>
      <c r="F37" s="1439"/>
      <c r="G37" s="1439"/>
      <c r="H37" s="1439"/>
      <c r="I37" s="1439"/>
      <c r="J37" s="1439"/>
      <c r="K37" s="1439"/>
      <c r="L37" s="13"/>
      <c r="M37" s="39"/>
      <c r="N37" s="1438"/>
      <c r="O37" s="1439"/>
      <c r="P37" s="1439"/>
      <c r="Q37" s="1439"/>
      <c r="R37" s="1439"/>
      <c r="S37" s="1439"/>
      <c r="T37" s="1439"/>
      <c r="U37" s="1439"/>
      <c r="V37" s="1439"/>
      <c r="W37" s="1439"/>
    </row>
    <row r="38" spans="1:23" s="11" customFormat="1" ht="14.25" customHeight="1" x14ac:dyDescent="0.25">
      <c r="A38" s="54" t="s">
        <v>59</v>
      </c>
      <c r="B38" s="307" t="s">
        <v>245</v>
      </c>
      <c r="C38" s="20">
        <v>10040.576441999998</v>
      </c>
      <c r="D38" s="18">
        <v>9100.5048599999991</v>
      </c>
      <c r="E38" s="18">
        <v>1579.8487500000001</v>
      </c>
      <c r="F38" s="18">
        <v>736.88165500000002</v>
      </c>
      <c r="G38" s="18">
        <v>30</v>
      </c>
      <c r="H38" s="18">
        <v>5.6451000000000002</v>
      </c>
      <c r="I38" s="18">
        <v>762.90689999999995</v>
      </c>
      <c r="J38" s="18">
        <v>547.90823599999999</v>
      </c>
      <c r="K38" s="18">
        <v>2141.9782700000001</v>
      </c>
      <c r="L38" s="54" t="s">
        <v>59</v>
      </c>
      <c r="M38" s="307" t="s">
        <v>245</v>
      </c>
      <c r="N38" s="20">
        <v>478.74512399999998</v>
      </c>
      <c r="O38" s="18">
        <v>169.06640300000001</v>
      </c>
      <c r="P38" s="18">
        <v>922</v>
      </c>
      <c r="Q38" s="18">
        <v>251.95611</v>
      </c>
      <c r="R38" s="18">
        <v>1160.0557699999999</v>
      </c>
      <c r="S38" s="18">
        <v>313.512542</v>
      </c>
      <c r="T38" s="18">
        <v>940.07158200000003</v>
      </c>
      <c r="U38" s="18">
        <v>785.077181</v>
      </c>
      <c r="V38" s="18">
        <v>73.711438999999999</v>
      </c>
      <c r="W38" s="18">
        <v>81.282961999999998</v>
      </c>
    </row>
    <row r="39" spans="1:23" s="8" customFormat="1" x14ac:dyDescent="0.25">
      <c r="A39" s="11"/>
      <c r="B39" s="307" t="s">
        <v>35</v>
      </c>
      <c r="C39" s="20">
        <v>2001.2812409999976</v>
      </c>
      <c r="D39" s="18">
        <v>2001.2812409999976</v>
      </c>
      <c r="E39" s="18">
        <v>121.24454699999995</v>
      </c>
      <c r="F39" s="18">
        <v>23.488555999999999</v>
      </c>
      <c r="G39" s="18">
        <v>12.282319999999993</v>
      </c>
      <c r="H39" s="18">
        <v>795.99049599999944</v>
      </c>
      <c r="I39" s="18">
        <v>231.81635800000012</v>
      </c>
      <c r="J39" s="18">
        <v>295.80581699999976</v>
      </c>
      <c r="K39" s="18">
        <v>111.79629499999999</v>
      </c>
      <c r="L39" s="11"/>
      <c r="M39" s="307" t="s">
        <v>35</v>
      </c>
      <c r="N39" s="20">
        <v>79.384974999999997</v>
      </c>
      <c r="O39" s="18">
        <v>2.9724660000000003</v>
      </c>
      <c r="P39" s="18">
        <v>0.79987999999999992</v>
      </c>
      <c r="Q39" s="18">
        <v>3.037668</v>
      </c>
      <c r="R39" s="18">
        <v>303.88661399999989</v>
      </c>
      <c r="S39" s="18">
        <v>18.775248999999999</v>
      </c>
      <c r="T39" s="18" t="s">
        <v>1083</v>
      </c>
      <c r="U39" s="18" t="s">
        <v>1083</v>
      </c>
      <c r="V39" s="18" t="s">
        <v>1083</v>
      </c>
      <c r="W39" s="18" t="s">
        <v>1083</v>
      </c>
    </row>
    <row r="40" spans="1:23" s="17" customFormat="1" ht="15.75" customHeight="1" x14ac:dyDescent="0.25">
      <c r="A40" s="308"/>
      <c r="B40" s="39" t="s">
        <v>14</v>
      </c>
      <c r="C40" s="43">
        <v>12041.857683000011</v>
      </c>
      <c r="D40" s="22">
        <v>11101.786101000011</v>
      </c>
      <c r="E40" s="22">
        <v>1701.0932970000001</v>
      </c>
      <c r="F40" s="22">
        <v>760.37021100000004</v>
      </c>
      <c r="G40" s="22">
        <v>42.282319999999991</v>
      </c>
      <c r="H40" s="22">
        <v>801.6355959999994</v>
      </c>
      <c r="I40" s="22">
        <v>994.72325799999987</v>
      </c>
      <c r="J40" s="22">
        <v>843.71405299999969</v>
      </c>
      <c r="K40" s="22">
        <v>2253.7745650000002</v>
      </c>
      <c r="L40" s="308"/>
      <c r="M40" s="39" t="s">
        <v>14</v>
      </c>
      <c r="N40" s="43">
        <v>558.13009899999997</v>
      </c>
      <c r="O40" s="22">
        <v>172.03886900000003</v>
      </c>
      <c r="P40" s="22">
        <v>922.79988000000003</v>
      </c>
      <c r="Q40" s="22">
        <v>254.99377800000005</v>
      </c>
      <c r="R40" s="22">
        <v>1463.9423839999999</v>
      </c>
      <c r="S40" s="22">
        <v>332.28779099999997</v>
      </c>
      <c r="T40" s="22">
        <v>940.07158200000003</v>
      </c>
      <c r="U40" s="22">
        <v>785.077181</v>
      </c>
      <c r="V40" s="22">
        <v>73.711438999999999</v>
      </c>
      <c r="W40" s="22">
        <v>81.282961999999998</v>
      </c>
    </row>
    <row r="41" spans="1:23" s="6" customFormat="1" ht="9" customHeight="1" x14ac:dyDescent="0.25">
      <c r="A41" s="13"/>
      <c r="B41" s="39"/>
      <c r="C41" s="1438"/>
      <c r="D41" s="1439"/>
      <c r="E41" s="1439"/>
      <c r="F41" s="1439"/>
      <c r="G41" s="1439"/>
      <c r="H41" s="1439"/>
      <c r="I41" s="1439"/>
      <c r="J41" s="1439"/>
      <c r="K41" s="1439"/>
      <c r="L41" s="13"/>
      <c r="M41" s="39"/>
      <c r="N41" s="1438"/>
      <c r="O41" s="1439"/>
      <c r="P41" s="1439"/>
      <c r="Q41" s="1439"/>
      <c r="R41" s="1439"/>
      <c r="S41" s="1439"/>
      <c r="T41" s="1439"/>
      <c r="U41" s="1439"/>
      <c r="V41" s="1439"/>
      <c r="W41" s="1439"/>
    </row>
    <row r="42" spans="1:23" s="11" customFormat="1" ht="14.25" customHeight="1" x14ac:dyDescent="0.25">
      <c r="A42" s="309" t="s">
        <v>90</v>
      </c>
      <c r="B42" s="307" t="s">
        <v>245</v>
      </c>
      <c r="C42" s="20">
        <v>26724.474400000006</v>
      </c>
      <c r="D42" s="18">
        <v>23397.184058000006</v>
      </c>
      <c r="E42" s="18">
        <v>1579.8487500000001</v>
      </c>
      <c r="F42" s="18">
        <v>1692.689173</v>
      </c>
      <c r="G42" s="18">
        <v>1208.4618740000001</v>
      </c>
      <c r="H42" s="18">
        <v>5.6451000000000002</v>
      </c>
      <c r="I42" s="18">
        <v>4879.9059660000003</v>
      </c>
      <c r="J42" s="18">
        <v>547.90823599999999</v>
      </c>
      <c r="K42" s="18">
        <v>6040.821355</v>
      </c>
      <c r="L42" s="309" t="s">
        <v>90</v>
      </c>
      <c r="M42" s="307" t="s">
        <v>245</v>
      </c>
      <c r="N42" s="20">
        <v>805.72261900000001</v>
      </c>
      <c r="O42" s="18">
        <v>169.06640300000001</v>
      </c>
      <c r="P42" s="18">
        <v>3327.6814850000001</v>
      </c>
      <c r="Q42" s="18">
        <v>473.08778000000001</v>
      </c>
      <c r="R42" s="18">
        <v>1660.0557699999999</v>
      </c>
      <c r="S42" s="18">
        <v>1006.289547</v>
      </c>
      <c r="T42" s="18">
        <v>3327.2903420000002</v>
      </c>
      <c r="U42" s="18">
        <v>2981.4544970000002</v>
      </c>
      <c r="V42" s="18">
        <v>73.711438999999999</v>
      </c>
      <c r="W42" s="18">
        <v>272.12440600000002</v>
      </c>
    </row>
    <row r="43" spans="1:23" s="11" customFormat="1" x14ac:dyDescent="0.25">
      <c r="A43" s="309" t="s">
        <v>71</v>
      </c>
      <c r="B43" s="307" t="s">
        <v>35</v>
      </c>
      <c r="C43" s="20">
        <v>4643.3621980000053</v>
      </c>
      <c r="D43" s="18">
        <v>4643.3621980000053</v>
      </c>
      <c r="E43" s="18">
        <v>155.65635000000003</v>
      </c>
      <c r="F43" s="18">
        <v>27.462468000000001</v>
      </c>
      <c r="G43" s="18">
        <v>16.272033999999998</v>
      </c>
      <c r="H43" s="18">
        <v>909.82001699999944</v>
      </c>
      <c r="I43" s="18">
        <v>337.06125700000041</v>
      </c>
      <c r="J43" s="18">
        <v>449.40332100000006</v>
      </c>
      <c r="K43" s="18">
        <v>971.15527500000019</v>
      </c>
      <c r="L43" s="309" t="s">
        <v>71</v>
      </c>
      <c r="M43" s="307" t="s">
        <v>35</v>
      </c>
      <c r="N43" s="20">
        <v>1199.5088739999994</v>
      </c>
      <c r="O43" s="18">
        <v>11.350154</v>
      </c>
      <c r="P43" s="18">
        <v>5.0221719999999994</v>
      </c>
      <c r="Q43" s="18">
        <v>162.15671600000005</v>
      </c>
      <c r="R43" s="18">
        <v>375.42796399999992</v>
      </c>
      <c r="S43" s="18">
        <v>23.065595999999999</v>
      </c>
      <c r="T43" s="18" t="s">
        <v>1083</v>
      </c>
      <c r="U43" s="18" t="s">
        <v>1083</v>
      </c>
      <c r="V43" s="18" t="s">
        <v>1083</v>
      </c>
      <c r="W43" s="18" t="s">
        <v>1083</v>
      </c>
    </row>
    <row r="44" spans="1:23" s="11" customFormat="1" x14ac:dyDescent="0.25">
      <c r="A44" s="309"/>
      <c r="B44" s="39" t="s">
        <v>14</v>
      </c>
      <c r="C44" s="43">
        <v>31367.836597999983</v>
      </c>
      <c r="D44" s="22">
        <v>28040.546255999983</v>
      </c>
      <c r="E44" s="22">
        <v>1735.5051000000001</v>
      </c>
      <c r="F44" s="22">
        <v>1720.1516409999999</v>
      </c>
      <c r="G44" s="22">
        <v>1224.7339079999999</v>
      </c>
      <c r="H44" s="22">
        <v>915.4651169999994</v>
      </c>
      <c r="I44" s="22">
        <v>5216.9672230000078</v>
      </c>
      <c r="J44" s="22">
        <v>997.31155699999999</v>
      </c>
      <c r="K44" s="22">
        <v>7011.9766300000001</v>
      </c>
      <c r="L44" s="309"/>
      <c r="M44" s="39" t="s">
        <v>14</v>
      </c>
      <c r="N44" s="43">
        <v>2005.2314929999993</v>
      </c>
      <c r="O44" s="22">
        <v>180.41655700000001</v>
      </c>
      <c r="P44" s="22">
        <v>3332.703657</v>
      </c>
      <c r="Q44" s="22">
        <v>635.24449599999969</v>
      </c>
      <c r="R44" s="22">
        <v>2035.4837339999999</v>
      </c>
      <c r="S44" s="22">
        <v>1029.3551430000002</v>
      </c>
      <c r="T44" s="22">
        <v>3327.2903420000002</v>
      </c>
      <c r="U44" s="22">
        <v>2981.4544970000002</v>
      </c>
      <c r="V44" s="22">
        <v>73.711438999999999</v>
      </c>
      <c r="W44" s="22">
        <v>272.12440600000002</v>
      </c>
    </row>
    <row r="45" spans="1:23" s="17" customFormat="1" ht="39.9" customHeight="1" x14ac:dyDescent="0.25">
      <c r="A45" s="1400" t="s">
        <v>303</v>
      </c>
      <c r="B45" s="1428"/>
      <c r="C45" s="1428"/>
      <c r="D45" s="1428"/>
      <c r="E45" s="1428"/>
      <c r="F45" s="1428"/>
      <c r="G45" s="1428"/>
      <c r="H45" s="1428"/>
      <c r="I45" s="1428"/>
      <c r="J45" s="1428"/>
      <c r="K45" s="1428"/>
      <c r="L45" s="1400" t="s">
        <v>305</v>
      </c>
      <c r="M45" s="1428"/>
      <c r="N45" s="1428"/>
      <c r="O45" s="1428"/>
      <c r="P45" s="1428"/>
      <c r="Q45" s="1428"/>
      <c r="R45" s="1428"/>
      <c r="S45" s="1428"/>
      <c r="T45" s="1428"/>
      <c r="U45" s="1428"/>
      <c r="V45" s="1428"/>
      <c r="W45" s="1428"/>
    </row>
    <row r="46" spans="1:23" s="21" customFormat="1" ht="14.25" customHeight="1" x14ac:dyDescent="0.25">
      <c r="A46" s="56" t="s">
        <v>44</v>
      </c>
      <c r="B46" s="307" t="s">
        <v>245</v>
      </c>
      <c r="C46" s="20">
        <v>368.16984100000008</v>
      </c>
      <c r="D46" s="18">
        <v>138.44931099999997</v>
      </c>
      <c r="E46" s="18">
        <v>4.0999999999999996</v>
      </c>
      <c r="F46" s="18">
        <v>15.793849</v>
      </c>
      <c r="G46" s="18">
        <v>8.6409999999999994E-3</v>
      </c>
      <c r="H46" s="18">
        <v>79.472969000000006</v>
      </c>
      <c r="I46" s="18">
        <v>1.6547559999999999</v>
      </c>
      <c r="J46" s="18">
        <v>2.313088</v>
      </c>
      <c r="K46" s="18">
        <v>5.6146260000000003</v>
      </c>
      <c r="L46" s="56" t="s">
        <v>44</v>
      </c>
      <c r="M46" s="307" t="s">
        <v>245</v>
      </c>
      <c r="N46" s="20">
        <v>0.94678899999999999</v>
      </c>
      <c r="O46" s="18">
        <v>2.7881E-2</v>
      </c>
      <c r="P46" s="18">
        <v>25.900980000000001</v>
      </c>
      <c r="Q46" s="18">
        <v>0</v>
      </c>
      <c r="R46" s="18">
        <v>1.7796780000000001</v>
      </c>
      <c r="S46" s="18">
        <v>0.83605399999999996</v>
      </c>
      <c r="T46" s="18">
        <v>229.72053000000002</v>
      </c>
      <c r="U46" s="18">
        <v>1.7472270000000001</v>
      </c>
      <c r="V46" s="18">
        <v>35.814974999999997</v>
      </c>
      <c r="W46" s="18">
        <v>192.15832800000001</v>
      </c>
    </row>
    <row r="47" spans="1:23" s="21" customFormat="1" ht="12.75" customHeight="1" x14ac:dyDescent="0.25">
      <c r="A47" s="56" t="s">
        <v>45</v>
      </c>
      <c r="B47" s="307" t="s">
        <v>35</v>
      </c>
      <c r="C47" s="20">
        <v>6620.1060020000114</v>
      </c>
      <c r="D47" s="18">
        <v>6620.1060020000114</v>
      </c>
      <c r="E47" s="18">
        <v>734.42645800000025</v>
      </c>
      <c r="F47" s="18">
        <v>454.31598099999957</v>
      </c>
      <c r="G47" s="18">
        <v>228.23358199999981</v>
      </c>
      <c r="H47" s="18">
        <v>438.26567099999977</v>
      </c>
      <c r="I47" s="18">
        <v>95.73890999999999</v>
      </c>
      <c r="J47" s="18">
        <v>569.01617899999962</v>
      </c>
      <c r="K47" s="18">
        <v>3184.8659460000003</v>
      </c>
      <c r="L47" s="56" t="s">
        <v>45</v>
      </c>
      <c r="M47" s="307" t="s">
        <v>35</v>
      </c>
      <c r="N47" s="20">
        <v>311.84092600000025</v>
      </c>
      <c r="O47" s="18">
        <v>40.954308000000019</v>
      </c>
      <c r="P47" s="18">
        <v>275.61526799999996</v>
      </c>
      <c r="Q47" s="18">
        <v>108.97519599999997</v>
      </c>
      <c r="R47" s="18">
        <v>150.10630399999985</v>
      </c>
      <c r="S47" s="18">
        <v>27.751273000000008</v>
      </c>
      <c r="T47" s="18" t="s">
        <v>1083</v>
      </c>
      <c r="U47" s="18" t="s">
        <v>1083</v>
      </c>
      <c r="V47" s="18" t="s">
        <v>1083</v>
      </c>
      <c r="W47" s="18" t="s">
        <v>1083</v>
      </c>
    </row>
    <row r="48" spans="1:23" s="8" customFormat="1" ht="15.75" customHeight="1" x14ac:dyDescent="0.25">
      <c r="A48" s="26"/>
      <c r="B48" s="39" t="s">
        <v>14</v>
      </c>
      <c r="C48" s="43">
        <v>6988.2758430000122</v>
      </c>
      <c r="D48" s="22">
        <v>6758.5553130000117</v>
      </c>
      <c r="E48" s="22">
        <v>738.52645800000028</v>
      </c>
      <c r="F48" s="22">
        <v>470.10982999999959</v>
      </c>
      <c r="G48" s="22">
        <v>228.24222299999983</v>
      </c>
      <c r="H48" s="22">
        <v>517.7386399999998</v>
      </c>
      <c r="I48" s="22">
        <v>97.393665999999982</v>
      </c>
      <c r="J48" s="22">
        <v>571.32926699999962</v>
      </c>
      <c r="K48" s="22">
        <v>3190.4805720000004</v>
      </c>
      <c r="L48" s="26"/>
      <c r="M48" s="39" t="s">
        <v>14</v>
      </c>
      <c r="N48" s="43">
        <v>312.78771500000028</v>
      </c>
      <c r="O48" s="22">
        <v>40.98218900000002</v>
      </c>
      <c r="P48" s="22">
        <v>301.51624799999985</v>
      </c>
      <c r="Q48" s="22">
        <v>108.97519599999997</v>
      </c>
      <c r="R48" s="22">
        <v>151.88598199999984</v>
      </c>
      <c r="S48" s="22">
        <v>28.587327000000005</v>
      </c>
      <c r="T48" s="22">
        <v>229.72053000000002</v>
      </c>
      <c r="U48" s="22">
        <v>1.7472270000000001</v>
      </c>
      <c r="V48" s="22">
        <v>35.814974999999997</v>
      </c>
      <c r="W48" s="22">
        <v>192.15832800000001</v>
      </c>
    </row>
    <row r="49" spans="1:27" s="8" customFormat="1" ht="15.75" customHeight="1" x14ac:dyDescent="0.25">
      <c r="A49" s="26"/>
      <c r="B49" s="39"/>
      <c r="C49" s="43"/>
      <c r="D49" s="22"/>
      <c r="E49" s="22"/>
      <c r="F49" s="22"/>
      <c r="G49" s="22"/>
      <c r="H49" s="22"/>
      <c r="I49" s="22"/>
      <c r="J49" s="22"/>
      <c r="K49" s="22"/>
      <c r="L49" s="26"/>
      <c r="M49" s="39"/>
      <c r="N49" s="43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75" customHeight="1" x14ac:dyDescent="0.25">
      <c r="A50" s="56" t="s">
        <v>17</v>
      </c>
      <c r="B50" s="310" t="s">
        <v>245</v>
      </c>
      <c r="C50" s="20">
        <v>473.58502499999997</v>
      </c>
      <c r="D50" s="18">
        <v>449.69204200000001</v>
      </c>
      <c r="E50" s="18">
        <v>223.27500000000001</v>
      </c>
      <c r="F50" s="18">
        <v>0</v>
      </c>
      <c r="G50" s="18">
        <v>0</v>
      </c>
      <c r="H50" s="18">
        <v>0</v>
      </c>
      <c r="I50" s="18">
        <v>0</v>
      </c>
      <c r="J50" s="18">
        <v>27.674762999999999</v>
      </c>
      <c r="K50" s="18">
        <v>7.4392420000000001</v>
      </c>
      <c r="L50" s="56" t="s">
        <v>17</v>
      </c>
      <c r="M50" s="310" t="s">
        <v>245</v>
      </c>
      <c r="N50" s="20">
        <v>57.3</v>
      </c>
      <c r="O50" s="18">
        <v>0</v>
      </c>
      <c r="P50" s="18">
        <v>0</v>
      </c>
      <c r="Q50" s="18">
        <v>76.703314000000006</v>
      </c>
      <c r="R50" s="18">
        <v>7.1808500000000004</v>
      </c>
      <c r="S50" s="18">
        <v>50.118873000000001</v>
      </c>
      <c r="T50" s="18">
        <v>23.892983000000001</v>
      </c>
      <c r="U50" s="18">
        <v>4.5513890000000004</v>
      </c>
      <c r="V50" s="18">
        <v>0</v>
      </c>
      <c r="W50" s="18">
        <v>19.341594000000001</v>
      </c>
    </row>
    <row r="51" spans="1:27" s="8" customFormat="1" ht="15.75" customHeight="1" x14ac:dyDescent="0.25">
      <c r="A51" s="56"/>
      <c r="B51" s="310" t="s">
        <v>35</v>
      </c>
      <c r="C51" s="20">
        <v>722.31484900000044</v>
      </c>
      <c r="D51" s="18">
        <v>722.31484900000044</v>
      </c>
      <c r="E51" s="18">
        <v>90.515576000000038</v>
      </c>
      <c r="F51" s="18">
        <v>203.13817800000012</v>
      </c>
      <c r="G51" s="18">
        <v>9.1518200000000043</v>
      </c>
      <c r="H51" s="18">
        <v>166.48151500000003</v>
      </c>
      <c r="I51" s="18">
        <v>1.3443209999999999</v>
      </c>
      <c r="J51" s="18">
        <v>61.411602999999992</v>
      </c>
      <c r="K51" s="18">
        <v>137.92202200000006</v>
      </c>
      <c r="L51" s="56"/>
      <c r="M51" s="310" t="s">
        <v>35</v>
      </c>
      <c r="N51" s="20">
        <v>4.7553349999999996</v>
      </c>
      <c r="O51" s="18">
        <v>0.56620199999999998</v>
      </c>
      <c r="P51" s="18">
        <v>6.5261870000000002</v>
      </c>
      <c r="Q51" s="18">
        <v>0.76814300000000002</v>
      </c>
      <c r="R51" s="18">
        <v>15.308263000000002</v>
      </c>
      <c r="S51" s="18">
        <v>24.425684000000004</v>
      </c>
      <c r="T51" s="18" t="s">
        <v>1083</v>
      </c>
      <c r="U51" s="18" t="s">
        <v>1083</v>
      </c>
      <c r="V51" s="18" t="s">
        <v>1083</v>
      </c>
      <c r="W51" s="18" t="s">
        <v>1083</v>
      </c>
    </row>
    <row r="52" spans="1:27" s="8" customFormat="1" ht="15.75" customHeight="1" x14ac:dyDescent="0.25">
      <c r="A52" s="26"/>
      <c r="B52" s="59" t="s">
        <v>14</v>
      </c>
      <c r="C52" s="43">
        <v>1195.8998740000009</v>
      </c>
      <c r="D52" s="22">
        <v>1172.0068910000009</v>
      </c>
      <c r="E52" s="22">
        <v>313.79057600000004</v>
      </c>
      <c r="F52" s="22">
        <v>203.13817800000012</v>
      </c>
      <c r="G52" s="22">
        <v>9.1518200000000043</v>
      </c>
      <c r="H52" s="22">
        <v>166.48151500000003</v>
      </c>
      <c r="I52" s="22">
        <v>1.3443209999999999</v>
      </c>
      <c r="J52" s="22">
        <v>89.086365999999998</v>
      </c>
      <c r="K52" s="22">
        <v>145.36126400000006</v>
      </c>
      <c r="L52" s="26"/>
      <c r="M52" s="59" t="s">
        <v>14</v>
      </c>
      <c r="N52" s="43">
        <v>62.055334999999999</v>
      </c>
      <c r="O52" s="22">
        <v>0.56620199999999998</v>
      </c>
      <c r="P52" s="22">
        <v>6.5261870000000002</v>
      </c>
      <c r="Q52" s="22">
        <v>77.471457000000001</v>
      </c>
      <c r="R52" s="22">
        <v>22.489113000000003</v>
      </c>
      <c r="S52" s="22">
        <v>74.544556999999998</v>
      </c>
      <c r="T52" s="22">
        <v>23.892983000000001</v>
      </c>
      <c r="U52" s="22">
        <v>4.5513890000000004</v>
      </c>
      <c r="V52" s="22">
        <v>0</v>
      </c>
      <c r="W52" s="22">
        <v>19.341594000000001</v>
      </c>
    </row>
    <row r="53" spans="1:27" s="8" customFormat="1" ht="9" customHeight="1" x14ac:dyDescent="0.25">
      <c r="A53" s="6"/>
      <c r="B53" s="39"/>
      <c r="C53" s="43"/>
      <c r="D53" s="22"/>
      <c r="E53" s="22"/>
      <c r="F53" s="22"/>
      <c r="G53" s="22"/>
      <c r="H53" s="22"/>
      <c r="I53" s="22"/>
      <c r="J53" s="22"/>
      <c r="K53" s="22"/>
      <c r="L53" s="6"/>
      <c r="M53" s="39"/>
      <c r="N53" s="43"/>
      <c r="O53" s="22"/>
      <c r="P53" s="22"/>
      <c r="Q53" s="22"/>
      <c r="R53" s="22"/>
      <c r="S53" s="22"/>
      <c r="T53" s="22"/>
      <c r="U53" s="22"/>
      <c r="V53" s="22"/>
      <c r="W53" s="22"/>
    </row>
    <row r="54" spans="1:27" s="21" customFormat="1" ht="14.25" customHeight="1" x14ac:dyDescent="0.25">
      <c r="A54" s="311" t="s">
        <v>300</v>
      </c>
      <c r="B54" s="307" t="s">
        <v>245</v>
      </c>
      <c r="C54" s="20">
        <v>66676.716404000006</v>
      </c>
      <c r="D54" s="18">
        <v>51378.846112000007</v>
      </c>
      <c r="E54" s="18">
        <v>11988.90359</v>
      </c>
      <c r="F54" s="18">
        <v>9765.3377</v>
      </c>
      <c r="G54" s="18">
        <v>1471.9559999999999</v>
      </c>
      <c r="H54" s="18">
        <v>1798.330481</v>
      </c>
      <c r="I54" s="18">
        <v>854.34272799999997</v>
      </c>
      <c r="J54" s="18">
        <v>7525.7633569999998</v>
      </c>
      <c r="K54" s="18">
        <v>6891.366274</v>
      </c>
      <c r="L54" s="311" t="s">
        <v>301</v>
      </c>
      <c r="M54" s="307" t="s">
        <v>245</v>
      </c>
      <c r="N54" s="20">
        <v>1482.49404</v>
      </c>
      <c r="O54" s="18">
        <v>1458.943606</v>
      </c>
      <c r="P54" s="18">
        <v>250.36763999999999</v>
      </c>
      <c r="Q54" s="18">
        <v>2570.652102</v>
      </c>
      <c r="R54" s="18">
        <v>3927.7717040000002</v>
      </c>
      <c r="S54" s="18">
        <v>1392.61689</v>
      </c>
      <c r="T54" s="18">
        <v>15297.870292</v>
      </c>
      <c r="U54" s="18">
        <v>3237.4576000000002</v>
      </c>
      <c r="V54" s="18">
        <v>1293.496314</v>
      </c>
      <c r="W54" s="18">
        <v>10766.916378</v>
      </c>
    </row>
    <row r="55" spans="1:27" s="21" customFormat="1" x14ac:dyDescent="0.25">
      <c r="A55" s="13"/>
      <c r="B55" s="307" t="s">
        <v>35</v>
      </c>
      <c r="C55" s="20">
        <v>25535.143010999993</v>
      </c>
      <c r="D55" s="18">
        <v>25535.143010999993</v>
      </c>
      <c r="E55" s="18">
        <v>8135.8429299999998</v>
      </c>
      <c r="F55" s="18">
        <v>2948.1096169999987</v>
      </c>
      <c r="G55" s="18">
        <v>288.68442999999996</v>
      </c>
      <c r="H55" s="18">
        <v>4190.4481919999998</v>
      </c>
      <c r="I55" s="18">
        <v>214.25648099999995</v>
      </c>
      <c r="J55" s="18">
        <v>2207.6472089999993</v>
      </c>
      <c r="K55" s="18">
        <v>5219.0011560000021</v>
      </c>
      <c r="L55" s="13"/>
      <c r="M55" s="307" t="s">
        <v>35</v>
      </c>
      <c r="N55" s="20">
        <v>801.92733000000021</v>
      </c>
      <c r="O55" s="18">
        <v>138.56068700000003</v>
      </c>
      <c r="P55" s="18">
        <v>751.97492699999987</v>
      </c>
      <c r="Q55" s="18">
        <v>183.47778700000001</v>
      </c>
      <c r="R55" s="18">
        <v>293.8305059999999</v>
      </c>
      <c r="S55" s="18">
        <v>161.38175899999999</v>
      </c>
      <c r="T55" s="18" t="s">
        <v>1083</v>
      </c>
      <c r="U55" s="18" t="s">
        <v>1083</v>
      </c>
      <c r="V55" s="18" t="s">
        <v>1083</v>
      </c>
      <c r="W55" s="18" t="s">
        <v>1083</v>
      </c>
    </row>
    <row r="56" spans="1:27" s="312" customFormat="1" ht="15.75" customHeight="1" x14ac:dyDescent="0.25">
      <c r="A56" s="13"/>
      <c r="B56" s="39" t="s">
        <v>14</v>
      </c>
      <c r="C56" s="43">
        <v>92211.859414999897</v>
      </c>
      <c r="D56" s="22">
        <v>76913.98912299989</v>
      </c>
      <c r="E56" s="22">
        <v>20124.746520000001</v>
      </c>
      <c r="F56" s="22">
        <v>12713.447316999998</v>
      </c>
      <c r="G56" s="22">
        <v>1760.6404299999999</v>
      </c>
      <c r="H56" s="22">
        <v>5988.7786729999998</v>
      </c>
      <c r="I56" s="22">
        <v>1068.599209</v>
      </c>
      <c r="J56" s="22">
        <v>9733.4105659999987</v>
      </c>
      <c r="K56" s="22">
        <v>12110.367430000002</v>
      </c>
      <c r="L56" s="13"/>
      <c r="M56" s="39" t="s">
        <v>14</v>
      </c>
      <c r="N56" s="43">
        <v>2284.42137</v>
      </c>
      <c r="O56" s="22">
        <v>1597.5042930000002</v>
      </c>
      <c r="P56" s="22">
        <v>1002.3425670000004</v>
      </c>
      <c r="Q56" s="22">
        <v>2754.1298889999998</v>
      </c>
      <c r="R56" s="22">
        <v>4221.60221</v>
      </c>
      <c r="S56" s="22">
        <v>1553.9986490000003</v>
      </c>
      <c r="T56" s="22">
        <v>15297.870292</v>
      </c>
      <c r="U56" s="22">
        <v>3237.4576000000002</v>
      </c>
      <c r="V56" s="22">
        <v>1293.496314</v>
      </c>
      <c r="W56" s="22">
        <v>10766.916378</v>
      </c>
    </row>
    <row r="57" spans="1:27" s="21" customFormat="1" x14ac:dyDescent="0.25">
      <c r="A57" s="13"/>
      <c r="B57" s="313"/>
      <c r="C57" s="22"/>
      <c r="D57" s="22"/>
      <c r="E57" s="22"/>
      <c r="F57" s="22"/>
      <c r="G57" s="22"/>
      <c r="H57" s="22"/>
      <c r="I57" s="22"/>
      <c r="J57" s="22"/>
      <c r="K57" s="22"/>
      <c r="L57" s="13"/>
      <c r="M57" s="313"/>
      <c r="N57" s="22"/>
      <c r="O57" s="22"/>
      <c r="Q57" s="22"/>
    </row>
    <row r="58" spans="1:27" s="260" customFormat="1" ht="39.75" customHeight="1" x14ac:dyDescent="0.3">
      <c r="A58" s="1451" t="s">
        <v>951</v>
      </c>
      <c r="B58" s="1452"/>
      <c r="C58" s="1452"/>
      <c r="D58" s="1452"/>
      <c r="E58" s="1452"/>
      <c r="F58" s="1452"/>
      <c r="G58" s="1452"/>
      <c r="H58" s="1452"/>
      <c r="I58" s="1452"/>
      <c r="J58" s="1452"/>
      <c r="K58" s="1452"/>
      <c r="L58" s="1451" t="s">
        <v>952</v>
      </c>
      <c r="M58" s="1452"/>
      <c r="N58" s="1452"/>
      <c r="O58" s="1452"/>
      <c r="P58" s="1452"/>
      <c r="Q58" s="1452"/>
      <c r="R58" s="1452"/>
      <c r="S58" s="1452"/>
      <c r="T58" s="1452"/>
      <c r="U58" s="1452"/>
      <c r="V58" s="1452"/>
      <c r="W58" s="1453"/>
    </row>
    <row r="59" spans="1:27" s="189" customFormat="1" ht="18" customHeight="1" x14ac:dyDescent="0.25">
      <c r="B59" s="201"/>
      <c r="C59" s="314"/>
      <c r="D59" s="314"/>
      <c r="E59" s="314"/>
      <c r="F59" s="314"/>
      <c r="G59" s="314"/>
      <c r="H59" s="314"/>
      <c r="I59" s="314"/>
      <c r="J59" s="314"/>
      <c r="K59" s="314"/>
      <c r="M59" s="201"/>
      <c r="N59" s="22"/>
      <c r="O59" s="22"/>
      <c r="P59" s="22"/>
      <c r="Q59" s="22"/>
      <c r="R59" s="22"/>
      <c r="S59" s="22"/>
      <c r="T59" s="22"/>
      <c r="U59" s="22"/>
      <c r="V59" s="22"/>
      <c r="W59" s="22"/>
      <c r="Y59" s="192"/>
      <c r="Z59" s="192"/>
      <c r="AA59" s="192"/>
    </row>
    <row r="60" spans="1:27" s="315" customFormat="1" ht="14.25" customHeight="1" x14ac:dyDescent="0.25">
      <c r="A60" s="309" t="s">
        <v>89</v>
      </c>
      <c r="B60" s="307" t="s">
        <v>245</v>
      </c>
      <c r="C60" s="20">
        <v>6962.3490285208927</v>
      </c>
      <c r="D60" s="18">
        <v>5913.7009648495587</v>
      </c>
      <c r="E60" s="18">
        <v>3503.4605310885227</v>
      </c>
      <c r="F60" s="18">
        <v>1354.3239930366487</v>
      </c>
      <c r="G60" s="18">
        <v>6868.6252280362387</v>
      </c>
      <c r="H60" s="18">
        <v>6844.8663675062135</v>
      </c>
      <c r="I60" s="18">
        <v>5202.5813211032664</v>
      </c>
      <c r="J60" s="18">
        <v>7724.6948873230594</v>
      </c>
      <c r="K60" s="18">
        <v>8575.8472324275463</v>
      </c>
      <c r="L60" s="309" t="s">
        <v>89</v>
      </c>
      <c r="M60" s="307" t="s">
        <v>245</v>
      </c>
      <c r="N60" s="20">
        <v>7536.7534157575164</v>
      </c>
      <c r="O60" s="18">
        <v>14120.803973392929</v>
      </c>
      <c r="P60" s="18">
        <v>874.30377048776882</v>
      </c>
      <c r="Q60" s="18">
        <v>9702.8341941496801</v>
      </c>
      <c r="R60" s="18">
        <v>10015.387396277625</v>
      </c>
      <c r="S60" s="18">
        <v>7230.508783733555</v>
      </c>
      <c r="T60" s="18">
        <v>20001.769656332974</v>
      </c>
      <c r="U60" s="18">
        <v>16286.205340285231</v>
      </c>
      <c r="V60" s="18">
        <v>57655.128141472589</v>
      </c>
      <c r="W60" s="18">
        <v>13510.093070291005</v>
      </c>
      <c r="Y60" s="316"/>
      <c r="Z60" s="316"/>
      <c r="AA60" s="316"/>
    </row>
    <row r="61" spans="1:27" s="315" customFormat="1" ht="14.4" x14ac:dyDescent="0.25">
      <c r="A61" s="309" t="s">
        <v>88</v>
      </c>
      <c r="B61" s="307" t="s">
        <v>302</v>
      </c>
      <c r="C61" s="20">
        <v>1533.2418632976264</v>
      </c>
      <c r="D61" s="18">
        <v>1533.2418632976264</v>
      </c>
      <c r="E61" s="18">
        <v>568.10503683528475</v>
      </c>
      <c r="F61" s="18">
        <v>942.61492173697297</v>
      </c>
      <c r="G61" s="18">
        <v>490.97169696984099</v>
      </c>
      <c r="H61" s="18">
        <v>2053.7884103417077</v>
      </c>
      <c r="I61" s="18">
        <v>845.46613668603868</v>
      </c>
      <c r="J61" s="18">
        <v>1589.1454290032848</v>
      </c>
      <c r="K61" s="18">
        <v>2580.5192556069055</v>
      </c>
      <c r="L61" s="309" t="s">
        <v>88</v>
      </c>
      <c r="M61" s="307" t="s">
        <v>304</v>
      </c>
      <c r="N61" s="20">
        <v>2950.0521034048843</v>
      </c>
      <c r="O61" s="18">
        <v>2967.1358083608588</v>
      </c>
      <c r="P61" s="18">
        <v>533.19468622335978</v>
      </c>
      <c r="Q61" s="18">
        <v>1126.5513590441051</v>
      </c>
      <c r="R61" s="18">
        <v>1297.000473795692</v>
      </c>
      <c r="S61" s="18">
        <v>654.89011275963276</v>
      </c>
      <c r="T61" s="18" t="s">
        <v>1083</v>
      </c>
      <c r="U61" s="1179" t="s">
        <v>1083</v>
      </c>
      <c r="V61" s="1179" t="s">
        <v>1083</v>
      </c>
      <c r="W61" s="1179" t="s">
        <v>1083</v>
      </c>
      <c r="Y61" s="316"/>
      <c r="Z61" s="316"/>
      <c r="AA61" s="316"/>
    </row>
    <row r="62" spans="1:27" s="315" customFormat="1" ht="15.75" customHeight="1" x14ac:dyDescent="0.25">
      <c r="A62" s="13"/>
      <c r="B62" s="39" t="s">
        <v>14</v>
      </c>
      <c r="C62" s="43">
        <v>8381.4637430732218</v>
      </c>
      <c r="D62" s="22">
        <v>7446.9428281471855</v>
      </c>
      <c r="E62" s="22">
        <v>4071.5655679238075</v>
      </c>
      <c r="F62" s="22">
        <v>2296.9389147736219</v>
      </c>
      <c r="G62" s="22">
        <v>7359.5969250060798</v>
      </c>
      <c r="H62" s="22">
        <v>8898.6547778479217</v>
      </c>
      <c r="I62" s="22">
        <v>6048.0474577893046</v>
      </c>
      <c r="J62" s="22">
        <v>9313.8403163263447</v>
      </c>
      <c r="K62" s="22">
        <v>11156.366488034453</v>
      </c>
      <c r="L62" s="13"/>
      <c r="M62" s="39" t="s">
        <v>14</v>
      </c>
      <c r="N62" s="43">
        <v>10486.805519162401</v>
      </c>
      <c r="O62" s="22">
        <v>17087.939781753787</v>
      </c>
      <c r="P62" s="22">
        <v>1407.4984567111287</v>
      </c>
      <c r="Q62" s="22">
        <v>10829.385553193786</v>
      </c>
      <c r="R62" s="22">
        <v>11312.387870073317</v>
      </c>
      <c r="S62" s="22">
        <v>7885.3988964931877</v>
      </c>
      <c r="T62" s="22">
        <v>20001.769656332974</v>
      </c>
      <c r="U62" s="22">
        <v>16286.205340285231</v>
      </c>
      <c r="V62" s="22">
        <v>57655.128141472589</v>
      </c>
      <c r="W62" s="22">
        <v>13510.093070291005</v>
      </c>
      <c r="Y62" s="316"/>
      <c r="Z62" s="316"/>
      <c r="AA62" s="316"/>
    </row>
    <row r="63" spans="1:27" s="315" customFormat="1" ht="12.75" customHeight="1" x14ac:dyDescent="0.25">
      <c r="A63" s="13"/>
      <c r="B63" s="39"/>
      <c r="C63" s="22"/>
      <c r="D63" s="22"/>
      <c r="E63" s="22"/>
      <c r="F63" s="22"/>
      <c r="G63" s="22"/>
      <c r="H63" s="22"/>
      <c r="I63" s="22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16"/>
      <c r="Z63" s="316"/>
      <c r="AA63" s="316"/>
    </row>
    <row r="64" spans="1:27" s="315" customFormat="1" ht="12.75" customHeight="1" x14ac:dyDescent="0.25">
      <c r="A64" s="24"/>
      <c r="B64" s="313"/>
      <c r="C64" s="22"/>
      <c r="D64" s="22"/>
      <c r="E64" s="22"/>
      <c r="F64" s="22"/>
      <c r="G64" s="22"/>
      <c r="H64" s="22"/>
      <c r="I64" s="22"/>
      <c r="J64" s="22"/>
      <c r="K64" s="22"/>
      <c r="L64" s="24"/>
      <c r="M64" s="313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16"/>
      <c r="Z64" s="316"/>
      <c r="AA64" s="316"/>
    </row>
    <row r="65" spans="1:23" s="28" customFormat="1" ht="12.75" customHeight="1" x14ac:dyDescent="0.25">
      <c r="A65" s="27" t="s">
        <v>40</v>
      </c>
      <c r="F65" s="29"/>
      <c r="H65" s="30"/>
      <c r="I65" s="30"/>
      <c r="K65" s="35"/>
      <c r="L65" s="27" t="s">
        <v>40</v>
      </c>
      <c r="Q65" s="29"/>
    </row>
    <row r="66" spans="1:23" s="28" customFormat="1" ht="12.75" customHeight="1" x14ac:dyDescent="0.25">
      <c r="A66" s="287" t="s">
        <v>1068</v>
      </c>
      <c r="B66" s="287"/>
      <c r="C66" s="287"/>
      <c r="D66" s="287"/>
      <c r="E66" s="287"/>
      <c r="G66" s="27"/>
      <c r="H66" s="30"/>
      <c r="I66" s="30"/>
      <c r="K66" s="35"/>
      <c r="L66" s="287" t="s">
        <v>1068</v>
      </c>
      <c r="M66" s="287"/>
      <c r="N66" s="287"/>
      <c r="O66" s="287"/>
      <c r="P66" s="287"/>
    </row>
    <row r="67" spans="1:23" s="28" customFormat="1" ht="12.75" customHeight="1" x14ac:dyDescent="0.25">
      <c r="A67" s="218" t="s">
        <v>762</v>
      </c>
      <c r="B67" s="287"/>
      <c r="C67" s="287"/>
      <c r="D67" s="287"/>
      <c r="E67" s="287"/>
      <c r="G67" s="27"/>
      <c r="H67" s="30"/>
      <c r="I67" s="30"/>
      <c r="K67" s="35"/>
      <c r="L67" s="218" t="s">
        <v>762</v>
      </c>
      <c r="M67" s="287"/>
      <c r="N67" s="287"/>
      <c r="O67" s="287"/>
      <c r="P67" s="287"/>
    </row>
    <row r="68" spans="1:23" s="42" customFormat="1" ht="12.75" customHeight="1" x14ac:dyDescent="0.25">
      <c r="A68" s="287" t="s">
        <v>623</v>
      </c>
      <c r="B68" s="287"/>
      <c r="C68" s="287"/>
      <c r="D68" s="287"/>
      <c r="E68" s="287"/>
      <c r="F68" s="41"/>
      <c r="G68" s="41"/>
      <c r="H68" s="41"/>
      <c r="I68" s="41"/>
      <c r="J68" s="41"/>
      <c r="K68" s="41"/>
      <c r="L68" s="883" t="s">
        <v>623</v>
      </c>
      <c r="M68" s="287"/>
      <c r="N68" s="287"/>
      <c r="O68" s="287"/>
      <c r="P68" s="287"/>
      <c r="Q68" s="41"/>
    </row>
    <row r="69" spans="1:23" s="185" customFormat="1" ht="12.75" customHeight="1" x14ac:dyDescent="0.25">
      <c r="A69" s="1427" t="s">
        <v>224</v>
      </c>
      <c r="B69" s="1427"/>
      <c r="C69" s="1427"/>
      <c r="D69" s="1427"/>
      <c r="E69" s="1427"/>
      <c r="F69" s="64"/>
      <c r="G69" s="64"/>
      <c r="H69" s="64"/>
      <c r="I69" s="64"/>
      <c r="J69" s="64"/>
      <c r="K69" s="64"/>
      <c r="L69" s="1427" t="s">
        <v>224</v>
      </c>
      <c r="M69" s="1427"/>
      <c r="N69" s="1427"/>
      <c r="O69" s="1427"/>
      <c r="P69" s="1427"/>
      <c r="Q69" s="64"/>
      <c r="R69" s="64"/>
      <c r="S69" s="64"/>
      <c r="T69" s="64"/>
      <c r="U69" s="64"/>
      <c r="V69" s="64"/>
    </row>
    <row r="70" spans="1:23" ht="12.75" customHeight="1" x14ac:dyDescent="0.25">
      <c r="F70" s="69"/>
      <c r="G70" s="69"/>
      <c r="H70" s="69"/>
      <c r="I70" s="69"/>
      <c r="J70" s="69"/>
      <c r="K70" s="69"/>
      <c r="Q70" s="69"/>
      <c r="R70" s="69"/>
      <c r="S70" s="69"/>
      <c r="T70" s="69"/>
      <c r="U70" s="69"/>
    </row>
    <row r="71" spans="1:23" ht="12.75" customHeight="1" x14ac:dyDescent="0.25">
      <c r="F71" s="69"/>
      <c r="G71" s="69"/>
      <c r="H71" s="69"/>
      <c r="I71" s="69"/>
      <c r="J71" s="69"/>
      <c r="K71" s="69"/>
      <c r="Q71" s="69"/>
      <c r="R71" s="69"/>
      <c r="S71" s="69"/>
      <c r="T71" s="69"/>
      <c r="U71" s="69"/>
    </row>
    <row r="72" spans="1:23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</row>
    <row r="73" spans="1:23" x14ac:dyDescent="0.25">
      <c r="A73" s="69"/>
      <c r="B73" s="69"/>
      <c r="C73" s="518"/>
      <c r="D73" s="518"/>
      <c r="E73" s="518"/>
      <c r="F73" s="518"/>
      <c r="G73" s="518"/>
      <c r="H73" s="518"/>
      <c r="I73" s="518"/>
      <c r="J73" s="518"/>
      <c r="K73" s="518"/>
      <c r="L73" s="518"/>
      <c r="M73" s="518"/>
      <c r="N73" s="518"/>
      <c r="O73" s="518"/>
      <c r="P73" s="518"/>
      <c r="Q73" s="518"/>
      <c r="R73" s="518"/>
      <c r="S73" s="518"/>
      <c r="T73" s="518"/>
      <c r="U73" s="518"/>
      <c r="V73" s="518"/>
      <c r="W73" s="518"/>
    </row>
    <row r="74" spans="1:23" x14ac:dyDescent="0.25">
      <c r="A74" s="69"/>
      <c r="B74" s="69"/>
      <c r="C74" s="518"/>
      <c r="D74" s="518"/>
      <c r="E74" s="518"/>
      <c r="F74" s="518"/>
      <c r="G74" s="518"/>
      <c r="H74" s="518"/>
      <c r="I74" s="518"/>
      <c r="J74" s="518"/>
      <c r="K74" s="518"/>
      <c r="L74" s="518"/>
      <c r="M74" s="518"/>
      <c r="N74" s="518"/>
      <c r="O74" s="518"/>
      <c r="P74" s="518"/>
      <c r="Q74" s="518"/>
      <c r="R74" s="518"/>
      <c r="S74" s="518"/>
      <c r="T74" s="518"/>
      <c r="U74" s="518"/>
      <c r="V74" s="518"/>
      <c r="W74" s="518"/>
    </row>
    <row r="75" spans="1:23" x14ac:dyDescent="0.25">
      <c r="A75" s="69"/>
      <c r="B75" s="179"/>
      <c r="C75" s="518"/>
      <c r="D75" s="518"/>
      <c r="E75" s="518"/>
      <c r="F75" s="518"/>
      <c r="G75" s="518"/>
      <c r="H75" s="518"/>
      <c r="I75" s="518"/>
      <c r="J75" s="518"/>
      <c r="K75" s="518"/>
      <c r="L75" s="518"/>
      <c r="M75" s="518"/>
      <c r="N75" s="518"/>
      <c r="O75" s="518"/>
      <c r="P75" s="518"/>
      <c r="Q75" s="518"/>
      <c r="R75" s="518"/>
      <c r="S75" s="518"/>
      <c r="T75" s="518"/>
      <c r="U75" s="518"/>
      <c r="V75" s="518"/>
      <c r="W75" s="518"/>
    </row>
    <row r="76" spans="1:23" x14ac:dyDescent="0.25">
      <c r="A76" s="69"/>
      <c r="B76" s="179"/>
      <c r="C76" s="205"/>
      <c r="D76" s="205"/>
      <c r="E76" s="205"/>
      <c r="F76" s="205"/>
      <c r="G76" s="205"/>
      <c r="H76" s="205"/>
      <c r="I76" s="205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</row>
    <row r="77" spans="1:23" x14ac:dyDescent="0.25">
      <c r="A77" s="69"/>
      <c r="B77" s="179"/>
      <c r="C77" s="205"/>
      <c r="D77" s="205"/>
      <c r="E77" s="517"/>
      <c r="F77" s="517"/>
      <c r="G77" s="517"/>
      <c r="H77" s="517"/>
      <c r="I77" s="517"/>
      <c r="J77" s="517"/>
      <c r="K77" s="517"/>
      <c r="N77" s="517"/>
      <c r="O77" s="517"/>
      <c r="P77" s="517"/>
      <c r="Q77" s="517"/>
      <c r="R77" s="517"/>
      <c r="S77" s="517"/>
      <c r="U77" s="517"/>
      <c r="V77" s="517"/>
      <c r="W77" s="517"/>
    </row>
    <row r="78" spans="1:23" x14ac:dyDescent="0.25">
      <c r="A78" s="69"/>
      <c r="B78" s="179"/>
      <c r="C78" s="205"/>
      <c r="D78" s="205"/>
      <c r="E78" s="205"/>
      <c r="F78" s="205"/>
      <c r="G78" s="205"/>
      <c r="H78" s="205"/>
      <c r="I78" s="205"/>
      <c r="J78" s="205"/>
      <c r="K78" s="205"/>
      <c r="L78" s="205"/>
      <c r="M78" s="205"/>
      <c r="N78" s="205"/>
      <c r="O78" s="205"/>
      <c r="P78" s="205"/>
      <c r="Q78" s="205"/>
      <c r="R78" s="205"/>
      <c r="S78" s="205"/>
      <c r="T78" s="205"/>
      <c r="U78" s="205"/>
      <c r="V78" s="205"/>
    </row>
    <row r="79" spans="1:23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</row>
    <row r="80" spans="1:23" x14ac:dyDescent="0.25">
      <c r="A80" s="69"/>
      <c r="B80" s="179"/>
      <c r="C80" s="205"/>
      <c r="D80" s="205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</row>
    <row r="81" spans="1:21" x14ac:dyDescent="0.25">
      <c r="A81" s="179"/>
      <c r="B81" s="179"/>
      <c r="C81" s="205"/>
      <c r="D81" s="205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</row>
    <row r="82" spans="1:21" x14ac:dyDescent="0.25">
      <c r="A82" s="179"/>
      <c r="B82" s="179"/>
      <c r="C82" s="205"/>
      <c r="D82" s="205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</row>
    <row r="83" spans="1:21" x14ac:dyDescent="0.25">
      <c r="A83" s="179"/>
      <c r="B83" s="179"/>
      <c r="C83" s="205"/>
      <c r="D83" s="205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</row>
    <row r="84" spans="1:21" x14ac:dyDescent="0.25">
      <c r="A84" s="69"/>
      <c r="B84" s="179"/>
      <c r="C84" s="205"/>
      <c r="D84" s="205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</row>
    <row r="85" spans="1:21" x14ac:dyDescent="0.25">
      <c r="A85" s="69"/>
      <c r="B85" s="69"/>
      <c r="C85" s="205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</row>
    <row r="86" spans="1:2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</row>
    <row r="87" spans="1:21" x14ac:dyDescent="0.25">
      <c r="A87" s="69"/>
      <c r="B87" s="69"/>
      <c r="C87" s="205"/>
      <c r="D87" s="205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</row>
    <row r="88" spans="1:21" x14ac:dyDescent="0.25">
      <c r="A88" s="69"/>
      <c r="B88" s="179"/>
      <c r="C88" s="205"/>
      <c r="D88" s="205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</row>
    <row r="89" spans="1:21" x14ac:dyDescent="0.25">
      <c r="A89" s="69"/>
      <c r="B89" s="179"/>
      <c r="C89" s="205"/>
      <c r="D89" s="205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</row>
    <row r="90" spans="1:21" x14ac:dyDescent="0.25">
      <c r="A90" s="69"/>
      <c r="B90" s="69"/>
      <c r="C90" s="69"/>
      <c r="D90" s="205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</row>
    <row r="91" spans="1:21" x14ac:dyDescent="0.25">
      <c r="A91" s="69"/>
      <c r="B91" s="69"/>
      <c r="C91" s="69"/>
      <c r="D91" s="205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</row>
    <row r="92" spans="1:2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</row>
  </sheetData>
  <mergeCells count="50">
    <mergeCell ref="A58:K58"/>
    <mergeCell ref="L58:W58"/>
    <mergeCell ref="N21:W21"/>
    <mergeCell ref="N25:W25"/>
    <mergeCell ref="N29:W29"/>
    <mergeCell ref="N37:W37"/>
    <mergeCell ref="C21:K21"/>
    <mergeCell ref="C25:K25"/>
    <mergeCell ref="C29:K29"/>
    <mergeCell ref="C37:K37"/>
    <mergeCell ref="A33:K33"/>
    <mergeCell ref="A45:K45"/>
    <mergeCell ref="L33:W33"/>
    <mergeCell ref="L45:W45"/>
    <mergeCell ref="C41:K41"/>
    <mergeCell ref="N41:W41"/>
    <mergeCell ref="A9:K9"/>
    <mergeCell ref="L9:W9"/>
    <mergeCell ref="C13:K13"/>
    <mergeCell ref="C17:K17"/>
    <mergeCell ref="N13:W13"/>
    <mergeCell ref="N17:W17"/>
    <mergeCell ref="U5:U6"/>
    <mergeCell ref="N5:N6"/>
    <mergeCell ref="O7:W7"/>
    <mergeCell ref="A69:E69"/>
    <mergeCell ref="L69:P69"/>
    <mergeCell ref="G5:G6"/>
    <mergeCell ref="I5:I6"/>
    <mergeCell ref="M4:M7"/>
    <mergeCell ref="J5:J6"/>
    <mergeCell ref="L4:L7"/>
    <mergeCell ref="V5:V6"/>
    <mergeCell ref="T5:T6"/>
    <mergeCell ref="S5:S6"/>
    <mergeCell ref="O4:S4"/>
    <mergeCell ref="T4:W4"/>
    <mergeCell ref="W5:W6"/>
    <mergeCell ref="O5:O6"/>
    <mergeCell ref="R5:R6"/>
    <mergeCell ref="Q5:Q6"/>
    <mergeCell ref="P5:P6"/>
    <mergeCell ref="F5:F6"/>
    <mergeCell ref="K5:K6"/>
    <mergeCell ref="H5:H6"/>
    <mergeCell ref="A4:A7"/>
    <mergeCell ref="E5:E6"/>
    <mergeCell ref="C4:C6"/>
    <mergeCell ref="B4:B7"/>
    <mergeCell ref="D5:D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0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4" width="11.44140625" style="283" customWidth="1" collapsed="1"/>
    <col min="5" max="5" width="12" style="283" bestFit="1" customWidth="1" collapsed="1"/>
    <col min="6" max="6" width="11.44140625" style="283" customWidth="1" collapsed="1"/>
    <col min="7" max="7" width="12.109375" style="283" bestFit="1" customWidth="1" collapsed="1"/>
    <col min="8" max="8" width="11.44140625" style="283" customWidth="1" collapsed="1"/>
    <col min="9" max="9" width="12.88671875" style="283" bestFit="1" customWidth="1" collapsed="1"/>
    <col min="10" max="11" width="11.44140625" style="283" customWidth="1" collapsed="1"/>
    <col min="12" max="12" width="2.5546875" style="282" customWidth="1" collapsed="1"/>
    <col min="13" max="13" width="35.5546875" style="282" customWidth="1" collapsed="1"/>
    <col min="14" max="14" width="1.5546875" style="283" customWidth="1" collapsed="1"/>
    <col min="15" max="24" width="10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647</v>
      </c>
      <c r="B1" s="264"/>
      <c r="C1" s="264"/>
      <c r="D1" s="264"/>
      <c r="E1" s="264"/>
      <c r="F1" s="264"/>
      <c r="G1" s="264"/>
      <c r="H1" s="264"/>
      <c r="J1" s="266"/>
      <c r="L1" s="290"/>
      <c r="M1" s="263" t="s">
        <v>647</v>
      </c>
      <c r="N1" s="264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291" t="s">
        <v>953</v>
      </c>
      <c r="B2" s="268"/>
      <c r="C2" s="268"/>
      <c r="D2" s="268"/>
      <c r="E2" s="268"/>
      <c r="F2" s="268"/>
      <c r="G2" s="268"/>
      <c r="H2" s="268"/>
      <c r="L2" s="292"/>
      <c r="M2" s="291" t="s">
        <v>953</v>
      </c>
      <c r="N2" s="268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B3" s="293"/>
      <c r="I3" s="273"/>
      <c r="L3" s="271"/>
      <c r="M3" s="271"/>
      <c r="Y3" s="271"/>
    </row>
    <row r="4" spans="1:58" s="276" customFormat="1" ht="19.5" customHeight="1" x14ac:dyDescent="0.25">
      <c r="A4" s="1456" t="s">
        <v>5</v>
      </c>
      <c r="B4" s="1457"/>
      <c r="C4" s="1467" t="s">
        <v>6</v>
      </c>
      <c r="D4" s="278" t="s">
        <v>257</v>
      </c>
      <c r="E4" s="297"/>
      <c r="F4" s="297"/>
      <c r="G4" s="297"/>
      <c r="H4" s="297"/>
      <c r="I4" s="297"/>
      <c r="J4" s="297"/>
      <c r="K4" s="298"/>
      <c r="L4" s="288"/>
      <c r="M4" s="1456" t="s">
        <v>5</v>
      </c>
      <c r="N4" s="1457"/>
      <c r="O4" s="1462" t="s">
        <v>31</v>
      </c>
      <c r="P4" s="1456"/>
      <c r="Q4" s="1456"/>
      <c r="R4" s="1456"/>
      <c r="S4" s="1456"/>
      <c r="T4" s="1457"/>
      <c r="U4" s="278" t="s">
        <v>258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3.5" customHeight="1" x14ac:dyDescent="0.25">
      <c r="A5" s="1458"/>
      <c r="B5" s="1459"/>
      <c r="C5" s="1468"/>
      <c r="D5" s="1465" t="s">
        <v>22</v>
      </c>
      <c r="E5" s="1465" t="s">
        <v>7</v>
      </c>
      <c r="F5" s="1465" t="s">
        <v>246</v>
      </c>
      <c r="G5" s="1465" t="s">
        <v>247</v>
      </c>
      <c r="H5" s="1465" t="s">
        <v>248</v>
      </c>
      <c r="I5" s="1465" t="s">
        <v>8</v>
      </c>
      <c r="J5" s="1470" t="s">
        <v>9</v>
      </c>
      <c r="K5" s="1472" t="s">
        <v>10</v>
      </c>
      <c r="L5" s="285"/>
      <c r="M5" s="1458"/>
      <c r="N5" s="1459"/>
      <c r="O5" s="1465" t="s">
        <v>11</v>
      </c>
      <c r="P5" s="1464" t="s">
        <v>250</v>
      </c>
      <c r="Q5" s="1465" t="s">
        <v>251</v>
      </c>
      <c r="R5" s="1465" t="s">
        <v>12</v>
      </c>
      <c r="S5" s="1465" t="s">
        <v>13</v>
      </c>
      <c r="T5" s="1465" t="s">
        <v>252</v>
      </c>
      <c r="U5" s="1464" t="s">
        <v>22</v>
      </c>
      <c r="V5" s="1464" t="s">
        <v>253</v>
      </c>
      <c r="W5" s="1464" t="s">
        <v>254</v>
      </c>
      <c r="X5" s="1455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9"/>
      <c r="D6" s="1466"/>
      <c r="E6" s="1466"/>
      <c r="F6" s="1466"/>
      <c r="G6" s="1466"/>
      <c r="H6" s="1466"/>
      <c r="I6" s="1466"/>
      <c r="J6" s="1471"/>
      <c r="K6" s="1473"/>
      <c r="L6" s="285"/>
      <c r="M6" s="1458"/>
      <c r="N6" s="1459"/>
      <c r="O6" s="1466"/>
      <c r="P6" s="1464"/>
      <c r="Q6" s="1466"/>
      <c r="R6" s="1466"/>
      <c r="S6" s="1466"/>
      <c r="T6" s="1466"/>
      <c r="U6" s="1464"/>
      <c r="V6" s="1464"/>
      <c r="W6" s="1464"/>
      <c r="X6" s="1455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285</v>
      </c>
      <c r="D7" s="279"/>
      <c r="E7" s="279"/>
      <c r="F7" s="279"/>
      <c r="G7" s="279"/>
      <c r="H7" s="279"/>
      <c r="I7" s="279"/>
      <c r="J7" s="279"/>
      <c r="K7" s="280"/>
      <c r="L7" s="289"/>
      <c r="M7" s="1460"/>
      <c r="N7" s="1461"/>
      <c r="O7" s="1463" t="s">
        <v>285</v>
      </c>
      <c r="P7" s="1460"/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276" customFormat="1" ht="15" customHeight="1" x14ac:dyDescent="0.25">
      <c r="A8" s="1239"/>
      <c r="B8" s="303"/>
      <c r="C8" s="281"/>
      <c r="D8" s="281"/>
      <c r="E8" s="281"/>
      <c r="F8" s="281"/>
      <c r="G8" s="281"/>
      <c r="H8" s="281"/>
      <c r="I8" s="281"/>
      <c r="J8" s="281"/>
      <c r="K8" s="281"/>
      <c r="L8" s="289"/>
      <c r="M8" s="1239"/>
      <c r="N8" s="1239"/>
      <c r="O8" s="1239"/>
      <c r="P8" s="1239"/>
      <c r="Q8" s="281"/>
      <c r="R8" s="281"/>
      <c r="S8" s="281"/>
      <c r="T8" s="281"/>
      <c r="U8" s="281"/>
      <c r="V8" s="281"/>
      <c r="W8" s="281"/>
      <c r="X8" s="285"/>
      <c r="Y8" s="274"/>
      <c r="Z8" s="275"/>
      <c r="AA8" s="275"/>
      <c r="AB8" s="275"/>
      <c r="AC8" s="275"/>
      <c r="AD8" s="275"/>
      <c r="AE8" s="275"/>
      <c r="AF8" s="275"/>
      <c r="AG8" s="275"/>
      <c r="AH8" s="275"/>
      <c r="AI8" s="275"/>
      <c r="AJ8" s="275"/>
      <c r="AK8" s="275"/>
      <c r="AL8" s="275"/>
      <c r="AM8" s="275"/>
      <c r="AN8" s="275"/>
      <c r="AO8" s="275"/>
      <c r="AP8" s="275"/>
      <c r="AQ8" s="275"/>
      <c r="AR8" s="275"/>
      <c r="AS8" s="275"/>
      <c r="AT8" s="275"/>
      <c r="AU8" s="275"/>
      <c r="AV8" s="275"/>
      <c r="AW8" s="275"/>
      <c r="AX8" s="275"/>
      <c r="AY8" s="275"/>
      <c r="AZ8" s="275"/>
      <c r="BA8" s="275"/>
      <c r="BB8" s="275"/>
      <c r="BC8" s="275"/>
      <c r="BD8" s="275"/>
      <c r="BE8" s="275"/>
      <c r="BF8" s="275"/>
    </row>
    <row r="9" spans="1:58" s="6" customFormat="1" ht="39.9" customHeight="1" x14ac:dyDescent="0.25">
      <c r="A9" s="1436" t="s">
        <v>190</v>
      </c>
      <c r="B9" s="1454"/>
      <c r="C9" s="1454"/>
      <c r="D9" s="1454"/>
      <c r="E9" s="1454"/>
      <c r="F9" s="1454"/>
      <c r="G9" s="1454"/>
      <c r="H9" s="1454"/>
      <c r="I9" s="1454"/>
      <c r="J9" s="1454"/>
      <c r="K9" s="1454"/>
      <c r="M9" s="1436" t="s">
        <v>191</v>
      </c>
      <c r="N9" s="1454"/>
      <c r="O9" s="1454"/>
      <c r="P9" s="1454"/>
      <c r="Q9" s="1454"/>
      <c r="R9" s="1454"/>
      <c r="S9" s="1454"/>
      <c r="T9" s="1454"/>
      <c r="U9" s="1454"/>
      <c r="V9" s="1454"/>
      <c r="W9" s="1454"/>
      <c r="X9" s="1454"/>
    </row>
    <row r="10" spans="1:58" s="6" customFormat="1" ht="18" customHeight="1" x14ac:dyDescent="0.25">
      <c r="A10" s="7" t="s">
        <v>51</v>
      </c>
      <c r="B10" s="39"/>
      <c r="C10" s="1236"/>
      <c r="D10" s="1231"/>
      <c r="E10" s="1231"/>
      <c r="F10" s="1231"/>
      <c r="G10" s="1231"/>
      <c r="H10" s="1231"/>
      <c r="I10" s="1231"/>
      <c r="J10" s="1231"/>
      <c r="K10" s="1231"/>
      <c r="M10" s="7" t="s">
        <v>51</v>
      </c>
      <c r="N10" s="39"/>
      <c r="O10" s="1236"/>
      <c r="P10" s="1231"/>
      <c r="Q10" s="1231"/>
      <c r="R10" s="1231"/>
      <c r="S10" s="1231"/>
      <c r="T10" s="1231"/>
      <c r="U10" s="1231"/>
      <c r="V10" s="1231"/>
      <c r="W10" s="1231"/>
      <c r="X10" s="1231"/>
    </row>
    <row r="11" spans="1:58" s="6" customFormat="1" ht="18" customHeight="1" x14ac:dyDescent="0.25">
      <c r="A11" s="10" t="s">
        <v>53</v>
      </c>
      <c r="B11" s="39"/>
      <c r="C11" s="1236">
        <v>5605.4292009999999</v>
      </c>
      <c r="D11" s="1231">
        <v>5569.3496514999997</v>
      </c>
      <c r="E11" s="1231">
        <v>17.079176</v>
      </c>
      <c r="F11" s="1231">
        <v>0.45296999999999998</v>
      </c>
      <c r="G11" s="1231">
        <v>59.149993124879686</v>
      </c>
      <c r="H11" s="1231">
        <v>51.427526</v>
      </c>
      <c r="I11" s="1231">
        <v>0</v>
      </c>
      <c r="J11" s="1231">
        <v>385.6</v>
      </c>
      <c r="K11" s="1231">
        <v>2150.1573400000002</v>
      </c>
      <c r="M11" s="10" t="s">
        <v>53</v>
      </c>
      <c r="N11" s="39"/>
      <c r="O11" s="1236">
        <v>1533.8</v>
      </c>
      <c r="P11" s="1231">
        <v>109.032623</v>
      </c>
      <c r="Q11" s="1231">
        <v>0.25000687512031466</v>
      </c>
      <c r="R11" s="1231">
        <v>779</v>
      </c>
      <c r="S11" s="1231">
        <v>141.90001649999999</v>
      </c>
      <c r="T11" s="1231">
        <v>341.5</v>
      </c>
      <c r="U11" s="1231">
        <v>36.079549499999999</v>
      </c>
      <c r="V11" s="1231">
        <v>0</v>
      </c>
      <c r="W11" s="1231">
        <v>31.579533000000001</v>
      </c>
      <c r="X11" s="1231">
        <v>4.5000165000000001</v>
      </c>
    </row>
    <row r="12" spans="1:58" s="6" customFormat="1" x14ac:dyDescent="0.25">
      <c r="A12" s="37" t="s">
        <v>56</v>
      </c>
      <c r="B12" s="39"/>
      <c r="C12" s="1236">
        <v>5605.4119339999997</v>
      </c>
      <c r="D12" s="1231">
        <v>5569.3323845000004</v>
      </c>
      <c r="E12" s="1231">
        <v>17.079176</v>
      </c>
      <c r="F12" s="1231">
        <v>0.45296999999999998</v>
      </c>
      <c r="G12" s="1231">
        <v>59.149993124879686</v>
      </c>
      <c r="H12" s="1231">
        <v>51.427526</v>
      </c>
      <c r="I12" s="1231">
        <v>0</v>
      </c>
      <c r="J12" s="1231">
        <v>385.6</v>
      </c>
      <c r="K12" s="1231">
        <v>2150.140073</v>
      </c>
      <c r="M12" s="37" t="s">
        <v>56</v>
      </c>
      <c r="N12" s="39"/>
      <c r="O12" s="1236">
        <v>1533.8</v>
      </c>
      <c r="P12" s="1231">
        <v>109.032623</v>
      </c>
      <c r="Q12" s="1231">
        <v>0.25000687512031466</v>
      </c>
      <c r="R12" s="1231">
        <v>779</v>
      </c>
      <c r="S12" s="1231">
        <v>141.90001649999999</v>
      </c>
      <c r="T12" s="1231">
        <v>341.5</v>
      </c>
      <c r="U12" s="1231">
        <v>36.079549499999999</v>
      </c>
      <c r="V12" s="1231">
        <v>0</v>
      </c>
      <c r="W12" s="1231">
        <v>31.579533000000001</v>
      </c>
      <c r="X12" s="1231">
        <v>4.5000165000000001</v>
      </c>
    </row>
    <row r="13" spans="1:58" s="6" customFormat="1" x14ac:dyDescent="0.25">
      <c r="A13" s="37" t="s">
        <v>87</v>
      </c>
      <c r="B13" s="39"/>
      <c r="C13" s="1236">
        <v>1.7267000000000001E-2</v>
      </c>
      <c r="D13" s="1231">
        <v>1.7267000000000001E-2</v>
      </c>
      <c r="E13" s="1231">
        <v>0</v>
      </c>
      <c r="F13" s="1231">
        <v>0</v>
      </c>
      <c r="G13" s="1231">
        <v>0</v>
      </c>
      <c r="H13" s="1231">
        <v>0</v>
      </c>
      <c r="I13" s="1231">
        <v>0</v>
      </c>
      <c r="J13" s="1231">
        <v>0</v>
      </c>
      <c r="K13" s="1231">
        <v>1.7267000000000001E-2</v>
      </c>
      <c r="M13" s="37" t="s">
        <v>87</v>
      </c>
      <c r="N13" s="39"/>
      <c r="O13" s="1236">
        <v>0</v>
      </c>
      <c r="P13" s="1231">
        <v>0</v>
      </c>
      <c r="Q13" s="1231">
        <v>0</v>
      </c>
      <c r="R13" s="1231">
        <v>0</v>
      </c>
      <c r="S13" s="1231">
        <v>0</v>
      </c>
      <c r="T13" s="1231">
        <v>0</v>
      </c>
      <c r="U13" s="1231">
        <v>0</v>
      </c>
      <c r="V13" s="1231">
        <v>0</v>
      </c>
      <c r="W13" s="1231">
        <v>0</v>
      </c>
      <c r="X13" s="1231">
        <v>0</v>
      </c>
    </row>
    <row r="14" spans="1:58" s="6" customFormat="1" x14ac:dyDescent="0.25">
      <c r="A14" s="10" t="s">
        <v>54</v>
      </c>
      <c r="B14" s="39"/>
      <c r="C14" s="1236">
        <v>110.115764</v>
      </c>
      <c r="D14" s="1231">
        <v>110.115764</v>
      </c>
      <c r="E14" s="1231">
        <v>0</v>
      </c>
      <c r="F14" s="1231">
        <v>0</v>
      </c>
      <c r="G14" s="1231">
        <v>0</v>
      </c>
      <c r="H14" s="1231">
        <v>0</v>
      </c>
      <c r="I14" s="1231">
        <v>0</v>
      </c>
      <c r="J14" s="1231">
        <v>0</v>
      </c>
      <c r="K14" s="1231">
        <v>110.115764</v>
      </c>
      <c r="M14" s="10" t="s">
        <v>54</v>
      </c>
      <c r="N14" s="39"/>
      <c r="O14" s="1236">
        <v>0</v>
      </c>
      <c r="P14" s="1231">
        <v>0</v>
      </c>
      <c r="Q14" s="1231">
        <v>0</v>
      </c>
      <c r="R14" s="1231">
        <v>0</v>
      </c>
      <c r="S14" s="1231">
        <v>0</v>
      </c>
      <c r="T14" s="1231">
        <v>0</v>
      </c>
      <c r="U14" s="1231">
        <v>0</v>
      </c>
      <c r="V14" s="1231">
        <v>0</v>
      </c>
      <c r="W14" s="1231">
        <v>0</v>
      </c>
      <c r="X14" s="1231">
        <v>0</v>
      </c>
    </row>
    <row r="15" spans="1:58" s="6" customFormat="1" x14ac:dyDescent="0.25">
      <c r="A15" s="10" t="s">
        <v>55</v>
      </c>
      <c r="B15" s="39"/>
      <c r="C15" s="1236">
        <v>6382.8097520000001</v>
      </c>
      <c r="D15" s="1231">
        <v>2052.8097520000001</v>
      </c>
      <c r="E15" s="1231">
        <v>0</v>
      </c>
      <c r="F15" s="1231">
        <v>0</v>
      </c>
      <c r="G15" s="1231">
        <v>400</v>
      </c>
      <c r="H15" s="1231">
        <v>400</v>
      </c>
      <c r="I15" s="1231">
        <v>0</v>
      </c>
      <c r="J15" s="1231">
        <v>0</v>
      </c>
      <c r="K15" s="1231">
        <v>32.809752000000003</v>
      </c>
      <c r="M15" s="10" t="s">
        <v>55</v>
      </c>
      <c r="N15" s="39"/>
      <c r="O15" s="1236">
        <v>0</v>
      </c>
      <c r="P15" s="1231">
        <v>0</v>
      </c>
      <c r="Q15" s="1231">
        <v>720</v>
      </c>
      <c r="R15" s="1231">
        <v>0</v>
      </c>
      <c r="S15" s="1231">
        <v>100</v>
      </c>
      <c r="T15" s="1231">
        <v>400</v>
      </c>
      <c r="U15" s="1231">
        <v>4330</v>
      </c>
      <c r="V15" s="1231">
        <v>0</v>
      </c>
      <c r="W15" s="1231">
        <v>4330</v>
      </c>
      <c r="X15" s="1231">
        <v>0</v>
      </c>
    </row>
    <row r="16" spans="1:58" s="6" customFormat="1" x14ac:dyDescent="0.25">
      <c r="A16" s="37" t="s">
        <v>56</v>
      </c>
      <c r="B16" s="39"/>
      <c r="C16" s="1236">
        <v>6375.3718339999996</v>
      </c>
      <c r="D16" s="1231">
        <v>2045.371834</v>
      </c>
      <c r="E16" s="1231">
        <v>0</v>
      </c>
      <c r="F16" s="1231">
        <v>0</v>
      </c>
      <c r="G16" s="1231">
        <v>400</v>
      </c>
      <c r="H16" s="1231">
        <v>400</v>
      </c>
      <c r="I16" s="1231">
        <v>0</v>
      </c>
      <c r="J16" s="1231">
        <v>0</v>
      </c>
      <c r="K16" s="1231">
        <v>25.371834</v>
      </c>
      <c r="M16" s="37" t="s">
        <v>56</v>
      </c>
      <c r="N16" s="39"/>
      <c r="O16" s="1236">
        <v>0</v>
      </c>
      <c r="P16" s="1231">
        <v>0</v>
      </c>
      <c r="Q16" s="1231">
        <v>720</v>
      </c>
      <c r="R16" s="1231">
        <v>0</v>
      </c>
      <c r="S16" s="1231">
        <v>100</v>
      </c>
      <c r="T16" s="1231">
        <v>400</v>
      </c>
      <c r="U16" s="1231">
        <v>4330</v>
      </c>
      <c r="V16" s="1231">
        <v>0</v>
      </c>
      <c r="W16" s="1231">
        <v>4330</v>
      </c>
      <c r="X16" s="1231">
        <v>0</v>
      </c>
    </row>
    <row r="17" spans="1:24" s="6" customFormat="1" x14ac:dyDescent="0.25">
      <c r="A17" s="37" t="s">
        <v>87</v>
      </c>
      <c r="B17" s="39"/>
      <c r="C17" s="1236">
        <v>7.4379179999999998</v>
      </c>
      <c r="D17" s="1231">
        <v>7.4379179999999998</v>
      </c>
      <c r="E17" s="1231">
        <v>0</v>
      </c>
      <c r="F17" s="1231">
        <v>0</v>
      </c>
      <c r="G17" s="1231">
        <v>0</v>
      </c>
      <c r="H17" s="1231">
        <v>0</v>
      </c>
      <c r="I17" s="1231">
        <v>0</v>
      </c>
      <c r="J17" s="1231">
        <v>0</v>
      </c>
      <c r="K17" s="1231">
        <v>7.4379179999999998</v>
      </c>
      <c r="M17" s="37" t="s">
        <v>87</v>
      </c>
      <c r="N17" s="39"/>
      <c r="O17" s="1236">
        <v>0</v>
      </c>
      <c r="P17" s="1231">
        <v>0</v>
      </c>
      <c r="Q17" s="1231">
        <v>0</v>
      </c>
      <c r="R17" s="1231">
        <v>0</v>
      </c>
      <c r="S17" s="1231">
        <v>0</v>
      </c>
      <c r="T17" s="1231">
        <v>0</v>
      </c>
      <c r="U17" s="1231">
        <v>0</v>
      </c>
      <c r="V17" s="1231">
        <v>0</v>
      </c>
      <c r="W17" s="1231">
        <v>0</v>
      </c>
      <c r="X17" s="1231">
        <v>0</v>
      </c>
    </row>
    <row r="18" spans="1:24" s="547" customFormat="1" ht="18" customHeight="1" x14ac:dyDescent="0.25">
      <c r="A18" s="522" t="s">
        <v>226</v>
      </c>
      <c r="B18" s="550"/>
      <c r="C18" s="524">
        <v>12098.354717</v>
      </c>
      <c r="D18" s="525">
        <v>7732.2751675</v>
      </c>
      <c r="E18" s="525">
        <v>17.079176</v>
      </c>
      <c r="F18" s="525">
        <v>0.45296999999999998</v>
      </c>
      <c r="G18" s="525">
        <v>459.14999312487964</v>
      </c>
      <c r="H18" s="525">
        <v>451.427526</v>
      </c>
      <c r="I18" s="525">
        <v>0</v>
      </c>
      <c r="J18" s="525">
        <v>385.6</v>
      </c>
      <c r="K18" s="525">
        <v>2293.082856</v>
      </c>
      <c r="M18" s="522" t="s">
        <v>178</v>
      </c>
      <c r="N18" s="550"/>
      <c r="O18" s="524">
        <v>1533.8</v>
      </c>
      <c r="P18" s="525">
        <v>109.032623</v>
      </c>
      <c r="Q18" s="525">
        <v>720.25000687512033</v>
      </c>
      <c r="R18" s="525">
        <v>779</v>
      </c>
      <c r="S18" s="525">
        <v>241.90001649999999</v>
      </c>
      <c r="T18" s="525">
        <v>741.5</v>
      </c>
      <c r="U18" s="525">
        <v>4366.0795495000002</v>
      </c>
      <c r="V18" s="525">
        <v>0</v>
      </c>
      <c r="W18" s="525">
        <v>4361.5795330000001</v>
      </c>
      <c r="X18" s="525">
        <v>4.5000165000000001</v>
      </c>
    </row>
    <row r="19" spans="1:24" s="17" customFormat="1" ht="12.75" customHeight="1" x14ac:dyDescent="0.25">
      <c r="A19" s="668" t="s">
        <v>804</v>
      </c>
      <c r="B19" s="39"/>
      <c r="C19" s="1248"/>
      <c r="D19" s="1243"/>
      <c r="E19" s="1243"/>
      <c r="F19" s="1243"/>
      <c r="G19" s="1243"/>
      <c r="H19" s="1243"/>
      <c r="I19" s="1243"/>
      <c r="J19" s="283"/>
      <c r="K19" s="283"/>
      <c r="M19" s="971" t="s">
        <v>804</v>
      </c>
      <c r="N19" s="972"/>
      <c r="O19" s="973"/>
      <c r="P19" s="974"/>
      <c r="Q19" s="974"/>
      <c r="R19" s="974"/>
      <c r="S19" s="974"/>
      <c r="T19" s="974"/>
      <c r="U19" s="974"/>
      <c r="V19" s="975"/>
      <c r="W19" s="975"/>
      <c r="X19" s="283"/>
    </row>
    <row r="20" spans="1:24" s="17" customFormat="1" ht="12.75" customHeight="1" x14ac:dyDescent="0.25">
      <c r="A20" s="970" t="s">
        <v>873</v>
      </c>
      <c r="B20" s="39"/>
      <c r="C20" s="353">
        <v>0</v>
      </c>
      <c r="D20" s="337">
        <v>0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J20" s="337">
        <v>0</v>
      </c>
      <c r="K20" s="337">
        <v>0</v>
      </c>
      <c r="M20" s="976" t="s">
        <v>873</v>
      </c>
      <c r="N20" s="972"/>
      <c r="O20" s="353">
        <v>0</v>
      </c>
      <c r="P20" s="337">
        <v>0</v>
      </c>
      <c r="Q20" s="337">
        <v>0</v>
      </c>
      <c r="R20" s="337">
        <v>0</v>
      </c>
      <c r="S20" s="337">
        <v>0</v>
      </c>
      <c r="T20" s="337">
        <v>0</v>
      </c>
      <c r="U20" s="337">
        <v>0</v>
      </c>
      <c r="V20" s="337">
        <v>0</v>
      </c>
      <c r="W20" s="337">
        <v>0</v>
      </c>
      <c r="X20" s="337">
        <v>0</v>
      </c>
    </row>
    <row r="21" spans="1:24" s="8" customFormat="1" ht="18" customHeight="1" x14ac:dyDescent="0.25">
      <c r="A21" s="7" t="s">
        <v>286</v>
      </c>
      <c r="B21" s="7"/>
      <c r="C21" s="1236"/>
      <c r="D21" s="1231"/>
      <c r="E21" s="1231"/>
      <c r="F21" s="1231"/>
      <c r="G21" s="1231"/>
      <c r="H21" s="1231"/>
      <c r="I21" s="1231"/>
      <c r="J21" s="1231"/>
      <c r="K21" s="1231"/>
      <c r="M21" s="7" t="s">
        <v>286</v>
      </c>
      <c r="N21" s="7"/>
      <c r="O21" s="1236"/>
      <c r="P21" s="1231"/>
      <c r="Q21" s="1231"/>
      <c r="R21" s="1231"/>
      <c r="S21" s="1231"/>
      <c r="T21" s="1231"/>
      <c r="U21" s="1231"/>
      <c r="V21" s="1231"/>
      <c r="W21" s="1231"/>
      <c r="X21" s="1231"/>
    </row>
    <row r="22" spans="1:24" s="11" customFormat="1" ht="18" customHeight="1" x14ac:dyDescent="0.25">
      <c r="A22" s="10" t="s">
        <v>57</v>
      </c>
      <c r="B22" s="10"/>
      <c r="C22" s="1236">
        <v>20538.528946999999</v>
      </c>
      <c r="D22" s="1231">
        <v>9015.7374060000002</v>
      </c>
      <c r="E22" s="1231">
        <v>0</v>
      </c>
      <c r="F22" s="1231">
        <v>0</v>
      </c>
      <c r="G22" s="1231">
        <v>0</v>
      </c>
      <c r="H22" s="1231">
        <v>0</v>
      </c>
      <c r="I22" s="1231">
        <v>0</v>
      </c>
      <c r="J22" s="1231">
        <v>0</v>
      </c>
      <c r="K22" s="1231">
        <v>7850.9307369999988</v>
      </c>
      <c r="M22" s="10" t="s">
        <v>57</v>
      </c>
      <c r="N22" s="10"/>
      <c r="O22" s="1236">
        <v>0</v>
      </c>
      <c r="P22" s="1231">
        <v>250</v>
      </c>
      <c r="Q22" s="1231">
        <v>0</v>
      </c>
      <c r="R22" s="1231">
        <v>592.015128</v>
      </c>
      <c r="S22" s="1231">
        <v>322.791541</v>
      </c>
      <c r="T22" s="1231">
        <v>0</v>
      </c>
      <c r="U22" s="1231">
        <v>11522.791541000001</v>
      </c>
      <c r="V22" s="1231">
        <v>0</v>
      </c>
      <c r="W22" s="1231">
        <v>11200</v>
      </c>
      <c r="X22" s="1231">
        <v>322.791541</v>
      </c>
    </row>
    <row r="23" spans="1:24" s="6" customFormat="1" x14ac:dyDescent="0.25">
      <c r="A23" s="37" t="s">
        <v>56</v>
      </c>
      <c r="B23" s="39"/>
      <c r="C23" s="1236">
        <v>13285.726015</v>
      </c>
      <c r="D23" s="1231">
        <v>1860.726015</v>
      </c>
      <c r="E23" s="1231">
        <v>0</v>
      </c>
      <c r="F23" s="1231">
        <v>0</v>
      </c>
      <c r="G23" s="1231">
        <v>0</v>
      </c>
      <c r="H23" s="1231">
        <v>0</v>
      </c>
      <c r="I23" s="1231">
        <v>0</v>
      </c>
      <c r="J23" s="1231">
        <v>0</v>
      </c>
      <c r="K23" s="1231">
        <v>1001.238388</v>
      </c>
      <c r="M23" s="37" t="s">
        <v>56</v>
      </c>
      <c r="N23" s="39"/>
      <c r="O23" s="1236">
        <v>0</v>
      </c>
      <c r="P23" s="1231">
        <v>250</v>
      </c>
      <c r="Q23" s="1231">
        <v>0</v>
      </c>
      <c r="R23" s="1231">
        <v>384.48762699999997</v>
      </c>
      <c r="S23" s="1231">
        <v>225</v>
      </c>
      <c r="T23" s="1231">
        <v>0</v>
      </c>
      <c r="U23" s="1231">
        <v>11425</v>
      </c>
      <c r="V23" s="1231">
        <v>0</v>
      </c>
      <c r="W23" s="1231">
        <v>11200</v>
      </c>
      <c r="X23" s="1231">
        <v>225</v>
      </c>
    </row>
    <row r="24" spans="1:24" s="6" customFormat="1" x14ac:dyDescent="0.25">
      <c r="A24" s="37" t="s">
        <v>87</v>
      </c>
      <c r="B24" s="39"/>
      <c r="C24" s="1236">
        <v>7252.8029319999996</v>
      </c>
      <c r="D24" s="1231">
        <v>7155.011391</v>
      </c>
      <c r="E24" s="1231">
        <v>0</v>
      </c>
      <c r="F24" s="1231">
        <v>0</v>
      </c>
      <c r="G24" s="1231">
        <v>0</v>
      </c>
      <c r="H24" s="1231">
        <v>0</v>
      </c>
      <c r="I24" s="1231">
        <v>0</v>
      </c>
      <c r="J24" s="1231">
        <v>0</v>
      </c>
      <c r="K24" s="1231">
        <v>6849.6923489999999</v>
      </c>
      <c r="M24" s="37" t="s">
        <v>87</v>
      </c>
      <c r="N24" s="39"/>
      <c r="O24" s="1236">
        <v>0</v>
      </c>
      <c r="P24" s="1231">
        <v>0</v>
      </c>
      <c r="Q24" s="1231">
        <v>0</v>
      </c>
      <c r="R24" s="1231">
        <v>207.527501</v>
      </c>
      <c r="S24" s="1231">
        <v>97.791540999999995</v>
      </c>
      <c r="T24" s="1231">
        <v>0</v>
      </c>
      <c r="U24" s="1231">
        <v>97.791540999999995</v>
      </c>
      <c r="V24" s="1231">
        <v>0</v>
      </c>
      <c r="W24" s="1231">
        <v>0</v>
      </c>
      <c r="X24" s="1231">
        <v>97.791540999999995</v>
      </c>
    </row>
    <row r="25" spans="1:24" s="11" customFormat="1" x14ac:dyDescent="0.25">
      <c r="A25" s="10" t="s">
        <v>58</v>
      </c>
      <c r="B25" s="10"/>
      <c r="C25" s="1236">
        <v>426177.433135</v>
      </c>
      <c r="D25" s="1231">
        <v>341727.98648249998</v>
      </c>
      <c r="E25" s="1231">
        <v>28328.582845000001</v>
      </c>
      <c r="F25" s="1231">
        <v>7457.8229700000002</v>
      </c>
      <c r="G25" s="1231">
        <v>13416.050999999999</v>
      </c>
      <c r="H25" s="1231">
        <v>36530.503121000002</v>
      </c>
      <c r="I25" s="1231">
        <v>3997.4842140000001</v>
      </c>
      <c r="J25" s="1231">
        <v>50000</v>
      </c>
      <c r="K25" s="1231">
        <v>127549.742268</v>
      </c>
      <c r="M25" s="10" t="s">
        <v>58</v>
      </c>
      <c r="N25" s="10"/>
      <c r="O25" s="1236">
        <v>22604.435889</v>
      </c>
      <c r="P25" s="1231">
        <v>7424</v>
      </c>
      <c r="Q25" s="1231">
        <v>3350</v>
      </c>
      <c r="R25" s="1231">
        <v>10525.564161</v>
      </c>
      <c r="S25" s="1231">
        <v>23665.050014500001</v>
      </c>
      <c r="T25" s="1231">
        <v>6878.75</v>
      </c>
      <c r="U25" s="1231">
        <v>84449.446652500003</v>
      </c>
      <c r="V25" s="1231">
        <v>43600.962440000003</v>
      </c>
      <c r="W25" s="1231">
        <v>17205.25</v>
      </c>
      <c r="X25" s="1231">
        <v>23643.2342125</v>
      </c>
    </row>
    <row r="26" spans="1:24" s="6" customFormat="1" x14ac:dyDescent="0.25">
      <c r="A26" s="37" t="s">
        <v>56</v>
      </c>
      <c r="B26" s="39"/>
      <c r="C26" s="1236">
        <v>407332.583277</v>
      </c>
      <c r="D26" s="1231">
        <v>323422.7076885</v>
      </c>
      <c r="E26" s="1231">
        <v>28178.657901999999</v>
      </c>
      <c r="F26" s="1231">
        <v>7457.8229700000002</v>
      </c>
      <c r="G26" s="1231">
        <v>13408.75</v>
      </c>
      <c r="H26" s="1231">
        <v>36361.229442000003</v>
      </c>
      <c r="I26" s="1231">
        <v>3997.4842140000001</v>
      </c>
      <c r="J26" s="1231">
        <v>50000</v>
      </c>
      <c r="K26" s="1231">
        <v>110183.038046</v>
      </c>
      <c r="M26" s="37" t="s">
        <v>56</v>
      </c>
      <c r="N26" s="39"/>
      <c r="O26" s="1236">
        <v>22604.435889</v>
      </c>
      <c r="P26" s="1231">
        <v>7424</v>
      </c>
      <c r="Q26" s="1231">
        <v>3350</v>
      </c>
      <c r="R26" s="1231">
        <v>10422.258376</v>
      </c>
      <c r="S26" s="1231">
        <v>23156.280849499999</v>
      </c>
      <c r="T26" s="1231">
        <v>6878.75</v>
      </c>
      <c r="U26" s="1231">
        <v>83909.875588499999</v>
      </c>
      <c r="V26" s="1231">
        <v>43469.517187999998</v>
      </c>
      <c r="W26" s="1231">
        <v>17205.25</v>
      </c>
      <c r="X26" s="1231">
        <v>23235.108400500001</v>
      </c>
    </row>
    <row r="27" spans="1:24" s="6" customFormat="1" x14ac:dyDescent="0.25">
      <c r="A27" s="37" t="s">
        <v>87</v>
      </c>
      <c r="B27" s="39"/>
      <c r="C27" s="1236">
        <v>18844.849858000001</v>
      </c>
      <c r="D27" s="1231">
        <v>18305.278794000002</v>
      </c>
      <c r="E27" s="1231">
        <v>149.92494300000001</v>
      </c>
      <c r="F27" s="1231">
        <v>0</v>
      </c>
      <c r="G27" s="1231">
        <v>7.3010000000000002</v>
      </c>
      <c r="H27" s="1231">
        <v>169.27367899999999</v>
      </c>
      <c r="I27" s="1231">
        <v>0</v>
      </c>
      <c r="J27" s="1231">
        <v>0</v>
      </c>
      <c r="K27" s="1231">
        <v>17366.704222</v>
      </c>
      <c r="M27" s="37" t="s">
        <v>87</v>
      </c>
      <c r="N27" s="39"/>
      <c r="O27" s="1236">
        <v>0</v>
      </c>
      <c r="P27" s="1231">
        <v>0</v>
      </c>
      <c r="Q27" s="1231">
        <v>0</v>
      </c>
      <c r="R27" s="1231">
        <v>103.305785</v>
      </c>
      <c r="S27" s="1231">
        <v>508.76916499999999</v>
      </c>
      <c r="T27" s="1231">
        <v>0</v>
      </c>
      <c r="U27" s="1231">
        <v>539.57106399999998</v>
      </c>
      <c r="V27" s="1231">
        <v>131.44525200000001</v>
      </c>
      <c r="W27" s="1231">
        <v>0</v>
      </c>
      <c r="X27" s="1231">
        <v>408.125812</v>
      </c>
    </row>
    <row r="28" spans="1:24" s="547" customFormat="1" ht="18" customHeight="1" x14ac:dyDescent="0.25">
      <c r="A28" s="522" t="s">
        <v>14</v>
      </c>
      <c r="B28" s="550"/>
      <c r="C28" s="524">
        <v>446715.96208199998</v>
      </c>
      <c r="D28" s="525">
        <v>350743.72388850001</v>
      </c>
      <c r="E28" s="525">
        <v>28328.582845000001</v>
      </c>
      <c r="F28" s="525">
        <v>7457.8229700000002</v>
      </c>
      <c r="G28" s="525">
        <v>13416.050999999999</v>
      </c>
      <c r="H28" s="525">
        <v>36530.503121000002</v>
      </c>
      <c r="I28" s="525">
        <v>3997.4842140000001</v>
      </c>
      <c r="J28" s="525">
        <v>50000</v>
      </c>
      <c r="K28" s="525">
        <v>135400.67300499999</v>
      </c>
      <c r="M28" s="522" t="s">
        <v>14</v>
      </c>
      <c r="N28" s="550"/>
      <c r="O28" s="524">
        <v>22604.435889</v>
      </c>
      <c r="P28" s="525">
        <v>7674</v>
      </c>
      <c r="Q28" s="525">
        <v>3350</v>
      </c>
      <c r="R28" s="525">
        <v>11117.579288999999</v>
      </c>
      <c r="S28" s="525">
        <v>23987.841555499999</v>
      </c>
      <c r="T28" s="525">
        <v>6878.75</v>
      </c>
      <c r="U28" s="525">
        <v>95972.238193500001</v>
      </c>
      <c r="V28" s="525">
        <v>43600.962440000003</v>
      </c>
      <c r="W28" s="525">
        <v>28405.25</v>
      </c>
      <c r="X28" s="525">
        <v>23966.025753499998</v>
      </c>
    </row>
    <row r="29" spans="1:24" s="8" customFormat="1" ht="18" customHeight="1" x14ac:dyDescent="0.25">
      <c r="A29" s="7" t="s">
        <v>59</v>
      </c>
      <c r="B29" s="7"/>
      <c r="C29" s="1236"/>
      <c r="D29" s="1231"/>
      <c r="E29" s="1231"/>
      <c r="F29" s="1231"/>
      <c r="G29" s="1231"/>
      <c r="H29" s="1231"/>
      <c r="I29" s="1231"/>
      <c r="J29" s="1231"/>
      <c r="K29" s="1231"/>
      <c r="M29" s="7" t="s">
        <v>59</v>
      </c>
      <c r="N29" s="7"/>
      <c r="O29" s="1236"/>
      <c r="P29" s="1231"/>
      <c r="Q29" s="1231"/>
      <c r="R29" s="1231"/>
      <c r="S29" s="1231"/>
      <c r="T29" s="1231"/>
      <c r="U29" s="1231"/>
      <c r="V29" s="1231"/>
      <c r="W29" s="1231"/>
      <c r="X29" s="1231"/>
    </row>
    <row r="30" spans="1:24" s="6" customFormat="1" ht="18" customHeight="1" x14ac:dyDescent="0.25">
      <c r="A30" s="10" t="s">
        <v>53</v>
      </c>
      <c r="B30" s="39"/>
      <c r="C30" s="1236">
        <v>84390.951845999996</v>
      </c>
      <c r="D30" s="1231">
        <v>65532.264707000002</v>
      </c>
      <c r="E30" s="1231">
        <v>12665.022177000001</v>
      </c>
      <c r="F30" s="1231">
        <v>7478.2511800000002</v>
      </c>
      <c r="G30" s="1231">
        <v>2175.3859470000002</v>
      </c>
      <c r="H30" s="1231">
        <v>4937.5819019999999</v>
      </c>
      <c r="I30" s="1231">
        <v>1377.054486</v>
      </c>
      <c r="J30" s="1231">
        <v>9313.6626964999996</v>
      </c>
      <c r="K30" s="1231">
        <v>14878.227000999999</v>
      </c>
      <c r="M30" s="10" t="s">
        <v>53</v>
      </c>
      <c r="N30" s="39"/>
      <c r="O30" s="1236">
        <v>1654.1929210000001</v>
      </c>
      <c r="P30" s="1231">
        <v>2901.3688149999998</v>
      </c>
      <c r="Q30" s="1231">
        <v>535.08134700000005</v>
      </c>
      <c r="R30" s="1231">
        <v>1718.2262125</v>
      </c>
      <c r="S30" s="1231">
        <v>3201.1484580000001</v>
      </c>
      <c r="T30" s="1231">
        <v>2697.0615640000001</v>
      </c>
      <c r="U30" s="1231">
        <v>18858.687139000001</v>
      </c>
      <c r="V30" s="1231">
        <v>8315.9664670000002</v>
      </c>
      <c r="W30" s="1231">
        <v>3333.0144129999999</v>
      </c>
      <c r="X30" s="1231">
        <v>7209.7062589999996</v>
      </c>
    </row>
    <row r="31" spans="1:24" s="6" customFormat="1" x14ac:dyDescent="0.25">
      <c r="A31" s="37" t="s">
        <v>56</v>
      </c>
      <c r="B31" s="39"/>
      <c r="C31" s="1236">
        <v>84351.806758000006</v>
      </c>
      <c r="D31" s="1231">
        <v>65493.119618999997</v>
      </c>
      <c r="E31" s="1231">
        <v>12665.022177000001</v>
      </c>
      <c r="F31" s="1231">
        <v>7478.2511800000002</v>
      </c>
      <c r="G31" s="1231">
        <v>2175.3859470000002</v>
      </c>
      <c r="H31" s="1231">
        <v>4937.5819019999999</v>
      </c>
      <c r="I31" s="1231">
        <v>1377.054486</v>
      </c>
      <c r="J31" s="1231">
        <v>9313.6626964999996</v>
      </c>
      <c r="K31" s="1231">
        <v>14839.081913</v>
      </c>
      <c r="M31" s="37" t="s">
        <v>56</v>
      </c>
      <c r="N31" s="39"/>
      <c r="O31" s="1236">
        <v>1654.1929210000001</v>
      </c>
      <c r="P31" s="1231">
        <v>2901.3688149999998</v>
      </c>
      <c r="Q31" s="1231">
        <v>535.08134700000005</v>
      </c>
      <c r="R31" s="1231">
        <v>1718.2262125</v>
      </c>
      <c r="S31" s="1231">
        <v>3201.1484580000001</v>
      </c>
      <c r="T31" s="1231">
        <v>2697.0615640000001</v>
      </c>
      <c r="U31" s="1231">
        <v>18858.687139000001</v>
      </c>
      <c r="V31" s="1231">
        <v>8315.9664670000002</v>
      </c>
      <c r="W31" s="1231">
        <v>3333.0144129999999</v>
      </c>
      <c r="X31" s="1231">
        <v>7209.7062589999996</v>
      </c>
    </row>
    <row r="32" spans="1:24" s="6" customFormat="1" x14ac:dyDescent="0.25">
      <c r="A32" s="37" t="s">
        <v>87</v>
      </c>
      <c r="B32" s="39"/>
      <c r="C32" s="1236">
        <v>39.145088000000001</v>
      </c>
      <c r="D32" s="1231">
        <v>39.145088000000001</v>
      </c>
      <c r="E32" s="1231">
        <v>0</v>
      </c>
      <c r="F32" s="1231">
        <v>0</v>
      </c>
      <c r="G32" s="1231">
        <v>0</v>
      </c>
      <c r="H32" s="1231">
        <v>0</v>
      </c>
      <c r="I32" s="1231">
        <v>0</v>
      </c>
      <c r="J32" s="1231">
        <v>0</v>
      </c>
      <c r="K32" s="1231">
        <v>39.145088000000001</v>
      </c>
      <c r="M32" s="37" t="s">
        <v>87</v>
      </c>
      <c r="N32" s="39"/>
      <c r="O32" s="1236">
        <v>0</v>
      </c>
      <c r="P32" s="1231">
        <v>0</v>
      </c>
      <c r="Q32" s="1231">
        <v>0</v>
      </c>
      <c r="R32" s="1231">
        <v>0</v>
      </c>
      <c r="S32" s="1231">
        <v>0</v>
      </c>
      <c r="T32" s="1231">
        <v>0</v>
      </c>
      <c r="U32" s="1231">
        <v>0</v>
      </c>
      <c r="V32" s="1231">
        <v>0</v>
      </c>
      <c r="W32" s="1231">
        <v>0</v>
      </c>
      <c r="X32" s="1231">
        <v>0</v>
      </c>
    </row>
    <row r="33" spans="1:24" s="6" customFormat="1" x14ac:dyDescent="0.25">
      <c r="A33" s="10" t="s">
        <v>54</v>
      </c>
      <c r="B33" s="39"/>
      <c r="C33" s="1236">
        <v>92040.509751000005</v>
      </c>
      <c r="D33" s="1231">
        <v>76828.348841500003</v>
      </c>
      <c r="E33" s="1231">
        <v>6549.1165760000004</v>
      </c>
      <c r="F33" s="1231">
        <v>2902.3894810000002</v>
      </c>
      <c r="G33" s="1231">
        <v>2540.4484229999998</v>
      </c>
      <c r="H33" s="1231">
        <v>3932.704639</v>
      </c>
      <c r="I33" s="1231">
        <v>3070.5476119999998</v>
      </c>
      <c r="J33" s="1231">
        <v>5249.956201</v>
      </c>
      <c r="K33" s="1231">
        <v>25886.320446000002</v>
      </c>
      <c r="M33" s="10" t="s">
        <v>54</v>
      </c>
      <c r="N33" s="39"/>
      <c r="O33" s="1236">
        <v>5055.0191210000003</v>
      </c>
      <c r="P33" s="1231">
        <v>3829.5033509999998</v>
      </c>
      <c r="Q33" s="1231">
        <v>447.564594</v>
      </c>
      <c r="R33" s="1231">
        <v>7600.9300279999998</v>
      </c>
      <c r="S33" s="1231">
        <v>4431.5625774999999</v>
      </c>
      <c r="T33" s="1231">
        <v>5332.2857919999997</v>
      </c>
      <c r="U33" s="1231">
        <v>15212.1609095</v>
      </c>
      <c r="V33" s="1231">
        <v>7806.3440000000001</v>
      </c>
      <c r="W33" s="1231">
        <v>3193.1</v>
      </c>
      <c r="X33" s="1231">
        <v>4212.7169094999999</v>
      </c>
    </row>
    <row r="34" spans="1:24" s="6" customFormat="1" x14ac:dyDescent="0.25">
      <c r="A34" s="10" t="s">
        <v>55</v>
      </c>
      <c r="B34" s="39"/>
      <c r="C34" s="1236">
        <v>723.02779099999998</v>
      </c>
      <c r="D34" s="1231">
        <v>579.02779099999998</v>
      </c>
      <c r="E34" s="1231">
        <v>322.64149900000001</v>
      </c>
      <c r="F34" s="1231">
        <v>0</v>
      </c>
      <c r="G34" s="1231">
        <v>11</v>
      </c>
      <c r="H34" s="1231">
        <v>30</v>
      </c>
      <c r="I34" s="1231">
        <v>0</v>
      </c>
      <c r="J34" s="1231">
        <v>0</v>
      </c>
      <c r="K34" s="1231">
        <v>93.386291999999997</v>
      </c>
      <c r="M34" s="10" t="s">
        <v>55</v>
      </c>
      <c r="N34" s="39"/>
      <c r="O34" s="1236">
        <v>5</v>
      </c>
      <c r="P34" s="1231">
        <v>0</v>
      </c>
      <c r="Q34" s="1231">
        <v>0</v>
      </c>
      <c r="R34" s="1231">
        <v>5</v>
      </c>
      <c r="S34" s="1231">
        <v>112</v>
      </c>
      <c r="T34" s="1231">
        <v>0</v>
      </c>
      <c r="U34" s="1231">
        <v>144</v>
      </c>
      <c r="V34" s="1231">
        <v>0</v>
      </c>
      <c r="W34" s="1231">
        <v>144</v>
      </c>
      <c r="X34" s="1231">
        <v>0</v>
      </c>
    </row>
    <row r="35" spans="1:24" s="6" customFormat="1" x14ac:dyDescent="0.25">
      <c r="A35" s="37" t="s">
        <v>56</v>
      </c>
      <c r="B35" s="39"/>
      <c r="C35" s="1236">
        <v>579.02779099999998</v>
      </c>
      <c r="D35" s="1231">
        <v>579.02779099999998</v>
      </c>
      <c r="E35" s="1231">
        <v>322.64149900000001</v>
      </c>
      <c r="F35" s="1231">
        <v>0</v>
      </c>
      <c r="G35" s="1231">
        <v>11</v>
      </c>
      <c r="H35" s="1231">
        <v>30</v>
      </c>
      <c r="I35" s="1231">
        <v>0</v>
      </c>
      <c r="J35" s="1231">
        <v>0</v>
      </c>
      <c r="K35" s="1231">
        <v>93.386291999999997</v>
      </c>
      <c r="M35" s="37" t="s">
        <v>56</v>
      </c>
      <c r="N35" s="39"/>
      <c r="O35" s="1236">
        <v>5</v>
      </c>
      <c r="P35" s="1231">
        <v>0</v>
      </c>
      <c r="Q35" s="1231">
        <v>0</v>
      </c>
      <c r="R35" s="1231">
        <v>5</v>
      </c>
      <c r="S35" s="1231">
        <v>112</v>
      </c>
      <c r="T35" s="1231">
        <v>0</v>
      </c>
      <c r="U35" s="1231">
        <v>0</v>
      </c>
      <c r="V35" s="1231">
        <v>0</v>
      </c>
      <c r="W35" s="1231">
        <v>0</v>
      </c>
      <c r="X35" s="1231">
        <v>0</v>
      </c>
    </row>
    <row r="36" spans="1:24" s="6" customFormat="1" x14ac:dyDescent="0.25">
      <c r="A36" s="37" t="s">
        <v>87</v>
      </c>
      <c r="B36" s="39"/>
      <c r="C36" s="1236">
        <v>144</v>
      </c>
      <c r="D36" s="1231">
        <v>0</v>
      </c>
      <c r="E36" s="1231">
        <v>0</v>
      </c>
      <c r="F36" s="1231">
        <v>0</v>
      </c>
      <c r="G36" s="1231">
        <v>0</v>
      </c>
      <c r="H36" s="1231">
        <v>0</v>
      </c>
      <c r="I36" s="1231">
        <v>0</v>
      </c>
      <c r="J36" s="1231">
        <v>0</v>
      </c>
      <c r="K36" s="1231">
        <v>0</v>
      </c>
      <c r="M36" s="37" t="s">
        <v>87</v>
      </c>
      <c r="N36" s="39"/>
      <c r="O36" s="1236">
        <v>0</v>
      </c>
      <c r="P36" s="1231">
        <v>0</v>
      </c>
      <c r="Q36" s="1231">
        <v>0</v>
      </c>
      <c r="R36" s="1231">
        <v>0</v>
      </c>
      <c r="S36" s="1231">
        <v>0</v>
      </c>
      <c r="T36" s="1231">
        <v>0</v>
      </c>
      <c r="U36" s="1231">
        <v>144</v>
      </c>
      <c r="V36" s="1231">
        <v>0</v>
      </c>
      <c r="W36" s="1231">
        <v>144</v>
      </c>
      <c r="X36" s="1231">
        <v>0</v>
      </c>
    </row>
    <row r="37" spans="1:24" s="547" customFormat="1" ht="18" customHeight="1" x14ac:dyDescent="0.25">
      <c r="A37" s="522" t="s">
        <v>226</v>
      </c>
      <c r="B37" s="550"/>
      <c r="C37" s="524">
        <v>177154.48938799999</v>
      </c>
      <c r="D37" s="525">
        <v>142939.6413395</v>
      </c>
      <c r="E37" s="525">
        <v>19536.780252</v>
      </c>
      <c r="F37" s="525">
        <v>10380.640660999999</v>
      </c>
      <c r="G37" s="525">
        <v>4726.8343699999996</v>
      </c>
      <c r="H37" s="525">
        <v>8900.2865409999995</v>
      </c>
      <c r="I37" s="525">
        <v>4447.6020980000003</v>
      </c>
      <c r="J37" s="525">
        <v>14563.6188975</v>
      </c>
      <c r="K37" s="525">
        <v>40857.933739</v>
      </c>
      <c r="M37" s="522" t="s">
        <v>226</v>
      </c>
      <c r="N37" s="550"/>
      <c r="O37" s="524">
        <v>6714.2120420000001</v>
      </c>
      <c r="P37" s="525">
        <v>6730.8721660000001</v>
      </c>
      <c r="Q37" s="525">
        <v>982.64594099999999</v>
      </c>
      <c r="R37" s="525">
        <v>9324.1562405000004</v>
      </c>
      <c r="S37" s="525">
        <v>7744.7110355000004</v>
      </c>
      <c r="T37" s="525">
        <v>8029.3473560000002</v>
      </c>
      <c r="U37" s="525">
        <v>34214.848048499996</v>
      </c>
      <c r="V37" s="525">
        <v>16122.310466999999</v>
      </c>
      <c r="W37" s="525">
        <v>6670.1144130000002</v>
      </c>
      <c r="X37" s="525">
        <v>11422.4231685</v>
      </c>
    </row>
    <row r="38" spans="1:24" s="6" customFormat="1" x14ac:dyDescent="0.25">
      <c r="A38" s="13"/>
      <c r="B38" s="39"/>
      <c r="C38" s="1236"/>
      <c r="D38" s="1231"/>
      <c r="E38" s="1231"/>
      <c r="F38" s="1231"/>
      <c r="G38" s="1231"/>
      <c r="H38" s="1231"/>
      <c r="I38" s="1231"/>
      <c r="J38" s="1231"/>
      <c r="K38" s="1231"/>
      <c r="M38" s="13"/>
      <c r="N38" s="39"/>
      <c r="O38" s="1236"/>
      <c r="P38" s="1231"/>
      <c r="Q38" s="1231"/>
      <c r="R38" s="1231"/>
      <c r="S38" s="1231"/>
      <c r="T38" s="1231"/>
      <c r="U38" s="1231"/>
      <c r="V38" s="1231"/>
      <c r="W38" s="1231"/>
      <c r="X38" s="1231"/>
    </row>
    <row r="39" spans="1:24" s="526" customFormat="1" ht="18" customHeight="1" x14ac:dyDescent="0.25">
      <c r="A39" s="522" t="s">
        <v>177</v>
      </c>
      <c r="B39" s="551"/>
      <c r="C39" s="524">
        <v>635968.80618700001</v>
      </c>
      <c r="D39" s="525">
        <v>501415.6403955</v>
      </c>
      <c r="E39" s="525">
        <v>47882.442273000001</v>
      </c>
      <c r="F39" s="525">
        <v>17838.916601000001</v>
      </c>
      <c r="G39" s="525">
        <v>18602.035363124876</v>
      </c>
      <c r="H39" s="525">
        <v>45882.217188000002</v>
      </c>
      <c r="I39" s="525">
        <v>8445.0863119999995</v>
      </c>
      <c r="J39" s="525">
        <v>64949.218897500003</v>
      </c>
      <c r="K39" s="525">
        <v>178551.68960000001</v>
      </c>
      <c r="M39" s="522" t="s">
        <v>177</v>
      </c>
      <c r="N39" s="551"/>
      <c r="O39" s="524">
        <v>30852.447930999999</v>
      </c>
      <c r="P39" s="525">
        <v>14513.904789</v>
      </c>
      <c r="Q39" s="525">
        <v>5052.8959478751203</v>
      </c>
      <c r="R39" s="525">
        <v>21220.735529500002</v>
      </c>
      <c r="S39" s="525">
        <v>31974.452607499999</v>
      </c>
      <c r="T39" s="525">
        <v>15649.597356</v>
      </c>
      <c r="U39" s="525">
        <v>134553.16579150001</v>
      </c>
      <c r="V39" s="525">
        <v>59723.272906999999</v>
      </c>
      <c r="W39" s="525">
        <v>39436.943945999999</v>
      </c>
      <c r="X39" s="525">
        <v>35392.948938499998</v>
      </c>
    </row>
    <row r="40" spans="1:24" s="11" customFormat="1" ht="4.5" customHeight="1" x14ac:dyDescent="0.25">
      <c r="A40" s="13"/>
      <c r="B40" s="12"/>
      <c r="C40" s="1399"/>
      <c r="D40" s="1399"/>
      <c r="E40" s="1399"/>
      <c r="F40" s="1399"/>
      <c r="G40" s="1399"/>
      <c r="H40" s="1399"/>
      <c r="I40" s="1399"/>
      <c r="J40" s="1399"/>
      <c r="K40" s="1399"/>
      <c r="M40" s="13"/>
      <c r="N40" s="12"/>
      <c r="O40" s="1399"/>
      <c r="P40" s="1399"/>
      <c r="Q40" s="1399"/>
      <c r="R40" s="1399"/>
      <c r="S40" s="1399"/>
      <c r="T40" s="1399"/>
      <c r="U40" s="1399"/>
      <c r="V40" s="1399"/>
      <c r="W40" s="1399"/>
      <c r="X40" s="1399"/>
    </row>
    <row r="41" spans="1:24" s="15" customFormat="1" ht="24.9" customHeight="1" x14ac:dyDescent="0.25">
      <c r="A41" s="1400" t="s">
        <v>128</v>
      </c>
      <c r="B41" s="1401"/>
      <c r="C41" s="1401"/>
      <c r="D41" s="1401"/>
      <c r="E41" s="1401"/>
      <c r="F41" s="1401"/>
      <c r="G41" s="1401"/>
      <c r="H41" s="1401"/>
      <c r="I41" s="1401"/>
      <c r="J41" s="1401"/>
      <c r="K41" s="1401"/>
      <c r="M41" s="1400" t="s">
        <v>125</v>
      </c>
      <c r="N41" s="1401"/>
      <c r="O41" s="1401"/>
      <c r="P41" s="1401"/>
      <c r="Q41" s="1401"/>
      <c r="R41" s="1401"/>
      <c r="S41" s="1401"/>
      <c r="T41" s="1401"/>
      <c r="U41" s="1401"/>
      <c r="V41" s="1401"/>
      <c r="W41" s="1401"/>
      <c r="X41" s="1401"/>
    </row>
    <row r="42" spans="1:24" s="6" customFormat="1" ht="18" customHeight="1" x14ac:dyDescent="0.25">
      <c r="A42" s="7" t="s">
        <v>51</v>
      </c>
      <c r="B42" s="39"/>
      <c r="C42" s="1236"/>
      <c r="D42" s="1231"/>
      <c r="E42" s="1231"/>
      <c r="F42" s="1231"/>
      <c r="G42" s="1231"/>
      <c r="H42" s="1231"/>
      <c r="I42" s="1231"/>
      <c r="J42" s="1231"/>
      <c r="K42" s="1231"/>
      <c r="M42" s="7" t="s">
        <v>51</v>
      </c>
      <c r="N42" s="39"/>
      <c r="O42" s="1236"/>
      <c r="P42" s="1231"/>
      <c r="Q42" s="1231"/>
      <c r="R42" s="1231"/>
      <c r="S42" s="1231"/>
      <c r="T42" s="1231"/>
      <c r="U42" s="1231"/>
      <c r="V42" s="1231"/>
      <c r="W42" s="1231"/>
      <c r="X42" s="1231"/>
    </row>
    <row r="43" spans="1:24" s="6" customFormat="1" ht="18" customHeight="1" x14ac:dyDescent="0.25">
      <c r="A43" s="10" t="s">
        <v>60</v>
      </c>
      <c r="B43" s="39"/>
      <c r="C43" s="1236">
        <v>300</v>
      </c>
      <c r="D43" s="1231">
        <v>300</v>
      </c>
      <c r="E43" s="1231">
        <v>0</v>
      </c>
      <c r="F43" s="1231">
        <v>0</v>
      </c>
      <c r="G43" s="1231">
        <v>0</v>
      </c>
      <c r="H43" s="1231">
        <v>0</v>
      </c>
      <c r="I43" s="1231">
        <v>0</v>
      </c>
      <c r="J43" s="1231">
        <v>0</v>
      </c>
      <c r="K43" s="1231">
        <v>0</v>
      </c>
      <c r="M43" s="10" t="s">
        <v>60</v>
      </c>
      <c r="N43" s="39"/>
      <c r="O43" s="1236">
        <v>0</v>
      </c>
      <c r="P43" s="1231">
        <v>0</v>
      </c>
      <c r="Q43" s="1231">
        <v>0</v>
      </c>
      <c r="R43" s="1231">
        <v>0</v>
      </c>
      <c r="S43" s="1231">
        <v>0</v>
      </c>
      <c r="T43" s="1231">
        <v>300</v>
      </c>
      <c r="U43" s="1231">
        <v>0</v>
      </c>
      <c r="V43" s="1231">
        <v>0</v>
      </c>
      <c r="W43" s="1231">
        <v>0</v>
      </c>
      <c r="X43" s="1231">
        <v>0</v>
      </c>
    </row>
    <row r="44" spans="1:24" s="6" customFormat="1" x14ac:dyDescent="0.25">
      <c r="A44" s="10" t="s">
        <v>15</v>
      </c>
      <c r="B44" s="39"/>
      <c r="C44" s="1236">
        <v>15566.166305000001</v>
      </c>
      <c r="D44" s="1231">
        <v>12854.257678</v>
      </c>
      <c r="E44" s="1231">
        <v>19.315601000000001</v>
      </c>
      <c r="F44" s="1231">
        <v>1</v>
      </c>
      <c r="G44" s="1231">
        <v>678.46187399999997</v>
      </c>
      <c r="H44" s="1231">
        <v>0</v>
      </c>
      <c r="I44" s="1231">
        <v>4116.9990660000003</v>
      </c>
      <c r="J44" s="1231">
        <v>76.176451</v>
      </c>
      <c r="K44" s="1231">
        <v>4140.8745559999998</v>
      </c>
      <c r="M44" s="10" t="s">
        <v>15</v>
      </c>
      <c r="N44" s="39"/>
      <c r="O44" s="1236">
        <v>368.87749500000001</v>
      </c>
      <c r="P44" s="1231">
        <v>20.821076999999999</v>
      </c>
      <c r="Q44" s="1231">
        <v>2728.886833</v>
      </c>
      <c r="R44" s="1231">
        <v>202.6062</v>
      </c>
      <c r="S44" s="1231">
        <v>500</v>
      </c>
      <c r="T44" s="1231">
        <v>0.23852499999999999</v>
      </c>
      <c r="U44" s="1231">
        <v>2711.9086269999998</v>
      </c>
      <c r="V44" s="1231">
        <v>2207.268204</v>
      </c>
      <c r="W44" s="1231">
        <v>110.105611</v>
      </c>
      <c r="X44" s="1231">
        <v>394.53481199999999</v>
      </c>
    </row>
    <row r="45" spans="1:24" s="6" customFormat="1" x14ac:dyDescent="0.25">
      <c r="A45" s="10" t="s">
        <v>16</v>
      </c>
      <c r="B45" s="39"/>
      <c r="C45" s="1236">
        <v>8.8989560000000001</v>
      </c>
      <c r="D45" s="1231">
        <v>0</v>
      </c>
      <c r="E45" s="1231">
        <v>0</v>
      </c>
      <c r="F45" s="1231">
        <v>0</v>
      </c>
      <c r="G45" s="1231">
        <v>0</v>
      </c>
      <c r="H45" s="1231">
        <v>0</v>
      </c>
      <c r="I45" s="1231">
        <v>0</v>
      </c>
      <c r="J45" s="1231">
        <v>0</v>
      </c>
      <c r="K45" s="1231">
        <v>0</v>
      </c>
      <c r="M45" s="10" t="s">
        <v>16</v>
      </c>
      <c r="N45" s="39"/>
      <c r="O45" s="1236">
        <v>0</v>
      </c>
      <c r="P45" s="1231">
        <v>0</v>
      </c>
      <c r="Q45" s="1231">
        <v>0</v>
      </c>
      <c r="R45" s="1231">
        <v>0</v>
      </c>
      <c r="S45" s="1231">
        <v>0</v>
      </c>
      <c r="T45" s="1231">
        <v>0</v>
      </c>
      <c r="U45" s="1231">
        <v>8.8989560000000001</v>
      </c>
      <c r="V45" s="1231">
        <v>0</v>
      </c>
      <c r="W45" s="1231">
        <v>8.8989560000000001</v>
      </c>
      <c r="X45" s="1231">
        <v>0</v>
      </c>
    </row>
    <row r="46" spans="1:24" s="6" customFormat="1" x14ac:dyDescent="0.25">
      <c r="A46" s="10" t="s">
        <v>61</v>
      </c>
      <c r="B46" s="39"/>
      <c r="C46" s="1236">
        <v>0</v>
      </c>
      <c r="D46" s="1231">
        <v>0</v>
      </c>
      <c r="E46" s="1231">
        <v>0</v>
      </c>
      <c r="F46" s="1231">
        <v>0</v>
      </c>
      <c r="G46" s="1231">
        <v>0</v>
      </c>
      <c r="H46" s="1231">
        <v>0</v>
      </c>
      <c r="I46" s="1231">
        <v>0</v>
      </c>
      <c r="J46" s="1231">
        <v>0</v>
      </c>
      <c r="K46" s="1231">
        <v>0</v>
      </c>
      <c r="M46" s="10" t="s">
        <v>61</v>
      </c>
      <c r="N46" s="39"/>
      <c r="O46" s="1236">
        <v>0</v>
      </c>
      <c r="P46" s="1231">
        <v>0</v>
      </c>
      <c r="Q46" s="1231">
        <v>0</v>
      </c>
      <c r="R46" s="1231">
        <v>0</v>
      </c>
      <c r="S46" s="1231">
        <v>0</v>
      </c>
      <c r="T46" s="1231">
        <v>0</v>
      </c>
      <c r="U46" s="1231">
        <v>0</v>
      </c>
      <c r="V46" s="1231">
        <v>0</v>
      </c>
      <c r="W46" s="1231">
        <v>0</v>
      </c>
      <c r="X46" s="1231">
        <v>0</v>
      </c>
    </row>
    <row r="47" spans="1:24" s="6" customFormat="1" x14ac:dyDescent="0.25">
      <c r="A47" s="10" t="s">
        <v>708</v>
      </c>
      <c r="B47" s="39"/>
      <c r="C47" s="1236">
        <v>500.00934100000001</v>
      </c>
      <c r="D47" s="1231">
        <v>500.00934100000001</v>
      </c>
      <c r="E47" s="1231">
        <v>3.2239999999999999E-3</v>
      </c>
      <c r="F47" s="1231">
        <v>6.117E-3</v>
      </c>
      <c r="G47" s="1231">
        <v>500</v>
      </c>
      <c r="H47" s="1231">
        <v>0</v>
      </c>
      <c r="I47" s="1231">
        <v>0</v>
      </c>
      <c r="J47" s="1231">
        <v>0</v>
      </c>
      <c r="K47" s="1231">
        <v>0</v>
      </c>
      <c r="M47" s="10" t="s">
        <v>708</v>
      </c>
      <c r="N47" s="39"/>
      <c r="O47" s="1236">
        <v>0</v>
      </c>
      <c r="P47" s="1231">
        <v>0</v>
      </c>
      <c r="Q47" s="1231">
        <v>0</v>
      </c>
      <c r="R47" s="1231">
        <v>0</v>
      </c>
      <c r="S47" s="1231">
        <v>0</v>
      </c>
      <c r="T47" s="1231">
        <v>0</v>
      </c>
      <c r="U47" s="1231">
        <v>0</v>
      </c>
      <c r="V47" s="1231">
        <v>0</v>
      </c>
      <c r="W47" s="1231">
        <v>0</v>
      </c>
      <c r="X47" s="1231">
        <v>0</v>
      </c>
    </row>
    <row r="48" spans="1:24" s="6" customFormat="1" x14ac:dyDescent="0.25">
      <c r="A48" s="10" t="s">
        <v>62</v>
      </c>
      <c r="B48" s="39"/>
      <c r="C48" s="1236"/>
      <c r="D48" s="1231"/>
      <c r="E48" s="1231"/>
      <c r="F48" s="1231"/>
      <c r="G48" s="1231"/>
      <c r="H48" s="1231"/>
      <c r="I48" s="1231"/>
      <c r="J48" s="1231"/>
      <c r="K48" s="1231"/>
      <c r="M48" s="10" t="s">
        <v>62</v>
      </c>
      <c r="N48" s="39"/>
      <c r="O48" s="1236"/>
      <c r="P48" s="1231"/>
      <c r="Q48" s="1231"/>
      <c r="R48" s="1231"/>
      <c r="S48" s="1231"/>
      <c r="T48" s="1231"/>
      <c r="U48" s="1231"/>
      <c r="V48" s="1231"/>
      <c r="W48" s="1231"/>
      <c r="X48" s="1231"/>
    </row>
    <row r="49" spans="1:24" s="6" customFormat="1" x14ac:dyDescent="0.25">
      <c r="A49" s="10" t="s">
        <v>63</v>
      </c>
      <c r="B49" s="39"/>
      <c r="C49" s="1236">
        <v>2629.1350180000004</v>
      </c>
      <c r="D49" s="1231">
        <v>2541.7498040000005</v>
      </c>
      <c r="E49" s="1231">
        <v>0</v>
      </c>
      <c r="F49" s="1231">
        <v>955.80751799999996</v>
      </c>
      <c r="G49" s="1231">
        <v>0</v>
      </c>
      <c r="H49" s="1231">
        <v>0</v>
      </c>
      <c r="I49" s="1231">
        <v>1.492796</v>
      </c>
      <c r="J49" s="1231">
        <v>0</v>
      </c>
      <c r="K49" s="1231">
        <v>1173.014647</v>
      </c>
      <c r="M49" s="10" t="s">
        <v>63</v>
      </c>
      <c r="N49" s="39"/>
      <c r="O49" s="1236">
        <v>0.13236800000000001</v>
      </c>
      <c r="P49" s="1231">
        <v>0</v>
      </c>
      <c r="Q49" s="1231">
        <v>0</v>
      </c>
      <c r="R49" s="1231">
        <v>18.525469999999999</v>
      </c>
      <c r="S49" s="1231">
        <v>0</v>
      </c>
      <c r="T49" s="1231">
        <v>392.77700499999997</v>
      </c>
      <c r="U49" s="1231">
        <v>87.385214000000005</v>
      </c>
      <c r="V49" s="1231">
        <v>0</v>
      </c>
      <c r="W49" s="1231">
        <v>2.6941609999999998</v>
      </c>
      <c r="X49" s="1231">
        <v>84.691052999999997</v>
      </c>
    </row>
    <row r="50" spans="1:24" s="6" customFormat="1" x14ac:dyDescent="0.25">
      <c r="A50" s="10" t="s">
        <v>64</v>
      </c>
      <c r="B50" s="39"/>
      <c r="C50" s="1236"/>
      <c r="D50" s="1231"/>
      <c r="E50" s="1231"/>
      <c r="F50" s="1231"/>
      <c r="G50" s="1231"/>
      <c r="H50" s="1231"/>
      <c r="I50" s="1231"/>
      <c r="J50" s="1231"/>
      <c r="K50" s="1231"/>
      <c r="M50" s="10" t="s">
        <v>64</v>
      </c>
      <c r="N50" s="39"/>
      <c r="O50" s="1236"/>
      <c r="P50" s="1231"/>
      <c r="Q50" s="1231"/>
      <c r="R50" s="1231"/>
      <c r="S50" s="1231"/>
      <c r="T50" s="1231"/>
      <c r="U50" s="1231"/>
      <c r="V50" s="1231"/>
      <c r="W50" s="1231"/>
      <c r="X50" s="1231"/>
    </row>
    <row r="51" spans="1:24" s="6" customFormat="1" x14ac:dyDescent="0.25">
      <c r="A51" s="10" t="s">
        <v>65</v>
      </c>
      <c r="B51" s="39"/>
      <c r="C51" s="1236">
        <v>153.73872600000001</v>
      </c>
      <c r="D51" s="1231">
        <v>38.168399999999998</v>
      </c>
      <c r="E51" s="1231">
        <v>0</v>
      </c>
      <c r="F51" s="1231">
        <v>0</v>
      </c>
      <c r="G51" s="1231">
        <v>0</v>
      </c>
      <c r="H51" s="1231">
        <v>0</v>
      </c>
      <c r="I51" s="1231">
        <v>38.168399999999998</v>
      </c>
      <c r="J51" s="1231">
        <v>0</v>
      </c>
      <c r="K51" s="1231">
        <v>0</v>
      </c>
      <c r="M51" s="10" t="s">
        <v>65</v>
      </c>
      <c r="N51" s="39"/>
      <c r="O51" s="1236">
        <v>0</v>
      </c>
      <c r="P51" s="1231">
        <v>0</v>
      </c>
      <c r="Q51" s="1231">
        <v>0</v>
      </c>
      <c r="R51" s="1231">
        <v>0</v>
      </c>
      <c r="S51" s="1231">
        <v>0</v>
      </c>
      <c r="T51" s="1231">
        <v>0</v>
      </c>
      <c r="U51" s="1231">
        <v>115.57032599999999</v>
      </c>
      <c r="V51" s="1231">
        <v>0</v>
      </c>
      <c r="W51" s="1231">
        <v>0</v>
      </c>
      <c r="X51" s="1231">
        <v>115.57032599999999</v>
      </c>
    </row>
    <row r="52" spans="1:24" s="547" customFormat="1" ht="18" customHeight="1" x14ac:dyDescent="0.25">
      <c r="A52" s="522" t="s">
        <v>14</v>
      </c>
      <c r="B52" s="550"/>
      <c r="C52" s="524">
        <v>19157.948346000001</v>
      </c>
      <c r="D52" s="525">
        <v>16234.185223</v>
      </c>
      <c r="E52" s="525">
        <v>19.318825</v>
      </c>
      <c r="F52" s="525">
        <v>956.81363499999998</v>
      </c>
      <c r="G52" s="525">
        <v>1178.4618740000001</v>
      </c>
      <c r="H52" s="525">
        <v>0</v>
      </c>
      <c r="I52" s="525">
        <v>4156.6602620000003</v>
      </c>
      <c r="J52" s="525">
        <v>76.176451</v>
      </c>
      <c r="K52" s="525">
        <v>5313.8892029999997</v>
      </c>
      <c r="M52" s="522" t="s">
        <v>14</v>
      </c>
      <c r="N52" s="550"/>
      <c r="O52" s="524">
        <v>369.009863</v>
      </c>
      <c r="P52" s="525">
        <v>20.821076999999999</v>
      </c>
      <c r="Q52" s="525">
        <v>2728.886833</v>
      </c>
      <c r="R52" s="525">
        <v>221.13167000000001</v>
      </c>
      <c r="S52" s="525">
        <v>500</v>
      </c>
      <c r="T52" s="525">
        <v>693.01553000000001</v>
      </c>
      <c r="U52" s="525">
        <v>2923.7631230000002</v>
      </c>
      <c r="V52" s="525">
        <v>2207.268204</v>
      </c>
      <c r="W52" s="525">
        <v>121.698728</v>
      </c>
      <c r="X52" s="525">
        <v>594.79619100000002</v>
      </c>
    </row>
    <row r="53" spans="1:24" s="547" customFormat="1" ht="12.75" customHeight="1" x14ac:dyDescent="0.25">
      <c r="A53" s="971" t="s">
        <v>845</v>
      </c>
      <c r="B53" s="972"/>
      <c r="C53" s="973"/>
      <c r="D53" s="974"/>
      <c r="E53" s="974"/>
      <c r="F53" s="974"/>
      <c r="G53" s="974"/>
      <c r="H53" s="974"/>
      <c r="I53" s="974"/>
      <c r="J53" s="975"/>
      <c r="K53" s="975"/>
      <c r="M53" s="971" t="s">
        <v>845</v>
      </c>
      <c r="N53" s="972"/>
      <c r="O53" s="973"/>
      <c r="P53" s="974"/>
      <c r="Q53" s="974"/>
      <c r="R53" s="974"/>
      <c r="S53" s="974"/>
      <c r="T53" s="974"/>
      <c r="U53" s="974"/>
      <c r="V53" s="975"/>
      <c r="W53" s="975"/>
      <c r="X53" s="525"/>
    </row>
    <row r="54" spans="1:24" s="547" customFormat="1" ht="12.75" customHeight="1" x14ac:dyDescent="0.25">
      <c r="A54" s="1072" t="s">
        <v>871</v>
      </c>
      <c r="B54" s="972"/>
      <c r="C54" s="1042"/>
      <c r="D54" s="1043"/>
      <c r="E54" s="1043"/>
      <c r="F54" s="1043"/>
      <c r="G54" s="1043"/>
      <c r="H54" s="1043"/>
      <c r="I54" s="1043"/>
      <c r="J54" s="975"/>
      <c r="K54" s="975"/>
      <c r="M54" s="1072" t="s">
        <v>871</v>
      </c>
      <c r="N54" s="972"/>
      <c r="O54" s="1042"/>
      <c r="P54" s="1043"/>
      <c r="Q54" s="1043"/>
      <c r="R54" s="1043"/>
      <c r="S54" s="1043"/>
      <c r="T54" s="1043"/>
      <c r="U54" s="1043"/>
      <c r="V54" s="975"/>
      <c r="W54" s="975"/>
      <c r="X54" s="525"/>
    </row>
    <row r="55" spans="1:24" s="547" customFormat="1" ht="12.75" customHeight="1" x14ac:dyDescent="0.25">
      <c r="A55" s="1072" t="s">
        <v>872</v>
      </c>
      <c r="B55" s="972"/>
      <c r="C55" s="353">
        <v>14183.295786999999</v>
      </c>
      <c r="D55" s="337">
        <v>11754.441827000001</v>
      </c>
      <c r="E55" s="337">
        <v>0</v>
      </c>
      <c r="F55" s="337">
        <v>0</v>
      </c>
      <c r="G55" s="337">
        <v>168.46187399999999</v>
      </c>
      <c r="H55" s="337">
        <v>0</v>
      </c>
      <c r="I55" s="337">
        <v>4118.4918619999999</v>
      </c>
      <c r="J55" s="337">
        <v>26.243006999999999</v>
      </c>
      <c r="K55" s="337">
        <v>4140.8745559999998</v>
      </c>
      <c r="M55" s="1072" t="s">
        <v>872</v>
      </c>
      <c r="N55" s="972"/>
      <c r="O55" s="353">
        <v>368.87749500000001</v>
      </c>
      <c r="P55" s="337">
        <v>0</v>
      </c>
      <c r="Q55" s="337">
        <v>2728.886833</v>
      </c>
      <c r="R55" s="337">
        <v>202.6062</v>
      </c>
      <c r="S55" s="337">
        <v>0</v>
      </c>
      <c r="T55" s="337">
        <v>0</v>
      </c>
      <c r="U55" s="337">
        <v>2428.8539599999999</v>
      </c>
      <c r="V55" s="337">
        <v>2196.3773160000001</v>
      </c>
      <c r="W55" s="337">
        <v>105.491832</v>
      </c>
      <c r="X55" s="337">
        <v>126.98481200000001</v>
      </c>
    </row>
    <row r="56" spans="1:24" s="6" customFormat="1" ht="18" customHeight="1" x14ac:dyDescent="0.25">
      <c r="A56" s="7" t="s">
        <v>59</v>
      </c>
      <c r="B56" s="39"/>
      <c r="C56" s="1236"/>
      <c r="D56" s="1231"/>
      <c r="E56" s="1231"/>
      <c r="F56" s="1231"/>
      <c r="G56" s="1231"/>
      <c r="H56" s="1231"/>
      <c r="I56" s="1231"/>
      <c r="J56" s="1231"/>
      <c r="K56" s="1231"/>
      <c r="M56" s="7" t="s">
        <v>59</v>
      </c>
      <c r="N56" s="39"/>
      <c r="O56" s="1236"/>
      <c r="P56" s="1231"/>
      <c r="Q56" s="1231"/>
      <c r="R56" s="1231"/>
      <c r="S56" s="1231"/>
      <c r="T56" s="1231"/>
      <c r="U56" s="1231"/>
      <c r="V56" s="1231"/>
      <c r="W56" s="1231"/>
      <c r="X56" s="1231"/>
    </row>
    <row r="57" spans="1:24" s="6" customFormat="1" ht="18" customHeight="1" x14ac:dyDescent="0.25">
      <c r="A57" s="10" t="s">
        <v>60</v>
      </c>
      <c r="B57" s="39"/>
      <c r="C57" s="1236">
        <v>3614.4342040000001</v>
      </c>
      <c r="D57" s="1231">
        <v>2913.6449969999999</v>
      </c>
      <c r="E57" s="1231">
        <v>690.56645300000002</v>
      </c>
      <c r="F57" s="1231">
        <v>681.88165500000002</v>
      </c>
      <c r="G57" s="1231">
        <v>0</v>
      </c>
      <c r="H57" s="1231">
        <v>0.68258799999999997</v>
      </c>
      <c r="I57" s="1231">
        <v>0</v>
      </c>
      <c r="J57" s="1231">
        <v>463.80451499999998</v>
      </c>
      <c r="K57" s="1231">
        <v>1020.708892</v>
      </c>
      <c r="M57" s="10" t="s">
        <v>60</v>
      </c>
      <c r="N57" s="39"/>
      <c r="O57" s="1236">
        <v>55.945124</v>
      </c>
      <c r="P57" s="1231">
        <v>0</v>
      </c>
      <c r="Q57" s="1231">
        <v>0</v>
      </c>
      <c r="R57" s="1231">
        <v>0</v>
      </c>
      <c r="S57" s="1231">
        <v>5.577E-2</v>
      </c>
      <c r="T57" s="1231">
        <v>0</v>
      </c>
      <c r="U57" s="1231">
        <v>700.78920700000003</v>
      </c>
      <c r="V57" s="1231">
        <v>626.86413600000003</v>
      </c>
      <c r="W57" s="1231">
        <v>73.711438999999999</v>
      </c>
      <c r="X57" s="1231">
        <v>0.21363199999999999</v>
      </c>
    </row>
    <row r="58" spans="1:24" s="6" customFormat="1" x14ac:dyDescent="0.25">
      <c r="A58" s="10" t="s">
        <v>15</v>
      </c>
      <c r="B58" s="39"/>
      <c r="C58" s="1236">
        <v>18528.306278</v>
      </c>
      <c r="D58" s="1231">
        <v>16632.471052000001</v>
      </c>
      <c r="E58" s="1231">
        <v>5.618779</v>
      </c>
      <c r="F58" s="1231">
        <v>0</v>
      </c>
      <c r="G58" s="1231">
        <v>100</v>
      </c>
      <c r="H58" s="1231">
        <v>0</v>
      </c>
      <c r="I58" s="1231">
        <v>0.2</v>
      </c>
      <c r="J58" s="1231">
        <v>0</v>
      </c>
      <c r="K58" s="1231">
        <v>11277.693019</v>
      </c>
      <c r="M58" s="10" t="s">
        <v>15</v>
      </c>
      <c r="N58" s="39"/>
      <c r="O58" s="1236">
        <v>4209.5314840000001</v>
      </c>
      <c r="P58" s="1231">
        <v>9.4277700000000006</v>
      </c>
      <c r="Q58" s="1231">
        <v>0</v>
      </c>
      <c r="R58" s="1231">
        <v>5</v>
      </c>
      <c r="S58" s="1231">
        <v>1025</v>
      </c>
      <c r="T58" s="1231">
        <v>0</v>
      </c>
      <c r="U58" s="1231">
        <v>1895.8352259999999</v>
      </c>
      <c r="V58" s="1231">
        <v>5.6511380000000004</v>
      </c>
      <c r="W58" s="1231">
        <v>2.4465000000000001E-2</v>
      </c>
      <c r="X58" s="1231">
        <v>1890.159623</v>
      </c>
    </row>
    <row r="59" spans="1:24" s="6" customFormat="1" x14ac:dyDescent="0.25">
      <c r="A59" s="10" t="s">
        <v>16</v>
      </c>
      <c r="B59" s="39"/>
      <c r="C59" s="1236">
        <v>6.9072079999999998</v>
      </c>
      <c r="D59" s="1231">
        <v>6.9072079999999998</v>
      </c>
      <c r="E59" s="1231">
        <v>0</v>
      </c>
      <c r="F59" s="1231">
        <v>1.7639</v>
      </c>
      <c r="G59" s="1231">
        <v>0</v>
      </c>
      <c r="H59" s="1231">
        <v>0.14330799999999999</v>
      </c>
      <c r="I59" s="1231">
        <v>0</v>
      </c>
      <c r="J59" s="1231">
        <v>0</v>
      </c>
      <c r="K59" s="1231">
        <v>5</v>
      </c>
      <c r="M59" s="10" t="s">
        <v>16</v>
      </c>
      <c r="N59" s="39"/>
      <c r="O59" s="1236">
        <v>0</v>
      </c>
      <c r="P59" s="1231">
        <v>0</v>
      </c>
      <c r="Q59" s="1231">
        <v>0</v>
      </c>
      <c r="R59" s="1231">
        <v>0</v>
      </c>
      <c r="S59" s="1231">
        <v>0</v>
      </c>
      <c r="T59" s="1231">
        <v>0</v>
      </c>
      <c r="U59" s="1231">
        <v>0</v>
      </c>
      <c r="V59" s="1231">
        <v>0</v>
      </c>
      <c r="W59" s="1231">
        <v>0</v>
      </c>
      <c r="X59" s="1231">
        <v>0</v>
      </c>
    </row>
    <row r="60" spans="1:24" s="6" customFormat="1" x14ac:dyDescent="0.25">
      <c r="A60" s="10" t="s">
        <v>61</v>
      </c>
      <c r="B60" s="39"/>
      <c r="C60" s="1236">
        <v>0</v>
      </c>
      <c r="D60" s="1231">
        <v>0</v>
      </c>
      <c r="E60" s="1231">
        <v>0</v>
      </c>
      <c r="F60" s="1231">
        <v>0</v>
      </c>
      <c r="G60" s="1231">
        <v>0</v>
      </c>
      <c r="H60" s="1231">
        <v>0</v>
      </c>
      <c r="I60" s="1231">
        <v>0</v>
      </c>
      <c r="J60" s="1231">
        <v>0</v>
      </c>
      <c r="K60" s="1231">
        <v>0</v>
      </c>
      <c r="M60" s="10" t="s">
        <v>61</v>
      </c>
      <c r="N60" s="39"/>
      <c r="O60" s="1236">
        <v>0</v>
      </c>
      <c r="P60" s="1231">
        <v>0</v>
      </c>
      <c r="Q60" s="1231">
        <v>0</v>
      </c>
      <c r="R60" s="1231">
        <v>0</v>
      </c>
      <c r="S60" s="1231">
        <v>0</v>
      </c>
      <c r="T60" s="1231">
        <v>0</v>
      </c>
      <c r="U60" s="1231">
        <v>0</v>
      </c>
      <c r="V60" s="1231">
        <v>0</v>
      </c>
      <c r="W60" s="1231">
        <v>0</v>
      </c>
      <c r="X60" s="1231">
        <v>0</v>
      </c>
    </row>
    <row r="61" spans="1:24" s="6" customFormat="1" x14ac:dyDescent="0.25">
      <c r="A61" s="10" t="s">
        <v>708</v>
      </c>
      <c r="B61" s="39"/>
      <c r="C61" s="1236">
        <v>7.6126269999999998</v>
      </c>
      <c r="D61" s="1231">
        <v>7.6126269999999998</v>
      </c>
      <c r="E61" s="1231">
        <v>0</v>
      </c>
      <c r="F61" s="1231">
        <v>0</v>
      </c>
      <c r="G61" s="1231">
        <v>0</v>
      </c>
      <c r="H61" s="1231">
        <v>0</v>
      </c>
      <c r="I61" s="1231">
        <v>0</v>
      </c>
      <c r="J61" s="1231">
        <v>0.10372099999999999</v>
      </c>
      <c r="K61" s="1231">
        <v>0</v>
      </c>
      <c r="M61" s="10" t="s">
        <v>708</v>
      </c>
      <c r="N61" s="39"/>
      <c r="O61" s="1236">
        <v>0</v>
      </c>
      <c r="P61" s="1231">
        <v>2.5089060000000001</v>
      </c>
      <c r="Q61" s="1231">
        <v>0</v>
      </c>
      <c r="R61" s="1231">
        <v>5</v>
      </c>
      <c r="S61" s="1231">
        <v>0</v>
      </c>
      <c r="T61" s="1231">
        <v>0</v>
      </c>
      <c r="U61" s="1231">
        <v>0</v>
      </c>
      <c r="V61" s="1231">
        <v>0</v>
      </c>
      <c r="W61" s="1231">
        <v>0</v>
      </c>
      <c r="X61" s="1231">
        <v>0</v>
      </c>
    </row>
    <row r="62" spans="1:24" s="6" customFormat="1" x14ac:dyDescent="0.25">
      <c r="A62" s="10" t="s">
        <v>62</v>
      </c>
      <c r="B62" s="39"/>
      <c r="C62" s="1236"/>
      <c r="D62" s="1231"/>
      <c r="E62" s="1231"/>
      <c r="F62" s="1231"/>
      <c r="G62" s="1231"/>
      <c r="H62" s="1231"/>
      <c r="I62" s="1231"/>
      <c r="J62" s="1231"/>
      <c r="K62" s="1231"/>
      <c r="M62" s="10" t="s">
        <v>62</v>
      </c>
      <c r="N62" s="39"/>
      <c r="O62" s="1236"/>
      <c r="P62" s="1231"/>
      <c r="Q62" s="1231"/>
      <c r="R62" s="1231"/>
      <c r="S62" s="1231"/>
      <c r="T62" s="1231"/>
      <c r="U62" s="1231"/>
      <c r="V62" s="1231"/>
      <c r="W62" s="1231"/>
      <c r="X62" s="1231"/>
    </row>
    <row r="63" spans="1:24" s="6" customFormat="1" x14ac:dyDescent="0.25">
      <c r="A63" s="10" t="s">
        <v>63</v>
      </c>
      <c r="B63" s="39"/>
      <c r="C63" s="1236">
        <v>4234.506136</v>
      </c>
      <c r="D63" s="1231">
        <v>3514.5242739999999</v>
      </c>
      <c r="E63" s="1231">
        <v>0</v>
      </c>
      <c r="F63" s="1231">
        <v>11.789868999999999</v>
      </c>
      <c r="G63" s="1231">
        <v>10</v>
      </c>
      <c r="H63" s="1231">
        <v>0</v>
      </c>
      <c r="I63" s="1231">
        <v>762.90689999999995</v>
      </c>
      <c r="J63" s="1231">
        <v>626</v>
      </c>
      <c r="K63" s="1231">
        <v>2.881856</v>
      </c>
      <c r="M63" s="10" t="s">
        <v>63</v>
      </c>
      <c r="N63" s="39"/>
      <c r="O63" s="1236">
        <v>223.05484100000001</v>
      </c>
      <c r="P63" s="1231">
        <v>85.928265999999994</v>
      </c>
      <c r="Q63" s="1231">
        <v>911</v>
      </c>
      <c r="R63" s="1231">
        <v>0</v>
      </c>
      <c r="S63" s="1231">
        <v>628.45000000000005</v>
      </c>
      <c r="T63" s="1231">
        <v>252.512542</v>
      </c>
      <c r="U63" s="1231">
        <v>719.98186199999998</v>
      </c>
      <c r="V63" s="1231">
        <v>48.753914999999999</v>
      </c>
      <c r="W63" s="1231">
        <v>0</v>
      </c>
      <c r="X63" s="1231">
        <v>671.22794699999997</v>
      </c>
    </row>
    <row r="64" spans="1:24" s="6" customFormat="1" x14ac:dyDescent="0.25">
      <c r="A64" s="10" t="s">
        <v>64</v>
      </c>
      <c r="B64" s="39"/>
      <c r="C64" s="1236"/>
      <c r="D64" s="1231"/>
      <c r="E64" s="1231"/>
      <c r="F64" s="1231"/>
      <c r="G64" s="1231"/>
      <c r="H64" s="1231"/>
      <c r="I64" s="1231"/>
      <c r="J64" s="1231"/>
      <c r="K64" s="1231"/>
      <c r="M64" s="10" t="s">
        <v>64</v>
      </c>
      <c r="N64" s="39"/>
      <c r="O64" s="1236"/>
      <c r="P64" s="1231"/>
      <c r="Q64" s="1231"/>
      <c r="R64" s="1231"/>
      <c r="S64" s="1231"/>
      <c r="T64" s="1231"/>
      <c r="U64" s="1231"/>
      <c r="V64" s="1231"/>
      <c r="W64" s="1231"/>
      <c r="X64" s="1231"/>
    </row>
    <row r="65" spans="1:24" s="6" customFormat="1" x14ac:dyDescent="0.25">
      <c r="A65" s="10" t="s">
        <v>65</v>
      </c>
      <c r="B65" s="39"/>
      <c r="C65" s="1236">
        <v>3146.6428860000001</v>
      </c>
      <c r="D65" s="1231">
        <v>2696.5407850000001</v>
      </c>
      <c r="E65" s="1231">
        <v>889.28229699999997</v>
      </c>
      <c r="F65" s="1231">
        <v>55</v>
      </c>
      <c r="G65" s="1231">
        <v>20</v>
      </c>
      <c r="H65" s="1231">
        <v>5</v>
      </c>
      <c r="I65" s="1231">
        <v>0</v>
      </c>
      <c r="J65" s="1231">
        <v>98</v>
      </c>
      <c r="K65" s="1231">
        <v>1131.269378</v>
      </c>
      <c r="M65" s="10" t="s">
        <v>65</v>
      </c>
      <c r="N65" s="39"/>
      <c r="O65" s="1236">
        <v>3.3000000000000002E-2</v>
      </c>
      <c r="P65" s="1231">
        <v>89</v>
      </c>
      <c r="Q65" s="1231">
        <v>11</v>
      </c>
      <c r="R65" s="1231">
        <v>241.95611</v>
      </c>
      <c r="S65" s="1231">
        <v>95</v>
      </c>
      <c r="T65" s="1231">
        <v>61</v>
      </c>
      <c r="U65" s="1231">
        <v>450.102101</v>
      </c>
      <c r="V65" s="1231">
        <v>165.71571900000001</v>
      </c>
      <c r="W65" s="1231">
        <v>0</v>
      </c>
      <c r="X65" s="1231">
        <v>284.38638200000003</v>
      </c>
    </row>
    <row r="66" spans="1:24" s="17" customFormat="1" ht="18" customHeight="1" x14ac:dyDescent="0.25">
      <c r="A66" s="13" t="s">
        <v>226</v>
      </c>
      <c r="B66" s="39"/>
      <c r="C66" s="1248">
        <v>29538.409339000002</v>
      </c>
      <c r="D66" s="1243">
        <v>25771.700943</v>
      </c>
      <c r="E66" s="1243">
        <v>1585.467529</v>
      </c>
      <c r="F66" s="1243">
        <v>750.43542400000001</v>
      </c>
      <c r="G66" s="1243">
        <v>130</v>
      </c>
      <c r="H66" s="1243">
        <v>5.8258960000000002</v>
      </c>
      <c r="I66" s="1243">
        <v>763.1069</v>
      </c>
      <c r="J66" s="1243">
        <v>1187.908236</v>
      </c>
      <c r="K66" s="1243">
        <v>13437.553145</v>
      </c>
      <c r="M66" s="13" t="s">
        <v>226</v>
      </c>
      <c r="N66" s="39"/>
      <c r="O66" s="1248">
        <v>4488.5644490000004</v>
      </c>
      <c r="P66" s="1243">
        <v>186.86494200000001</v>
      </c>
      <c r="Q66" s="1243">
        <v>922</v>
      </c>
      <c r="R66" s="1243">
        <v>251.95611</v>
      </c>
      <c r="S66" s="1243">
        <v>1748.50577</v>
      </c>
      <c r="T66" s="1243">
        <v>313.512542</v>
      </c>
      <c r="U66" s="1243">
        <v>3766.708396</v>
      </c>
      <c r="V66" s="1243">
        <v>846.98490800000002</v>
      </c>
      <c r="W66" s="1243">
        <v>73.735904000000005</v>
      </c>
      <c r="X66" s="1243">
        <v>2845.987584</v>
      </c>
    </row>
    <row r="67" spans="1:24" s="17" customFormat="1" x14ac:dyDescent="0.25">
      <c r="A67" s="13"/>
      <c r="B67" s="39"/>
      <c r="C67" s="1248"/>
      <c r="D67" s="1243"/>
      <c r="E67" s="1243"/>
      <c r="F67" s="1243"/>
      <c r="G67" s="1243"/>
      <c r="H67" s="1243"/>
      <c r="I67" s="1243"/>
      <c r="J67" s="1243"/>
      <c r="K67" s="1243"/>
      <c r="M67" s="13"/>
      <c r="N67" s="39"/>
      <c r="O67" s="1248"/>
      <c r="P67" s="1243"/>
      <c r="Q67" s="1243"/>
      <c r="R67" s="1243"/>
      <c r="S67" s="1243"/>
      <c r="T67" s="1243"/>
      <c r="U67" s="1243"/>
      <c r="V67" s="1243"/>
      <c r="W67" s="1243"/>
      <c r="X67" s="1243"/>
    </row>
    <row r="68" spans="1:24" s="526" customFormat="1" ht="18" customHeight="1" x14ac:dyDescent="0.25">
      <c r="A68" s="522" t="s">
        <v>6</v>
      </c>
      <c r="B68" s="551"/>
      <c r="C68" s="524">
        <v>48696.357685000003</v>
      </c>
      <c r="D68" s="525">
        <v>42005.886165999997</v>
      </c>
      <c r="E68" s="525">
        <v>1604.7863540000001</v>
      </c>
      <c r="F68" s="525">
        <v>1707.249059</v>
      </c>
      <c r="G68" s="525">
        <v>1308.4618740000001</v>
      </c>
      <c r="H68" s="525">
        <v>5.8258960000000002</v>
      </c>
      <c r="I68" s="525">
        <v>4919.7671620000001</v>
      </c>
      <c r="J68" s="525">
        <v>1264.084687</v>
      </c>
      <c r="K68" s="525">
        <v>18751.442348</v>
      </c>
      <c r="M68" s="522" t="s">
        <v>256</v>
      </c>
      <c r="N68" s="551"/>
      <c r="O68" s="524">
        <v>4857.5743119999997</v>
      </c>
      <c r="P68" s="525">
        <v>207.68601899999999</v>
      </c>
      <c r="Q68" s="525">
        <v>3650.886833</v>
      </c>
      <c r="R68" s="525">
        <v>473.08778000000001</v>
      </c>
      <c r="S68" s="525">
        <v>2248.5057700000002</v>
      </c>
      <c r="T68" s="525">
        <v>1006.528072</v>
      </c>
      <c r="U68" s="525">
        <v>6690.4715189999997</v>
      </c>
      <c r="V68" s="525">
        <v>3054.2531119999999</v>
      </c>
      <c r="W68" s="525">
        <v>195.43463199999999</v>
      </c>
      <c r="X68" s="525">
        <v>3440.7837749999999</v>
      </c>
    </row>
    <row r="69" spans="1:24" s="11" customFormat="1" ht="5.0999999999999996" customHeight="1" x14ac:dyDescent="0.25">
      <c r="A69" s="13"/>
      <c r="B69" s="12"/>
      <c r="C69" s="1399"/>
      <c r="D69" s="1399"/>
      <c r="E69" s="1399"/>
      <c r="F69" s="1399"/>
      <c r="G69" s="1399"/>
      <c r="H69" s="1399"/>
      <c r="I69" s="1399"/>
      <c r="J69" s="1399"/>
      <c r="K69" s="1399"/>
      <c r="M69" s="13"/>
      <c r="N69" s="12"/>
      <c r="O69" s="1399"/>
      <c r="P69" s="1399"/>
      <c r="Q69" s="1399"/>
      <c r="R69" s="1399"/>
      <c r="S69" s="1399"/>
      <c r="T69" s="1399"/>
      <c r="U69" s="1399"/>
      <c r="V69" s="1399"/>
      <c r="W69" s="1399"/>
      <c r="X69" s="1399"/>
    </row>
    <row r="70" spans="1:24" s="17" customFormat="1" ht="24.9" customHeight="1" x14ac:dyDescent="0.25">
      <c r="A70" s="1400" t="s">
        <v>849</v>
      </c>
      <c r="B70" s="1401"/>
      <c r="C70" s="1401"/>
      <c r="D70" s="1401"/>
      <c r="E70" s="1401"/>
      <c r="F70" s="1401"/>
      <c r="G70" s="1401"/>
      <c r="H70" s="1401"/>
      <c r="I70" s="1401"/>
      <c r="J70" s="1401"/>
      <c r="K70" s="1401"/>
      <c r="M70" s="1400" t="s">
        <v>849</v>
      </c>
      <c r="N70" s="1401"/>
      <c r="O70" s="1401"/>
      <c r="P70" s="1401"/>
      <c r="Q70" s="1401"/>
      <c r="R70" s="1401"/>
      <c r="S70" s="1401"/>
      <c r="T70" s="1401"/>
      <c r="U70" s="1401"/>
      <c r="V70" s="1401"/>
      <c r="W70" s="1401"/>
      <c r="X70" s="1401"/>
    </row>
    <row r="71" spans="1:24" s="21" customFormat="1" ht="12.75" customHeight="1" x14ac:dyDescent="0.25">
      <c r="A71" s="54" t="s">
        <v>42</v>
      </c>
      <c r="B71" s="19"/>
      <c r="C71" s="1231"/>
      <c r="D71" s="1231"/>
      <c r="E71" s="1231"/>
      <c r="F71" s="1231"/>
      <c r="G71" s="1231"/>
      <c r="H71" s="1231"/>
      <c r="I71" s="1231"/>
      <c r="J71" s="1231"/>
      <c r="K71" s="1231"/>
      <c r="M71" s="54" t="s">
        <v>42</v>
      </c>
      <c r="N71" s="19"/>
      <c r="O71" s="1231"/>
      <c r="P71" s="1231"/>
      <c r="Q71" s="1231"/>
      <c r="R71" s="1231"/>
      <c r="S71" s="1231"/>
      <c r="T71" s="1231"/>
      <c r="U71" s="1231"/>
      <c r="V71" s="1231"/>
      <c r="W71" s="1231"/>
      <c r="X71" s="1231"/>
    </row>
    <row r="72" spans="1:24" s="21" customFormat="1" ht="12.75" customHeight="1" x14ac:dyDescent="0.25">
      <c r="A72" s="54" t="s">
        <v>43</v>
      </c>
      <c r="B72" s="19"/>
      <c r="C72" s="1231">
        <v>3562.380343999997</v>
      </c>
      <c r="D72" s="1231">
        <v>2206.4436044472054</v>
      </c>
      <c r="E72" s="1231">
        <v>315.81238200230507</v>
      </c>
      <c r="F72" s="1231">
        <v>30.703461806865068</v>
      </c>
      <c r="G72" s="1231">
        <v>75.662604041188885</v>
      </c>
      <c r="H72" s="1231">
        <v>651.91452625270927</v>
      </c>
      <c r="I72" s="1231">
        <v>22.482395678337124</v>
      </c>
      <c r="J72" s="1231">
        <v>257.52702502648617</v>
      </c>
      <c r="K72" s="1231">
        <v>469.32928049746727</v>
      </c>
      <c r="M72" s="54" t="s">
        <v>43</v>
      </c>
      <c r="N72" s="19"/>
      <c r="O72" s="1231">
        <v>143.53046094693778</v>
      </c>
      <c r="P72" s="1231">
        <v>7.9420394606425333</v>
      </c>
      <c r="Q72" s="1231">
        <v>108.06827369532284</v>
      </c>
      <c r="R72" s="1231">
        <v>59.689497310935863</v>
      </c>
      <c r="S72" s="1231">
        <v>37.978703938284887</v>
      </c>
      <c r="T72" s="1231">
        <v>25.802953789722533</v>
      </c>
      <c r="U72" s="1231">
        <v>1355.9367395527947</v>
      </c>
      <c r="V72" s="1231">
        <v>265.90657472658921</v>
      </c>
      <c r="W72" s="1231">
        <v>128.0105626407892</v>
      </c>
      <c r="X72" s="1231">
        <v>962.01960218541637</v>
      </c>
    </row>
    <row r="73" spans="1:24" s="553" customFormat="1" ht="12.75" customHeight="1" x14ac:dyDescent="0.25">
      <c r="A73" s="552" t="s">
        <v>17</v>
      </c>
      <c r="B73" s="324"/>
      <c r="C73" s="337">
        <v>501.52446500000002</v>
      </c>
      <c r="D73" s="337">
        <v>473.44554199999999</v>
      </c>
      <c r="E73" s="337">
        <v>223.75436500000001</v>
      </c>
      <c r="F73" s="337">
        <v>0</v>
      </c>
      <c r="G73" s="337">
        <v>0</v>
      </c>
      <c r="H73" s="337">
        <v>0</v>
      </c>
      <c r="I73" s="337">
        <v>0</v>
      </c>
      <c r="J73" s="337">
        <v>47.205483999999998</v>
      </c>
      <c r="K73" s="337">
        <v>7.5714319999999997</v>
      </c>
      <c r="M73" s="552" t="s">
        <v>17</v>
      </c>
      <c r="N73" s="324"/>
      <c r="O73" s="337">
        <v>59.887160999999999</v>
      </c>
      <c r="P73" s="337">
        <v>3.4382000000000003E-2</v>
      </c>
      <c r="Q73" s="337">
        <v>2.0370000000000002E-3</v>
      </c>
      <c r="R73" s="337">
        <v>77.197410000000005</v>
      </c>
      <c r="S73" s="337">
        <v>7.3097640000000004</v>
      </c>
      <c r="T73" s="337">
        <v>50.483507000000003</v>
      </c>
      <c r="U73" s="337">
        <v>28.078923</v>
      </c>
      <c r="V73" s="337">
        <v>4.5527379999999997</v>
      </c>
      <c r="W73" s="337">
        <v>0</v>
      </c>
      <c r="X73" s="337">
        <v>23.526185000000002</v>
      </c>
    </row>
    <row r="74" spans="1:24" s="21" customFormat="1" ht="12.75" customHeight="1" x14ac:dyDescent="0.25">
      <c r="A74" s="54" t="s">
        <v>221</v>
      </c>
      <c r="B74" s="19"/>
      <c r="C74" s="1231">
        <v>8.6381189999999997</v>
      </c>
      <c r="D74" s="1231">
        <v>2.5</v>
      </c>
      <c r="E74" s="1231">
        <v>0</v>
      </c>
      <c r="F74" s="1231">
        <v>0</v>
      </c>
      <c r="G74" s="1231">
        <v>0</v>
      </c>
      <c r="H74" s="1231">
        <v>0</v>
      </c>
      <c r="I74" s="1231">
        <v>0</v>
      </c>
      <c r="J74" s="1231">
        <v>0</v>
      </c>
      <c r="K74" s="1231">
        <v>0</v>
      </c>
      <c r="M74" s="54" t="s">
        <v>221</v>
      </c>
      <c r="N74" s="19"/>
      <c r="O74" s="1231">
        <v>2.5</v>
      </c>
      <c r="P74" s="1231">
        <v>0</v>
      </c>
      <c r="Q74" s="1231">
        <v>0</v>
      </c>
      <c r="R74" s="1231">
        <v>0</v>
      </c>
      <c r="S74" s="1231">
        <v>0</v>
      </c>
      <c r="T74" s="1231">
        <v>0</v>
      </c>
      <c r="U74" s="1231">
        <v>6.1381189999999997</v>
      </c>
      <c r="V74" s="1231">
        <v>4.5513890000000004</v>
      </c>
      <c r="W74" s="1231">
        <v>0</v>
      </c>
      <c r="X74" s="1231">
        <v>1.58673</v>
      </c>
    </row>
    <row r="75" spans="1:24" s="11" customFormat="1" ht="12.75" customHeight="1" x14ac:dyDescent="0.25">
      <c r="A75" s="54" t="s">
        <v>222</v>
      </c>
      <c r="B75" s="19"/>
      <c r="C75" s="1231">
        <v>234.447778</v>
      </c>
      <c r="D75" s="1231">
        <v>234.447778</v>
      </c>
      <c r="E75" s="1231">
        <v>131.27500000000001</v>
      </c>
      <c r="F75" s="1231">
        <v>0</v>
      </c>
      <c r="G75" s="1231">
        <v>0</v>
      </c>
      <c r="H75" s="1231">
        <v>0</v>
      </c>
      <c r="I75" s="1231">
        <v>0</v>
      </c>
      <c r="J75" s="1231">
        <v>7.1304679999999996</v>
      </c>
      <c r="K75" s="1231">
        <v>0</v>
      </c>
      <c r="M75" s="54" t="s">
        <v>222</v>
      </c>
      <c r="N75" s="19"/>
      <c r="O75" s="1231">
        <v>0</v>
      </c>
      <c r="P75" s="1231">
        <v>0</v>
      </c>
      <c r="Q75" s="1231">
        <v>0</v>
      </c>
      <c r="R75" s="1231">
        <v>50.249969</v>
      </c>
      <c r="S75" s="1231">
        <v>0</v>
      </c>
      <c r="T75" s="1231">
        <v>45.792341</v>
      </c>
      <c r="U75" s="1231">
        <v>0</v>
      </c>
      <c r="V75" s="1231">
        <v>0</v>
      </c>
      <c r="W75" s="1231">
        <v>0</v>
      </c>
      <c r="X75" s="1231">
        <v>0</v>
      </c>
    </row>
    <row r="76" spans="1:24" s="11" customFormat="1" ht="12.75" customHeight="1" x14ac:dyDescent="0.25">
      <c r="A76" s="54" t="s">
        <v>223</v>
      </c>
      <c r="B76" s="19"/>
      <c r="C76" s="1231">
        <v>258.43856799999998</v>
      </c>
      <c r="D76" s="1231">
        <v>236.49776399999999</v>
      </c>
      <c r="E76" s="1231">
        <v>92.479365000000001</v>
      </c>
      <c r="F76" s="1231">
        <v>0</v>
      </c>
      <c r="G76" s="1231">
        <v>0</v>
      </c>
      <c r="H76" s="1231">
        <v>0</v>
      </c>
      <c r="I76" s="1231">
        <v>0</v>
      </c>
      <c r="J76" s="1231">
        <v>40.075015999999998</v>
      </c>
      <c r="K76" s="1231">
        <v>7.5714319999999997</v>
      </c>
      <c r="M76" s="54" t="s">
        <v>223</v>
      </c>
      <c r="N76" s="19"/>
      <c r="O76" s="1231">
        <v>57.387160999999999</v>
      </c>
      <c r="P76" s="1231">
        <v>3.4382000000000003E-2</v>
      </c>
      <c r="Q76" s="1231">
        <v>2.0370000000000002E-3</v>
      </c>
      <c r="R76" s="1231">
        <v>26.947441000000001</v>
      </c>
      <c r="S76" s="1231">
        <v>7.3097640000000004</v>
      </c>
      <c r="T76" s="1231">
        <v>4.6911659999999999</v>
      </c>
      <c r="U76" s="1231">
        <v>21.940804</v>
      </c>
      <c r="V76" s="1231">
        <v>1.3489999999999999E-3</v>
      </c>
      <c r="W76" s="1231">
        <v>0</v>
      </c>
      <c r="X76" s="1231">
        <v>21.939454999999999</v>
      </c>
    </row>
    <row r="77" spans="1:24" s="11" customFormat="1" ht="12.75" customHeight="1" x14ac:dyDescent="0.25">
      <c r="A77" s="54" t="s">
        <v>1062</v>
      </c>
      <c r="B77" s="19"/>
      <c r="C77" s="1231"/>
      <c r="D77" s="1231"/>
      <c r="E77" s="1231"/>
      <c r="F77" s="1231"/>
      <c r="G77" s="1231"/>
      <c r="H77" s="1231"/>
      <c r="I77" s="1231"/>
      <c r="J77" s="1231"/>
      <c r="K77" s="1231"/>
      <c r="M77" s="54" t="s">
        <v>1062</v>
      </c>
      <c r="N77" s="19"/>
      <c r="O77" s="1231"/>
      <c r="P77" s="1231"/>
      <c r="Q77" s="1231"/>
      <c r="R77" s="1231"/>
      <c r="S77" s="1231"/>
      <c r="T77" s="1231"/>
      <c r="U77" s="1231"/>
      <c r="V77" s="1231"/>
      <c r="W77" s="1231"/>
      <c r="X77" s="1231"/>
    </row>
    <row r="78" spans="1:24" s="11" customFormat="1" ht="12.75" customHeight="1" x14ac:dyDescent="0.25">
      <c r="A78" s="54" t="s">
        <v>1069</v>
      </c>
      <c r="B78" s="19"/>
      <c r="C78" s="1231">
        <v>0</v>
      </c>
      <c r="D78" s="1231">
        <v>0</v>
      </c>
      <c r="E78" s="1231">
        <v>0</v>
      </c>
      <c r="F78" s="1231">
        <v>0</v>
      </c>
      <c r="G78" s="1231">
        <v>0</v>
      </c>
      <c r="H78" s="1231">
        <v>0</v>
      </c>
      <c r="I78" s="1231">
        <v>0</v>
      </c>
      <c r="J78" s="1231">
        <v>0</v>
      </c>
      <c r="K78" s="1231">
        <v>0</v>
      </c>
      <c r="M78" s="54" t="s">
        <v>1069</v>
      </c>
      <c r="N78" s="19"/>
      <c r="O78" s="1231">
        <v>0</v>
      </c>
      <c r="P78" s="1231">
        <v>0</v>
      </c>
      <c r="Q78" s="1231">
        <v>0</v>
      </c>
      <c r="R78" s="1231">
        <v>0</v>
      </c>
      <c r="S78" s="1231">
        <v>0</v>
      </c>
      <c r="T78" s="1231">
        <v>0</v>
      </c>
      <c r="U78" s="1231">
        <v>0</v>
      </c>
      <c r="V78" s="1231">
        <v>0</v>
      </c>
      <c r="W78" s="1231">
        <v>0</v>
      </c>
      <c r="X78" s="1231">
        <v>0</v>
      </c>
    </row>
    <row r="79" spans="1:24" s="558" customFormat="1" ht="15" customHeight="1" x14ac:dyDescent="0.25">
      <c r="A79" s="552" t="s">
        <v>1066</v>
      </c>
      <c r="B79" s="551"/>
      <c r="C79" s="353">
        <v>68732.870836000002</v>
      </c>
      <c r="D79" s="337">
        <v>53192.510691000003</v>
      </c>
      <c r="E79" s="337">
        <v>11988.90359</v>
      </c>
      <c r="F79" s="337">
        <v>9765.3377</v>
      </c>
      <c r="G79" s="337">
        <v>1472.4689615311718</v>
      </c>
      <c r="H79" s="337">
        <v>1798.330481</v>
      </c>
      <c r="I79" s="337">
        <v>854.34272799999997</v>
      </c>
      <c r="J79" s="337">
        <v>7525.7633569999998</v>
      </c>
      <c r="K79" s="337">
        <v>8704.2805449999996</v>
      </c>
      <c r="L79" s="337"/>
      <c r="M79" s="552" t="s">
        <v>1066</v>
      </c>
      <c r="N79" s="551"/>
      <c r="O79" s="353">
        <v>1482.568882</v>
      </c>
      <c r="P79" s="337">
        <v>1458.943606</v>
      </c>
      <c r="Q79" s="337">
        <v>250.53014446882821</v>
      </c>
      <c r="R79" s="337">
        <v>2570.652102</v>
      </c>
      <c r="S79" s="337">
        <v>3927.7717040000002</v>
      </c>
      <c r="T79" s="337">
        <v>1392.61689</v>
      </c>
      <c r="U79" s="337">
        <v>15540.360145000001</v>
      </c>
      <c r="V79" s="337">
        <v>3237.4576000000002</v>
      </c>
      <c r="W79" s="337">
        <v>1293.496314</v>
      </c>
      <c r="X79" s="337">
        <v>11009.406231000001</v>
      </c>
    </row>
    <row r="80" spans="1:24" s="558" customFormat="1" ht="12.75" customHeight="1" x14ac:dyDescent="0.25">
      <c r="A80" s="1073" t="s">
        <v>869</v>
      </c>
      <c r="B80" s="1038"/>
      <c r="C80" s="1039"/>
      <c r="D80" s="1039"/>
      <c r="E80" s="1039"/>
      <c r="F80" s="1039"/>
      <c r="G80" s="1039"/>
      <c r="H80" s="1039"/>
      <c r="I80" s="1039"/>
      <c r="J80" s="1040"/>
      <c r="K80" s="1041"/>
      <c r="L80" s="337"/>
      <c r="M80" s="1073" t="s">
        <v>869</v>
      </c>
      <c r="N80" s="1038"/>
      <c r="O80" s="1039"/>
      <c r="P80" s="1039"/>
      <c r="Q80" s="1039"/>
      <c r="R80" s="1039"/>
      <c r="S80" s="1039"/>
      <c r="T80" s="1039"/>
      <c r="U80" s="1039"/>
      <c r="V80" s="1040"/>
      <c r="W80" s="1041"/>
      <c r="X80" s="337"/>
    </row>
    <row r="81" spans="1:24" s="558" customFormat="1" ht="12.75" customHeight="1" x14ac:dyDescent="0.25">
      <c r="A81" s="1073" t="s">
        <v>877</v>
      </c>
      <c r="B81" s="1038"/>
      <c r="C81" s="1039"/>
      <c r="D81" s="1039"/>
      <c r="E81" s="1039"/>
      <c r="F81" s="1039"/>
      <c r="G81" s="1039"/>
      <c r="H81" s="1039"/>
      <c r="I81" s="1039"/>
      <c r="J81" s="1040"/>
      <c r="K81" s="1041"/>
      <c r="L81" s="337"/>
      <c r="M81" s="1073" t="s">
        <v>877</v>
      </c>
      <c r="N81" s="1038"/>
      <c r="O81" s="1039"/>
      <c r="P81" s="1039"/>
      <c r="Q81" s="1039"/>
      <c r="R81" s="1039"/>
      <c r="S81" s="1039"/>
      <c r="T81" s="1039"/>
      <c r="U81" s="1039"/>
      <c r="V81" s="1040"/>
      <c r="W81" s="1041"/>
      <c r="X81" s="337"/>
    </row>
    <row r="82" spans="1:24" s="6" customFormat="1" ht="12.75" customHeight="1" x14ac:dyDescent="0.25">
      <c r="A82" s="1073" t="s">
        <v>876</v>
      </c>
      <c r="B82" s="1038"/>
      <c r="C82" s="353">
        <v>31917.984299</v>
      </c>
      <c r="D82" s="337">
        <v>21529.858690000001</v>
      </c>
      <c r="E82" s="337">
        <v>4864.5419019999999</v>
      </c>
      <c r="F82" s="337">
        <v>0</v>
      </c>
      <c r="G82" s="337">
        <v>168.46187399999999</v>
      </c>
      <c r="H82" s="337">
        <v>2283.487353</v>
      </c>
      <c r="I82" s="337">
        <v>4116.9990660000003</v>
      </c>
      <c r="J82" s="337">
        <v>1519.933315</v>
      </c>
      <c r="K82" s="337">
        <v>3927.0397309999998</v>
      </c>
      <c r="M82" s="1073" t="s">
        <v>876</v>
      </c>
      <c r="N82" s="1038"/>
      <c r="O82" s="353">
        <v>368.87749500000001</v>
      </c>
      <c r="P82" s="337">
        <v>0</v>
      </c>
      <c r="Q82" s="337">
        <v>2796.2216880000001</v>
      </c>
      <c r="R82" s="337">
        <v>301.84970299999998</v>
      </c>
      <c r="S82" s="337">
        <v>981.01155400000005</v>
      </c>
      <c r="T82" s="337">
        <v>201.43500900000001</v>
      </c>
      <c r="U82" s="337">
        <v>10388.125609000001</v>
      </c>
      <c r="V82" s="337">
        <v>4458.9196279999996</v>
      </c>
      <c r="W82" s="337">
        <v>3293.4233869999998</v>
      </c>
      <c r="X82" s="337">
        <v>2635.7825939999998</v>
      </c>
    </row>
    <row r="83" spans="1:24" s="21" customFormat="1" ht="12.75" customHeight="1" x14ac:dyDescent="0.25">
      <c r="A83" s="13"/>
      <c r="B83" s="26"/>
      <c r="C83" s="1243"/>
      <c r="D83" s="1243"/>
      <c r="E83" s="1243"/>
      <c r="F83" s="1243"/>
      <c r="G83" s="9"/>
      <c r="H83" s="9"/>
      <c r="J83" s="23"/>
      <c r="M83" s="13"/>
      <c r="N83" s="26"/>
      <c r="O83" s="1243"/>
      <c r="P83" s="1243"/>
    </row>
    <row r="84" spans="1:24" s="28" customFormat="1" ht="12.75" customHeight="1" x14ac:dyDescent="0.25">
      <c r="A84" s="1233" t="s">
        <v>40</v>
      </c>
      <c r="E84" s="29"/>
      <c r="G84" s="30"/>
      <c r="H84" s="30"/>
      <c r="J84" s="35"/>
      <c r="M84" s="1233" t="s">
        <v>40</v>
      </c>
    </row>
    <row r="85" spans="1:24" s="339" customFormat="1" ht="12.75" customHeight="1" x14ac:dyDescent="0.2">
      <c r="A85" s="1244" t="s">
        <v>761</v>
      </c>
      <c r="B85" s="1245"/>
      <c r="C85" s="1245"/>
      <c r="D85" s="1245"/>
      <c r="E85" s="1245"/>
      <c r="F85" s="1245"/>
      <c r="G85" s="1245"/>
      <c r="H85" s="1245"/>
      <c r="I85" s="1245"/>
      <c r="J85" s="1245"/>
      <c r="M85" s="1244" t="s">
        <v>761</v>
      </c>
      <c r="N85" s="1245"/>
      <c r="O85" s="1245"/>
      <c r="P85" s="1245"/>
    </row>
    <row r="86" spans="1:24" s="339" customFormat="1" ht="12.75" customHeight="1" x14ac:dyDescent="0.25">
      <c r="A86" s="31" t="s">
        <v>1064</v>
      </c>
      <c r="B86" s="1245"/>
      <c r="C86" s="1245"/>
      <c r="D86" s="1245"/>
      <c r="E86" s="1245"/>
      <c r="F86" s="1245"/>
      <c r="G86" s="1245"/>
      <c r="H86" s="1245"/>
      <c r="I86" s="1245"/>
      <c r="J86" s="1245"/>
      <c r="M86" s="31" t="s">
        <v>1064</v>
      </c>
      <c r="N86" s="1245"/>
      <c r="O86" s="1245"/>
      <c r="P86" s="1245"/>
    </row>
    <row r="87" spans="1:24" s="28" customFormat="1" ht="12.75" customHeight="1" x14ac:dyDescent="0.25">
      <c r="A87" s="31" t="s">
        <v>1067</v>
      </c>
      <c r="B87" s="147"/>
      <c r="C87" s="147"/>
      <c r="E87" s="29"/>
      <c r="F87" s="147"/>
      <c r="M87" s="31" t="s">
        <v>1067</v>
      </c>
    </row>
    <row r="88" spans="1:24" x14ac:dyDescent="0.25">
      <c r="X88" s="284"/>
    </row>
    <row r="89" spans="1:24" x14ac:dyDescent="0.25">
      <c r="X89" s="284"/>
    </row>
    <row r="90" spans="1:24" x14ac:dyDescent="0.25">
      <c r="X90" s="284"/>
    </row>
    <row r="91" spans="1:24" x14ac:dyDescent="0.25">
      <c r="X91" s="284"/>
    </row>
    <row r="92" spans="1:24" x14ac:dyDescent="0.25">
      <c r="X92" s="284"/>
    </row>
    <row r="93" spans="1:24" x14ac:dyDescent="0.25">
      <c r="X93" s="284"/>
    </row>
    <row r="94" spans="1:24" x14ac:dyDescent="0.25">
      <c r="X94" s="284"/>
    </row>
    <row r="95" spans="1:24" x14ac:dyDescent="0.25">
      <c r="X95" s="284"/>
    </row>
    <row r="96" spans="1:24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</sheetData>
  <mergeCells count="33">
    <mergeCell ref="Q5:Q6"/>
    <mergeCell ref="A4:B7"/>
    <mergeCell ref="D5:D6"/>
    <mergeCell ref="O5:O6"/>
    <mergeCell ref="P5:P6"/>
    <mergeCell ref="C4:C6"/>
    <mergeCell ref="G5:G6"/>
    <mergeCell ref="I5:I6"/>
    <mergeCell ref="J5:J6"/>
    <mergeCell ref="K5:K6"/>
    <mergeCell ref="M70:X70"/>
    <mergeCell ref="A41:K41"/>
    <mergeCell ref="A70:K70"/>
    <mergeCell ref="X5:X6"/>
    <mergeCell ref="M4:N7"/>
    <mergeCell ref="O4:T4"/>
    <mergeCell ref="O7:X7"/>
    <mergeCell ref="W5:W6"/>
    <mergeCell ref="R5:R6"/>
    <mergeCell ref="U5:U6"/>
    <mergeCell ref="V5:V6"/>
    <mergeCell ref="T5:T6"/>
    <mergeCell ref="S5:S6"/>
    <mergeCell ref="H5:H6"/>
    <mergeCell ref="E5:E6"/>
    <mergeCell ref="F5:F6"/>
    <mergeCell ref="A9:K9"/>
    <mergeCell ref="M9:X9"/>
    <mergeCell ref="C40:K40"/>
    <mergeCell ref="C69:K69"/>
    <mergeCell ref="O40:X40"/>
    <mergeCell ref="O69:X69"/>
    <mergeCell ref="M41:X4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6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4" width="11.44140625" style="283" customWidth="1" collapsed="1"/>
    <col min="5" max="5" width="12" style="283" bestFit="1" customWidth="1" collapsed="1"/>
    <col min="6" max="6" width="11.44140625" style="283" customWidth="1" collapsed="1"/>
    <col min="7" max="7" width="12.109375" style="283" bestFit="1" customWidth="1" collapsed="1"/>
    <col min="8" max="8" width="11.44140625" style="283" customWidth="1" collapsed="1"/>
    <col min="9" max="9" width="12.88671875" style="283" bestFit="1" customWidth="1" collapsed="1"/>
    <col min="10" max="11" width="11.44140625" style="283" customWidth="1" collapsed="1"/>
    <col min="12" max="12" width="36.5546875" style="282" customWidth="1" collapsed="1"/>
    <col min="13" max="22" width="10.5546875" style="283" customWidth="1" collapsed="1"/>
    <col min="23" max="23" width="11.44140625" style="282" collapsed="1"/>
    <col min="24" max="16384" width="11.44140625" style="283" collapsed="1"/>
  </cols>
  <sheetData>
    <row r="1" spans="1:56" s="265" customFormat="1" ht="19.5" customHeight="1" x14ac:dyDescent="0.25">
      <c r="A1" s="263" t="s">
        <v>647</v>
      </c>
      <c r="B1" s="264"/>
      <c r="C1" s="264"/>
      <c r="D1" s="264"/>
      <c r="E1" s="264"/>
      <c r="F1" s="264"/>
      <c r="G1" s="264"/>
      <c r="H1" s="264"/>
      <c r="J1" s="266"/>
      <c r="L1" s="263" t="s">
        <v>648</v>
      </c>
      <c r="M1" s="264"/>
      <c r="N1" s="264"/>
      <c r="Q1" s="264"/>
      <c r="R1" s="264"/>
      <c r="S1" s="264"/>
      <c r="T1" s="264"/>
      <c r="U1" s="264"/>
      <c r="V1" s="264"/>
      <c r="W1" s="267"/>
    </row>
    <row r="2" spans="1:56" s="269" customFormat="1" ht="19.5" customHeight="1" x14ac:dyDescent="0.3">
      <c r="A2" s="583" t="s">
        <v>954</v>
      </c>
      <c r="B2" s="268"/>
      <c r="C2" s="268"/>
      <c r="D2" s="268"/>
      <c r="E2" s="268"/>
      <c r="F2" s="268"/>
      <c r="G2" s="268"/>
      <c r="H2" s="268"/>
      <c r="L2" s="583" t="s">
        <v>954</v>
      </c>
      <c r="M2" s="268"/>
      <c r="N2" s="268"/>
      <c r="Q2" s="268"/>
      <c r="R2" s="268"/>
      <c r="S2" s="268"/>
      <c r="T2" s="268"/>
      <c r="U2" s="268"/>
      <c r="V2" s="268"/>
      <c r="W2" s="270"/>
    </row>
    <row r="3" spans="1:56" s="272" customFormat="1" ht="12.75" customHeight="1" x14ac:dyDescent="0.25">
      <c r="A3" s="271"/>
      <c r="I3" s="273"/>
      <c r="L3" s="271"/>
      <c r="W3" s="271"/>
    </row>
    <row r="4" spans="1:56" s="276" customFormat="1" ht="15" customHeight="1" x14ac:dyDescent="0.25">
      <c r="A4" s="1456" t="s">
        <v>5</v>
      </c>
      <c r="B4" s="1457"/>
      <c r="C4" s="1467" t="s">
        <v>6</v>
      </c>
      <c r="D4" s="278" t="s">
        <v>257</v>
      </c>
      <c r="E4" s="297"/>
      <c r="F4" s="297"/>
      <c r="G4" s="297"/>
      <c r="H4" s="297"/>
      <c r="I4" s="297"/>
      <c r="J4" s="297"/>
      <c r="K4" s="298"/>
      <c r="L4" s="1456" t="s">
        <v>5</v>
      </c>
      <c r="M4" s="1462" t="s">
        <v>31</v>
      </c>
      <c r="N4" s="1456"/>
      <c r="O4" s="1456"/>
      <c r="P4" s="1456"/>
      <c r="Q4" s="1456"/>
      <c r="R4" s="1457"/>
      <c r="S4" s="278" t="s">
        <v>258</v>
      </c>
      <c r="T4" s="297"/>
      <c r="U4" s="297"/>
      <c r="V4" s="297"/>
      <c r="W4" s="274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</row>
    <row r="5" spans="1:56" s="276" customFormat="1" x14ac:dyDescent="0.25">
      <c r="A5" s="1458"/>
      <c r="B5" s="1459"/>
      <c r="C5" s="1468"/>
      <c r="D5" s="1465" t="s">
        <v>22</v>
      </c>
      <c r="E5" s="1465" t="s">
        <v>7</v>
      </c>
      <c r="F5" s="1465" t="s">
        <v>246</v>
      </c>
      <c r="G5" s="1465" t="s">
        <v>247</v>
      </c>
      <c r="H5" s="1465" t="s">
        <v>248</v>
      </c>
      <c r="I5" s="1465" t="s">
        <v>8</v>
      </c>
      <c r="J5" s="1470" t="s">
        <v>9</v>
      </c>
      <c r="K5" s="1472" t="s">
        <v>10</v>
      </c>
      <c r="L5" s="1458"/>
      <c r="M5" s="1467" t="s">
        <v>11</v>
      </c>
      <c r="N5" s="1464" t="s">
        <v>250</v>
      </c>
      <c r="O5" s="1465" t="s">
        <v>251</v>
      </c>
      <c r="P5" s="1465" t="s">
        <v>12</v>
      </c>
      <c r="Q5" s="1465" t="s">
        <v>13</v>
      </c>
      <c r="R5" s="1465" t="s">
        <v>252</v>
      </c>
      <c r="S5" s="1464" t="s">
        <v>22</v>
      </c>
      <c r="T5" s="1464" t="s">
        <v>253</v>
      </c>
      <c r="U5" s="1464" t="s">
        <v>254</v>
      </c>
      <c r="V5" s="1455" t="s">
        <v>255</v>
      </c>
      <c r="W5" s="274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</row>
    <row r="6" spans="1:56" s="276" customFormat="1" ht="26.4" customHeight="1" x14ac:dyDescent="0.25">
      <c r="A6" s="1458"/>
      <c r="B6" s="1459"/>
      <c r="C6" s="1469"/>
      <c r="D6" s="1466"/>
      <c r="E6" s="1466"/>
      <c r="F6" s="1466"/>
      <c r="G6" s="1466"/>
      <c r="H6" s="1466"/>
      <c r="I6" s="1466"/>
      <c r="J6" s="1471"/>
      <c r="K6" s="1473"/>
      <c r="L6" s="1458"/>
      <c r="M6" s="1469"/>
      <c r="N6" s="1464"/>
      <c r="O6" s="1466"/>
      <c r="P6" s="1466"/>
      <c r="Q6" s="1466"/>
      <c r="R6" s="1466"/>
      <c r="S6" s="1464"/>
      <c r="T6" s="1464"/>
      <c r="U6" s="1464"/>
      <c r="V6" s="1455"/>
      <c r="W6" s="274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</row>
    <row r="7" spans="1:56" s="276" customFormat="1" ht="15" customHeight="1" x14ac:dyDescent="0.25">
      <c r="A7" s="1460"/>
      <c r="B7" s="1461"/>
      <c r="C7" s="278" t="s">
        <v>285</v>
      </c>
      <c r="D7" s="279"/>
      <c r="E7" s="279"/>
      <c r="F7" s="279"/>
      <c r="G7" s="279"/>
      <c r="H7" s="279"/>
      <c r="I7" s="279"/>
      <c r="J7" s="279"/>
      <c r="K7" s="280"/>
      <c r="L7" s="1460"/>
      <c r="M7" s="1463" t="s">
        <v>285</v>
      </c>
      <c r="N7" s="1460"/>
      <c r="O7" s="1460"/>
      <c r="P7" s="1460"/>
      <c r="Q7" s="1460"/>
      <c r="R7" s="1460"/>
      <c r="S7" s="1460"/>
      <c r="T7" s="1460"/>
      <c r="U7" s="1460"/>
      <c r="V7" s="1460"/>
      <c r="W7" s="274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</row>
    <row r="8" spans="1:56" s="11" customFormat="1" ht="39.9" customHeight="1" x14ac:dyDescent="0.25">
      <c r="A8" s="1403" t="s">
        <v>189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3" t="s">
        <v>188</v>
      </c>
      <c r="M8" s="1404"/>
      <c r="N8" s="1404"/>
      <c r="O8" s="1404"/>
      <c r="P8" s="1404"/>
      <c r="Q8" s="1404"/>
      <c r="R8" s="1404"/>
      <c r="S8" s="1404"/>
      <c r="T8" s="1404"/>
      <c r="U8" s="1404"/>
      <c r="V8" s="1404"/>
    </row>
    <row r="9" spans="1:56" s="8" customFormat="1" ht="18" customHeight="1" x14ac:dyDescent="0.25">
      <c r="A9" s="7" t="s">
        <v>286</v>
      </c>
      <c r="B9" s="7"/>
      <c r="C9" s="614"/>
      <c r="D9" s="610"/>
      <c r="E9" s="610"/>
      <c r="F9" s="610"/>
      <c r="G9" s="610"/>
      <c r="H9" s="610"/>
      <c r="I9" s="610"/>
      <c r="J9" s="610"/>
      <c r="K9" s="610"/>
      <c r="L9" s="7" t="s">
        <v>286</v>
      </c>
      <c r="M9" s="614"/>
      <c r="N9" s="610"/>
      <c r="O9" s="610"/>
      <c r="P9" s="610"/>
      <c r="Q9" s="610"/>
      <c r="R9" s="610"/>
      <c r="S9" s="610"/>
      <c r="T9" s="610"/>
      <c r="U9" s="610"/>
      <c r="V9" s="610"/>
      <c r="W9" s="328"/>
    </row>
    <row r="10" spans="1:56" s="11" customFormat="1" ht="18" customHeight="1" x14ac:dyDescent="0.25">
      <c r="A10" s="10" t="s">
        <v>57</v>
      </c>
      <c r="B10" s="10"/>
      <c r="C10" s="614">
        <v>24093.591488999999</v>
      </c>
      <c r="D10" s="610">
        <v>11995.695030499999</v>
      </c>
      <c r="E10" s="610">
        <v>0</v>
      </c>
      <c r="F10" s="610">
        <v>0</v>
      </c>
      <c r="G10" s="610">
        <v>0</v>
      </c>
      <c r="H10" s="610">
        <v>0</v>
      </c>
      <c r="I10" s="610">
        <v>0</v>
      </c>
      <c r="J10" s="610">
        <v>0</v>
      </c>
      <c r="K10" s="610">
        <v>7850.9307369999988</v>
      </c>
      <c r="L10" s="10" t="s">
        <v>57</v>
      </c>
      <c r="M10" s="614">
        <v>0</v>
      </c>
      <c r="N10" s="610">
        <v>500</v>
      </c>
      <c r="O10" s="610">
        <v>0</v>
      </c>
      <c r="P10" s="610">
        <v>2746.867835</v>
      </c>
      <c r="Q10" s="610">
        <v>897.89645849999999</v>
      </c>
      <c r="R10" s="610">
        <v>0</v>
      </c>
      <c r="S10" s="610">
        <v>12097.896458499999</v>
      </c>
      <c r="T10" s="610">
        <v>0</v>
      </c>
      <c r="U10" s="610">
        <v>11200</v>
      </c>
      <c r="V10" s="610">
        <v>897.89645849999999</v>
      </c>
      <c r="W10" s="328"/>
    </row>
    <row r="11" spans="1:56" s="6" customFormat="1" x14ac:dyDescent="0.25">
      <c r="A11" s="37" t="s">
        <v>56</v>
      </c>
      <c r="B11" s="39"/>
      <c r="C11" s="614">
        <v>16195.578722</v>
      </c>
      <c r="D11" s="610">
        <v>4518.0787220000002</v>
      </c>
      <c r="E11" s="610">
        <v>0</v>
      </c>
      <c r="F11" s="610">
        <v>0</v>
      </c>
      <c r="G11" s="610">
        <v>0</v>
      </c>
      <c r="H11" s="610">
        <v>0</v>
      </c>
      <c r="I11" s="610">
        <v>0</v>
      </c>
      <c r="J11" s="610">
        <v>0</v>
      </c>
      <c r="K11" s="610">
        <v>1001.238388</v>
      </c>
      <c r="L11" s="37" t="s">
        <v>56</v>
      </c>
      <c r="M11" s="614">
        <v>0</v>
      </c>
      <c r="N11" s="610">
        <v>500</v>
      </c>
      <c r="O11" s="610">
        <v>0</v>
      </c>
      <c r="P11" s="610">
        <v>2539.340334</v>
      </c>
      <c r="Q11" s="610">
        <v>477.5</v>
      </c>
      <c r="R11" s="610">
        <v>0</v>
      </c>
      <c r="S11" s="610">
        <v>11677.5</v>
      </c>
      <c r="T11" s="610">
        <v>0</v>
      </c>
      <c r="U11" s="610">
        <v>11200</v>
      </c>
      <c r="V11" s="610">
        <v>477.5</v>
      </c>
      <c r="W11" s="328"/>
    </row>
    <row r="12" spans="1:56" s="6" customFormat="1" x14ac:dyDescent="0.25">
      <c r="A12" s="37" t="s">
        <v>87</v>
      </c>
      <c r="B12" s="39"/>
      <c r="C12" s="614">
        <v>7898.0127670000002</v>
      </c>
      <c r="D12" s="610">
        <v>7477.6163084999998</v>
      </c>
      <c r="E12" s="610">
        <v>0</v>
      </c>
      <c r="F12" s="610">
        <v>0</v>
      </c>
      <c r="G12" s="610">
        <v>0</v>
      </c>
      <c r="H12" s="610">
        <v>0</v>
      </c>
      <c r="I12" s="610">
        <v>0</v>
      </c>
      <c r="J12" s="610">
        <v>0</v>
      </c>
      <c r="K12" s="610">
        <v>6849.6923489999999</v>
      </c>
      <c r="L12" s="37" t="s">
        <v>87</v>
      </c>
      <c r="M12" s="614">
        <v>0</v>
      </c>
      <c r="N12" s="610">
        <v>0</v>
      </c>
      <c r="O12" s="610">
        <v>0</v>
      </c>
      <c r="P12" s="610">
        <v>207.527501</v>
      </c>
      <c r="Q12" s="610">
        <v>420.39645849999999</v>
      </c>
      <c r="R12" s="610">
        <v>0</v>
      </c>
      <c r="S12" s="610">
        <v>420.39645849999999</v>
      </c>
      <c r="T12" s="610">
        <v>0</v>
      </c>
      <c r="U12" s="610">
        <v>0</v>
      </c>
      <c r="V12" s="610">
        <v>420.39645849999999</v>
      </c>
      <c r="W12" s="328"/>
    </row>
    <row r="13" spans="1:56" s="11" customFormat="1" x14ac:dyDescent="0.25">
      <c r="A13" s="10" t="s">
        <v>58</v>
      </c>
      <c r="B13" s="10"/>
      <c r="C13" s="614">
        <v>112850.933905</v>
      </c>
      <c r="D13" s="610">
        <v>91861.745718499995</v>
      </c>
      <c r="E13" s="610">
        <v>7500</v>
      </c>
      <c r="F13" s="610">
        <v>6830</v>
      </c>
      <c r="G13" s="610">
        <v>3650</v>
      </c>
      <c r="H13" s="610">
        <v>9270</v>
      </c>
      <c r="I13" s="610">
        <v>1070</v>
      </c>
      <c r="J13" s="610">
        <v>14105</v>
      </c>
      <c r="K13" s="610">
        <v>29389.459460999999</v>
      </c>
      <c r="L13" s="10" t="s">
        <v>58</v>
      </c>
      <c r="M13" s="614">
        <v>6380</v>
      </c>
      <c r="N13" s="610">
        <v>1580</v>
      </c>
      <c r="O13" s="610">
        <v>3250</v>
      </c>
      <c r="P13" s="610">
        <v>1400</v>
      </c>
      <c r="Q13" s="610">
        <v>5597.2862574999999</v>
      </c>
      <c r="R13" s="610">
        <v>1840</v>
      </c>
      <c r="S13" s="610">
        <v>20989.1881865</v>
      </c>
      <c r="T13" s="610">
        <v>10780</v>
      </c>
      <c r="U13" s="610">
        <v>5430</v>
      </c>
      <c r="V13" s="610">
        <v>4779.1881864999996</v>
      </c>
      <c r="W13" s="328"/>
    </row>
    <row r="14" spans="1:56" s="6" customFormat="1" x14ac:dyDescent="0.25">
      <c r="A14" s="37" t="s">
        <v>56</v>
      </c>
      <c r="B14" s="39"/>
      <c r="C14" s="614">
        <v>105211.901929</v>
      </c>
      <c r="D14" s="610">
        <v>84440</v>
      </c>
      <c r="E14" s="610">
        <v>7500</v>
      </c>
      <c r="F14" s="610">
        <v>6830</v>
      </c>
      <c r="G14" s="610">
        <v>3650</v>
      </c>
      <c r="H14" s="610">
        <v>9270</v>
      </c>
      <c r="I14" s="610">
        <v>1070</v>
      </c>
      <c r="J14" s="610">
        <v>14105</v>
      </c>
      <c r="K14" s="610">
        <v>22185</v>
      </c>
      <c r="L14" s="37" t="s">
        <v>56</v>
      </c>
      <c r="M14" s="614">
        <v>6380</v>
      </c>
      <c r="N14" s="610">
        <v>1580</v>
      </c>
      <c r="O14" s="610">
        <v>3250</v>
      </c>
      <c r="P14" s="610">
        <v>1400</v>
      </c>
      <c r="Q14" s="610">
        <v>5380</v>
      </c>
      <c r="R14" s="610">
        <v>1840</v>
      </c>
      <c r="S14" s="610">
        <v>20771.901929</v>
      </c>
      <c r="T14" s="610">
        <v>10780</v>
      </c>
      <c r="U14" s="610">
        <v>5430</v>
      </c>
      <c r="V14" s="610">
        <v>4561.9019289999997</v>
      </c>
      <c r="W14" s="328"/>
    </row>
    <row r="15" spans="1:56" s="6" customFormat="1" x14ac:dyDescent="0.25">
      <c r="A15" s="37" t="s">
        <v>87</v>
      </c>
      <c r="B15" s="39"/>
      <c r="C15" s="614">
        <v>7639.0319760000002</v>
      </c>
      <c r="D15" s="610">
        <v>7421.7457185000003</v>
      </c>
      <c r="E15" s="610">
        <v>0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7204.4594610000004</v>
      </c>
      <c r="L15" s="37" t="s">
        <v>87</v>
      </c>
      <c r="M15" s="614">
        <v>0</v>
      </c>
      <c r="N15" s="610">
        <v>0</v>
      </c>
      <c r="O15" s="610">
        <v>0</v>
      </c>
      <c r="P15" s="610">
        <v>0</v>
      </c>
      <c r="Q15" s="610">
        <v>217.2862575</v>
      </c>
      <c r="R15" s="610">
        <v>0</v>
      </c>
      <c r="S15" s="610">
        <v>217.2862575</v>
      </c>
      <c r="T15" s="610">
        <v>0</v>
      </c>
      <c r="U15" s="610">
        <v>0</v>
      </c>
      <c r="V15" s="610">
        <v>217.2862575</v>
      </c>
      <c r="W15" s="328"/>
    </row>
    <row r="16" spans="1:56" s="17" customFormat="1" ht="18" customHeight="1" x14ac:dyDescent="0.25">
      <c r="A16" s="13" t="s">
        <v>14</v>
      </c>
      <c r="B16" s="39"/>
      <c r="C16" s="621">
        <v>136944.525394</v>
      </c>
      <c r="D16" s="618">
        <v>103857.440749</v>
      </c>
      <c r="E16" s="618">
        <v>7500</v>
      </c>
      <c r="F16" s="618">
        <v>6830</v>
      </c>
      <c r="G16" s="618">
        <v>3650</v>
      </c>
      <c r="H16" s="618">
        <v>9270</v>
      </c>
      <c r="I16" s="618">
        <v>1070</v>
      </c>
      <c r="J16" s="618">
        <v>14105</v>
      </c>
      <c r="K16" s="618">
        <v>37240.390198000001</v>
      </c>
      <c r="L16" s="302" t="s">
        <v>14</v>
      </c>
      <c r="M16" s="621">
        <v>6380</v>
      </c>
      <c r="N16" s="618">
        <v>2080</v>
      </c>
      <c r="O16" s="618">
        <v>3250</v>
      </c>
      <c r="P16" s="618">
        <v>4146.867835</v>
      </c>
      <c r="Q16" s="618">
        <v>6495.1827160000003</v>
      </c>
      <c r="R16" s="618">
        <v>1840</v>
      </c>
      <c r="S16" s="618">
        <v>33087.084645000003</v>
      </c>
      <c r="T16" s="618">
        <v>10780</v>
      </c>
      <c r="U16" s="618">
        <v>16630</v>
      </c>
      <c r="V16" s="618">
        <v>5677.0846449999999</v>
      </c>
      <c r="W16" s="328"/>
    </row>
    <row r="17" spans="1:23" s="8" customFormat="1" ht="22.5" customHeight="1" x14ac:dyDescent="0.25">
      <c r="A17" s="7" t="s">
        <v>66</v>
      </c>
      <c r="B17" s="7"/>
      <c r="C17" s="614"/>
      <c r="D17" s="610"/>
      <c r="E17" s="610"/>
      <c r="F17" s="610"/>
      <c r="G17" s="610"/>
      <c r="H17" s="610"/>
      <c r="I17" s="610"/>
      <c r="J17" s="610"/>
      <c r="K17" s="610"/>
      <c r="L17" s="7" t="s">
        <v>66</v>
      </c>
      <c r="M17" s="614"/>
      <c r="N17" s="610"/>
      <c r="O17" s="610"/>
      <c r="P17" s="610"/>
      <c r="Q17" s="610"/>
      <c r="R17" s="610"/>
      <c r="S17" s="610"/>
      <c r="T17" s="610"/>
      <c r="U17" s="610"/>
      <c r="V17" s="610"/>
      <c r="W17" s="328"/>
    </row>
    <row r="18" spans="1:23" s="6" customFormat="1" ht="18" customHeight="1" x14ac:dyDescent="0.25">
      <c r="A18" s="10" t="s">
        <v>53</v>
      </c>
      <c r="B18" s="39"/>
      <c r="C18" s="614">
        <v>7127.9641300000003</v>
      </c>
      <c r="D18" s="610">
        <v>6279.5522229999997</v>
      </c>
      <c r="E18" s="610">
        <v>340.26016800000002</v>
      </c>
      <c r="F18" s="610">
        <v>368.05813499999999</v>
      </c>
      <c r="G18" s="610">
        <v>551</v>
      </c>
      <c r="H18" s="610">
        <v>2344.5</v>
      </c>
      <c r="I18" s="610">
        <v>717.64679999999998</v>
      </c>
      <c r="J18" s="610">
        <v>221.6181</v>
      </c>
      <c r="K18" s="610">
        <v>385.414151</v>
      </c>
      <c r="L18" s="10" t="s">
        <v>53</v>
      </c>
      <c r="M18" s="614">
        <v>447.63796100000002</v>
      </c>
      <c r="N18" s="610">
        <v>217.19862800000001</v>
      </c>
      <c r="O18" s="610">
        <v>0</v>
      </c>
      <c r="P18" s="610">
        <v>336.29400500000003</v>
      </c>
      <c r="Q18" s="610">
        <v>171.2362</v>
      </c>
      <c r="R18" s="610">
        <v>178.688075</v>
      </c>
      <c r="S18" s="610">
        <v>848.41190700000004</v>
      </c>
      <c r="T18" s="610">
        <v>241.93600000000001</v>
      </c>
      <c r="U18" s="610">
        <v>1.0468</v>
      </c>
      <c r="V18" s="610">
        <v>605.42910700000004</v>
      </c>
      <c r="W18" s="328"/>
    </row>
    <row r="19" spans="1:23" s="6" customFormat="1" x14ac:dyDescent="0.25">
      <c r="A19" s="37" t="s">
        <v>56</v>
      </c>
      <c r="B19" s="39"/>
      <c r="C19" s="614">
        <v>7112.8879340000003</v>
      </c>
      <c r="D19" s="610">
        <v>6264.4760269999997</v>
      </c>
      <c r="E19" s="610">
        <v>340.26016800000002</v>
      </c>
      <c r="F19" s="610">
        <v>368.05813499999999</v>
      </c>
      <c r="G19" s="610">
        <v>551</v>
      </c>
      <c r="H19" s="610">
        <v>2344.5</v>
      </c>
      <c r="I19" s="610">
        <v>717.64679999999998</v>
      </c>
      <c r="J19" s="610">
        <v>221.6181</v>
      </c>
      <c r="K19" s="610">
        <v>370.33795500000002</v>
      </c>
      <c r="L19" s="37" t="s">
        <v>56</v>
      </c>
      <c r="M19" s="614">
        <v>447.63796100000002</v>
      </c>
      <c r="N19" s="610">
        <v>217.19862800000001</v>
      </c>
      <c r="O19" s="610">
        <v>0</v>
      </c>
      <c r="P19" s="610">
        <v>336.29400500000003</v>
      </c>
      <c r="Q19" s="610">
        <v>171.2362</v>
      </c>
      <c r="R19" s="610">
        <v>178.688075</v>
      </c>
      <c r="S19" s="610">
        <v>848.41190700000004</v>
      </c>
      <c r="T19" s="610">
        <v>241.93600000000001</v>
      </c>
      <c r="U19" s="610">
        <v>1.0468</v>
      </c>
      <c r="V19" s="610">
        <v>605.42910700000004</v>
      </c>
      <c r="W19" s="328"/>
    </row>
    <row r="20" spans="1:23" s="6" customFormat="1" x14ac:dyDescent="0.25">
      <c r="A20" s="37" t="s">
        <v>87</v>
      </c>
      <c r="B20" s="39"/>
      <c r="C20" s="614">
        <v>15.076195999999998</v>
      </c>
      <c r="D20" s="610">
        <v>15.076195999999998</v>
      </c>
      <c r="E20" s="610">
        <v>0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15.076195999999998</v>
      </c>
      <c r="L20" s="37" t="s">
        <v>87</v>
      </c>
      <c r="M20" s="614">
        <v>0</v>
      </c>
      <c r="N20" s="610">
        <v>0</v>
      </c>
      <c r="O20" s="610">
        <v>0</v>
      </c>
      <c r="P20" s="610">
        <v>0</v>
      </c>
      <c r="Q20" s="610">
        <v>0</v>
      </c>
      <c r="R20" s="610">
        <v>0</v>
      </c>
      <c r="S20" s="610">
        <v>0</v>
      </c>
      <c r="T20" s="610">
        <v>0</v>
      </c>
      <c r="U20" s="610">
        <v>0</v>
      </c>
      <c r="V20" s="610">
        <v>0</v>
      </c>
      <c r="W20" s="328"/>
    </row>
    <row r="21" spans="1:23" s="6" customFormat="1" x14ac:dyDescent="0.25">
      <c r="A21" s="10" t="s">
        <v>54</v>
      </c>
      <c r="B21" s="39"/>
      <c r="C21" s="614">
        <v>2291.1272509999999</v>
      </c>
      <c r="D21" s="610">
        <v>2256.1272509999999</v>
      </c>
      <c r="E21" s="610">
        <v>0</v>
      </c>
      <c r="F21" s="610">
        <v>43</v>
      </c>
      <c r="G21" s="610">
        <v>55</v>
      </c>
      <c r="H21" s="610">
        <v>20</v>
      </c>
      <c r="I21" s="610">
        <v>120</v>
      </c>
      <c r="J21" s="610">
        <v>10</v>
      </c>
      <c r="K21" s="610">
        <v>516.40056200000004</v>
      </c>
      <c r="L21" s="10" t="s">
        <v>54</v>
      </c>
      <c r="M21" s="614">
        <v>888.19</v>
      </c>
      <c r="N21" s="610">
        <v>190</v>
      </c>
      <c r="O21" s="610">
        <v>0</v>
      </c>
      <c r="P21" s="610">
        <v>348.53668900000002</v>
      </c>
      <c r="Q21" s="610">
        <v>65</v>
      </c>
      <c r="R21" s="610">
        <v>0</v>
      </c>
      <c r="S21" s="610">
        <v>35</v>
      </c>
      <c r="T21" s="610">
        <v>35</v>
      </c>
      <c r="U21" s="610">
        <v>0</v>
      </c>
      <c r="V21" s="610">
        <v>0</v>
      </c>
      <c r="W21" s="328"/>
    </row>
    <row r="22" spans="1:23" s="6" customFormat="1" x14ac:dyDescent="0.25">
      <c r="A22" s="10" t="s">
        <v>55</v>
      </c>
      <c r="B22" s="39"/>
      <c r="C22" s="614">
        <v>0.99999999999999989</v>
      </c>
      <c r="D22" s="610">
        <v>0.99999999999999989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0.99999999999999989</v>
      </c>
      <c r="L22" s="10" t="s">
        <v>55</v>
      </c>
      <c r="M22" s="614">
        <v>0</v>
      </c>
      <c r="N22" s="610">
        <v>0</v>
      </c>
      <c r="O22" s="610">
        <v>0</v>
      </c>
      <c r="P22" s="610">
        <v>0</v>
      </c>
      <c r="Q22" s="610">
        <v>0</v>
      </c>
      <c r="R22" s="610">
        <v>0</v>
      </c>
      <c r="S22" s="610">
        <v>0</v>
      </c>
      <c r="T22" s="610">
        <v>0</v>
      </c>
      <c r="U22" s="610">
        <v>0</v>
      </c>
      <c r="V22" s="610">
        <v>0</v>
      </c>
      <c r="W22" s="328"/>
    </row>
    <row r="23" spans="1:23" s="6" customFormat="1" x14ac:dyDescent="0.25">
      <c r="A23" s="37" t="s">
        <v>56</v>
      </c>
      <c r="B23" s="39"/>
      <c r="C23" s="614">
        <v>0.99999999999999989</v>
      </c>
      <c r="D23" s="610">
        <v>0.99999999999999989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0.99999999999999989</v>
      </c>
      <c r="L23" s="37" t="s">
        <v>56</v>
      </c>
      <c r="M23" s="614">
        <v>0</v>
      </c>
      <c r="N23" s="610">
        <v>0</v>
      </c>
      <c r="O23" s="610">
        <v>0</v>
      </c>
      <c r="P23" s="610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  <c r="W23" s="328"/>
    </row>
    <row r="24" spans="1:23" s="6" customFormat="1" x14ac:dyDescent="0.25">
      <c r="A24" s="37" t="s">
        <v>87</v>
      </c>
      <c r="B24" s="39"/>
      <c r="C24" s="614">
        <v>0</v>
      </c>
      <c r="D24" s="610">
        <v>0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37" t="s">
        <v>87</v>
      </c>
      <c r="M24" s="614">
        <v>0</v>
      </c>
      <c r="N24" s="610">
        <v>0</v>
      </c>
      <c r="O24" s="610">
        <v>0</v>
      </c>
      <c r="P24" s="610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328"/>
    </row>
    <row r="25" spans="1:23" s="17" customFormat="1" ht="18" customHeight="1" x14ac:dyDescent="0.25">
      <c r="A25" s="13" t="s">
        <v>14</v>
      </c>
      <c r="B25" s="39"/>
      <c r="C25" s="621">
        <v>9420.0913810000002</v>
      </c>
      <c r="D25" s="618">
        <v>8536.6794740000005</v>
      </c>
      <c r="E25" s="618">
        <v>340.26016800000002</v>
      </c>
      <c r="F25" s="618">
        <v>411.05813499999999</v>
      </c>
      <c r="G25" s="618">
        <v>606</v>
      </c>
      <c r="H25" s="618">
        <v>2364.5</v>
      </c>
      <c r="I25" s="618">
        <v>837.64679999999998</v>
      </c>
      <c r="J25" s="618">
        <v>231.6181</v>
      </c>
      <c r="K25" s="618">
        <v>902.81471299999998</v>
      </c>
      <c r="L25" s="302" t="s">
        <v>14</v>
      </c>
      <c r="M25" s="621">
        <v>1335.827961</v>
      </c>
      <c r="N25" s="618">
        <v>407.19862799999999</v>
      </c>
      <c r="O25" s="618">
        <v>0</v>
      </c>
      <c r="P25" s="618">
        <v>684.83069399999999</v>
      </c>
      <c r="Q25" s="618">
        <v>236.2362</v>
      </c>
      <c r="R25" s="618">
        <v>178.688075</v>
      </c>
      <c r="S25" s="618">
        <v>883.41190700000004</v>
      </c>
      <c r="T25" s="618">
        <v>276.93599999999998</v>
      </c>
      <c r="U25" s="618">
        <v>1.0468</v>
      </c>
      <c r="V25" s="618">
        <v>605.42910700000004</v>
      </c>
      <c r="W25" s="328"/>
    </row>
    <row r="26" spans="1:23" s="17" customFormat="1" ht="22.5" customHeight="1" x14ac:dyDescent="0.25">
      <c r="A26" s="7" t="s">
        <v>67</v>
      </c>
      <c r="B26" s="39"/>
      <c r="C26" s="621"/>
      <c r="D26" s="618"/>
      <c r="E26" s="618"/>
      <c r="F26" s="618"/>
      <c r="G26" s="618"/>
      <c r="H26" s="618"/>
      <c r="I26" s="618"/>
      <c r="J26" s="618"/>
      <c r="K26" s="618"/>
      <c r="L26" s="7" t="s">
        <v>67</v>
      </c>
      <c r="M26" s="621"/>
      <c r="N26" s="618"/>
      <c r="O26" s="618"/>
      <c r="P26" s="618"/>
      <c r="Q26" s="618"/>
      <c r="R26" s="618"/>
      <c r="S26" s="618"/>
      <c r="T26" s="618"/>
      <c r="U26" s="618"/>
      <c r="V26" s="618"/>
      <c r="W26" s="328"/>
    </row>
    <row r="27" spans="1:23" s="17" customFormat="1" ht="18" customHeight="1" x14ac:dyDescent="0.25">
      <c r="A27" s="85" t="s">
        <v>68</v>
      </c>
      <c r="B27" s="39"/>
      <c r="C27" s="52">
        <v>146364.616775</v>
      </c>
      <c r="D27" s="53">
        <v>112394.12022300001</v>
      </c>
      <c r="E27" s="53">
        <v>7840.2601679999998</v>
      </c>
      <c r="F27" s="53">
        <v>7241.0581350000002</v>
      </c>
      <c r="G27" s="53">
        <v>4256</v>
      </c>
      <c r="H27" s="53">
        <v>11634.5</v>
      </c>
      <c r="I27" s="53">
        <v>1907.6468</v>
      </c>
      <c r="J27" s="53">
        <v>14336.6181</v>
      </c>
      <c r="K27" s="53">
        <v>38143.204911000001</v>
      </c>
      <c r="L27" s="85" t="s">
        <v>68</v>
      </c>
      <c r="M27" s="52">
        <v>7715.827961</v>
      </c>
      <c r="N27" s="53">
        <v>2487.1986280000001</v>
      </c>
      <c r="O27" s="53">
        <v>3250</v>
      </c>
      <c r="P27" s="53">
        <v>4831.6985290000002</v>
      </c>
      <c r="Q27" s="53">
        <v>6731.4189159999996</v>
      </c>
      <c r="R27" s="53">
        <v>2018.688075</v>
      </c>
      <c r="S27" s="53">
        <v>33970.496551999997</v>
      </c>
      <c r="T27" s="53">
        <v>11056.936</v>
      </c>
      <c r="U27" s="53">
        <v>16631.0468</v>
      </c>
      <c r="V27" s="53">
        <v>6282.5137519999998</v>
      </c>
      <c r="W27" s="328"/>
    </row>
    <row r="28" spans="1:23" s="6" customFormat="1" ht="22.5" customHeight="1" x14ac:dyDescent="0.25">
      <c r="A28" s="7" t="s">
        <v>69</v>
      </c>
      <c r="B28" s="39"/>
      <c r="C28" s="614"/>
      <c r="D28" s="610"/>
      <c r="E28" s="610"/>
      <c r="F28" s="610"/>
      <c r="G28" s="610"/>
      <c r="H28" s="610"/>
      <c r="I28" s="610"/>
      <c r="J28" s="610"/>
      <c r="K28" s="610"/>
      <c r="L28" s="7" t="s">
        <v>69</v>
      </c>
      <c r="M28" s="614"/>
      <c r="N28" s="610"/>
      <c r="O28" s="610"/>
      <c r="P28" s="610"/>
      <c r="Q28" s="610"/>
      <c r="R28" s="610"/>
      <c r="S28" s="610"/>
      <c r="T28" s="610"/>
      <c r="U28" s="610"/>
      <c r="V28" s="610"/>
      <c r="W28" s="328"/>
    </row>
    <row r="29" spans="1:23" s="6" customFormat="1" ht="18" customHeight="1" x14ac:dyDescent="0.25">
      <c r="A29" s="10" t="s">
        <v>60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10" t="s">
        <v>60</v>
      </c>
      <c r="M29" s="614">
        <v>0</v>
      </c>
      <c r="N29" s="610">
        <v>0</v>
      </c>
      <c r="O29" s="610">
        <v>0</v>
      </c>
      <c r="P29" s="610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328"/>
    </row>
    <row r="30" spans="1:23" s="6" customFormat="1" x14ac:dyDescent="0.25">
      <c r="A30" s="10" t="s">
        <v>15</v>
      </c>
      <c r="B30" s="39"/>
      <c r="C30" s="614">
        <v>11714.234903</v>
      </c>
      <c r="D30" s="610">
        <v>11472.843019</v>
      </c>
      <c r="E30" s="610">
        <v>0</v>
      </c>
      <c r="F30" s="610">
        <v>0</v>
      </c>
      <c r="G30" s="610">
        <v>100</v>
      </c>
      <c r="H30" s="610">
        <v>0</v>
      </c>
      <c r="I30" s="610">
        <v>0.13416547788873037</v>
      </c>
      <c r="J30" s="610">
        <v>1.5834522111269615E-2</v>
      </c>
      <c r="K30" s="610">
        <v>11227.693019</v>
      </c>
      <c r="L30" s="10" t="s">
        <v>15</v>
      </c>
      <c r="M30" s="614">
        <v>145</v>
      </c>
      <c r="N30" s="610">
        <v>0</v>
      </c>
      <c r="O30" s="610">
        <v>0</v>
      </c>
      <c r="P30" s="610">
        <v>0</v>
      </c>
      <c r="Q30" s="610">
        <v>0</v>
      </c>
      <c r="R30" s="610">
        <v>0</v>
      </c>
      <c r="S30" s="610">
        <v>241.391884</v>
      </c>
      <c r="T30" s="610">
        <v>0</v>
      </c>
      <c r="U30" s="610">
        <v>0</v>
      </c>
      <c r="V30" s="610">
        <v>241.391884</v>
      </c>
      <c r="W30" s="328"/>
    </row>
    <row r="31" spans="1:23" s="6" customFormat="1" x14ac:dyDescent="0.25">
      <c r="A31" s="10" t="s">
        <v>16</v>
      </c>
      <c r="B31" s="39"/>
      <c r="C31" s="614">
        <v>1.7639</v>
      </c>
      <c r="D31" s="610">
        <v>1.7639</v>
      </c>
      <c r="E31" s="610">
        <v>0</v>
      </c>
      <c r="F31" s="610">
        <v>1.7639</v>
      </c>
      <c r="G31" s="610">
        <v>0</v>
      </c>
      <c r="H31" s="610">
        <v>0</v>
      </c>
      <c r="I31" s="610">
        <v>0</v>
      </c>
      <c r="J31" s="610">
        <v>0</v>
      </c>
      <c r="K31" s="610">
        <v>0</v>
      </c>
      <c r="L31" s="10" t="s">
        <v>16</v>
      </c>
      <c r="M31" s="614">
        <v>0</v>
      </c>
      <c r="N31" s="610">
        <v>0</v>
      </c>
      <c r="O31" s="610">
        <v>0</v>
      </c>
      <c r="P31" s="610">
        <v>0</v>
      </c>
      <c r="Q31" s="610">
        <v>0</v>
      </c>
      <c r="R31" s="610">
        <v>0</v>
      </c>
      <c r="S31" s="610">
        <v>0</v>
      </c>
      <c r="T31" s="610">
        <v>0</v>
      </c>
      <c r="U31" s="610">
        <v>0</v>
      </c>
      <c r="V31" s="610">
        <v>0</v>
      </c>
      <c r="W31" s="328"/>
    </row>
    <row r="32" spans="1:23" s="6" customFormat="1" x14ac:dyDescent="0.25">
      <c r="A32" s="10" t="s">
        <v>61</v>
      </c>
      <c r="B32" s="39"/>
      <c r="C32" s="614">
        <v>0</v>
      </c>
      <c r="D32" s="610">
        <v>0</v>
      </c>
      <c r="E32" s="610">
        <v>0</v>
      </c>
      <c r="F32" s="610">
        <v>0</v>
      </c>
      <c r="G32" s="610">
        <v>0</v>
      </c>
      <c r="H32" s="610">
        <v>0</v>
      </c>
      <c r="I32" s="610">
        <v>0</v>
      </c>
      <c r="J32" s="610">
        <v>0</v>
      </c>
      <c r="K32" s="610">
        <v>0</v>
      </c>
      <c r="L32" s="10" t="s">
        <v>61</v>
      </c>
      <c r="M32" s="614">
        <v>0</v>
      </c>
      <c r="N32" s="610">
        <v>0</v>
      </c>
      <c r="O32" s="610">
        <v>0</v>
      </c>
      <c r="P32" s="610">
        <v>0</v>
      </c>
      <c r="Q32" s="610">
        <v>0</v>
      </c>
      <c r="R32" s="610">
        <v>0</v>
      </c>
      <c r="S32" s="610">
        <v>0</v>
      </c>
      <c r="T32" s="610">
        <v>0</v>
      </c>
      <c r="U32" s="610">
        <v>0</v>
      </c>
      <c r="V32" s="610">
        <v>0</v>
      </c>
      <c r="W32" s="328"/>
    </row>
    <row r="33" spans="1:23" s="6" customFormat="1" x14ac:dyDescent="0.25">
      <c r="A33" s="10" t="s">
        <v>706</v>
      </c>
      <c r="B33" s="39"/>
      <c r="C33" s="614">
        <v>30</v>
      </c>
      <c r="D33" s="610">
        <v>30</v>
      </c>
      <c r="E33" s="610">
        <v>0</v>
      </c>
      <c r="F33" s="610">
        <v>0</v>
      </c>
      <c r="G33" s="610">
        <v>0</v>
      </c>
      <c r="H33" s="610">
        <v>0</v>
      </c>
      <c r="I33" s="610">
        <v>0</v>
      </c>
      <c r="J33" s="610">
        <v>0</v>
      </c>
      <c r="K33" s="610">
        <v>0</v>
      </c>
      <c r="L33" s="10" t="s">
        <v>706</v>
      </c>
      <c r="M33" s="614">
        <v>0</v>
      </c>
      <c r="N33" s="610">
        <v>30</v>
      </c>
      <c r="O33" s="610">
        <v>0</v>
      </c>
      <c r="P33" s="610">
        <v>0</v>
      </c>
      <c r="Q33" s="610">
        <v>0</v>
      </c>
      <c r="R33" s="610">
        <v>0</v>
      </c>
      <c r="S33" s="610">
        <v>0</v>
      </c>
      <c r="T33" s="610">
        <v>0</v>
      </c>
      <c r="U33" s="610">
        <v>0</v>
      </c>
      <c r="V33" s="610">
        <v>0</v>
      </c>
      <c r="W33" s="328"/>
    </row>
    <row r="34" spans="1:23" s="6" customFormat="1" x14ac:dyDescent="0.25">
      <c r="A34" s="10" t="s">
        <v>62</v>
      </c>
      <c r="B34" s="39"/>
      <c r="C34" s="614"/>
      <c r="D34" s="610"/>
      <c r="E34" s="610"/>
      <c r="F34" s="610"/>
      <c r="G34" s="610"/>
      <c r="H34" s="610"/>
      <c r="I34" s="610"/>
      <c r="J34" s="610"/>
      <c r="K34" s="610"/>
      <c r="L34" s="10" t="s">
        <v>62</v>
      </c>
      <c r="M34" s="614"/>
      <c r="N34" s="610"/>
      <c r="O34" s="610"/>
      <c r="P34" s="610"/>
      <c r="Q34" s="610"/>
      <c r="R34" s="610"/>
      <c r="S34" s="610"/>
      <c r="T34" s="610"/>
      <c r="U34" s="610"/>
      <c r="V34" s="610"/>
      <c r="W34" s="328"/>
    </row>
    <row r="35" spans="1:23" s="6" customFormat="1" x14ac:dyDescent="0.25">
      <c r="A35" s="10" t="s">
        <v>63</v>
      </c>
      <c r="B35" s="39"/>
      <c r="C35" s="614">
        <v>914.62035500000002</v>
      </c>
      <c r="D35" s="610">
        <v>853.91099999999994</v>
      </c>
      <c r="E35" s="610">
        <v>0</v>
      </c>
      <c r="F35" s="610">
        <v>0</v>
      </c>
      <c r="G35" s="610">
        <v>0</v>
      </c>
      <c r="H35" s="610">
        <v>0</v>
      </c>
      <c r="I35" s="610">
        <v>762.91099999999994</v>
      </c>
      <c r="J35" s="610">
        <v>88</v>
      </c>
      <c r="K35" s="610">
        <v>0</v>
      </c>
      <c r="L35" s="10" t="s">
        <v>63</v>
      </c>
      <c r="M35" s="614">
        <v>0</v>
      </c>
      <c r="N35" s="610">
        <v>3</v>
      </c>
      <c r="O35" s="610">
        <v>0</v>
      </c>
      <c r="P35" s="610">
        <v>0</v>
      </c>
      <c r="Q35" s="610">
        <v>0</v>
      </c>
      <c r="R35" s="610">
        <v>0</v>
      </c>
      <c r="S35" s="610">
        <v>60.709355000000002</v>
      </c>
      <c r="T35" s="610">
        <v>58.753914999999999</v>
      </c>
      <c r="U35" s="610">
        <v>0</v>
      </c>
      <c r="V35" s="610">
        <v>1.9554400000000001</v>
      </c>
      <c r="W35" s="328"/>
    </row>
    <row r="36" spans="1:23" s="6" customFormat="1" x14ac:dyDescent="0.25">
      <c r="A36" s="10" t="s">
        <v>64</v>
      </c>
      <c r="B36" s="39"/>
      <c r="C36" s="614"/>
      <c r="D36" s="610"/>
      <c r="E36" s="610"/>
      <c r="F36" s="610"/>
      <c r="G36" s="610"/>
      <c r="H36" s="610"/>
      <c r="I36" s="610"/>
      <c r="J36" s="610"/>
      <c r="K36" s="610"/>
      <c r="L36" s="10" t="s">
        <v>64</v>
      </c>
      <c r="M36" s="614"/>
      <c r="N36" s="610"/>
      <c r="O36" s="610"/>
      <c r="P36" s="610"/>
      <c r="Q36" s="610"/>
      <c r="R36" s="610"/>
      <c r="S36" s="610"/>
      <c r="T36" s="610"/>
      <c r="U36" s="610"/>
      <c r="V36" s="610"/>
      <c r="W36" s="328"/>
    </row>
    <row r="37" spans="1:23" s="6" customFormat="1" x14ac:dyDescent="0.25">
      <c r="A37" s="10" t="s">
        <v>65</v>
      </c>
      <c r="B37" s="39"/>
      <c r="C37" s="614">
        <v>83.894000000000005</v>
      </c>
      <c r="D37" s="610">
        <v>51.206350999999998</v>
      </c>
      <c r="E37" s="610">
        <v>0</v>
      </c>
      <c r="F37" s="610">
        <v>5</v>
      </c>
      <c r="G37" s="610">
        <v>0</v>
      </c>
      <c r="H37" s="610">
        <v>0</v>
      </c>
      <c r="I37" s="610">
        <v>0</v>
      </c>
      <c r="J37" s="610">
        <v>0</v>
      </c>
      <c r="K37" s="610">
        <v>45</v>
      </c>
      <c r="L37" s="10" t="s">
        <v>65</v>
      </c>
      <c r="M37" s="614">
        <v>0</v>
      </c>
      <c r="N37" s="610">
        <v>0</v>
      </c>
      <c r="O37" s="610">
        <v>0</v>
      </c>
      <c r="P37" s="610">
        <v>1.206351</v>
      </c>
      <c r="Q37" s="610">
        <v>0</v>
      </c>
      <c r="R37" s="610">
        <v>0</v>
      </c>
      <c r="S37" s="610">
        <v>32.687649</v>
      </c>
      <c r="T37" s="610">
        <v>6.08</v>
      </c>
      <c r="U37" s="610">
        <v>0</v>
      </c>
      <c r="V37" s="610">
        <v>26.607648999999999</v>
      </c>
      <c r="W37" s="328"/>
    </row>
    <row r="38" spans="1:23" s="17" customFormat="1" ht="18" customHeight="1" x14ac:dyDescent="0.25">
      <c r="A38" s="13" t="s">
        <v>14</v>
      </c>
      <c r="B38" s="39"/>
      <c r="C38" s="621">
        <v>12744.513158</v>
      </c>
      <c r="D38" s="618">
        <v>12409.724270000001</v>
      </c>
      <c r="E38" s="618">
        <v>0</v>
      </c>
      <c r="F38" s="618">
        <v>6.7638999999999996</v>
      </c>
      <c r="G38" s="618">
        <v>100</v>
      </c>
      <c r="H38" s="618">
        <v>0</v>
      </c>
      <c r="I38" s="618">
        <v>763.04516547788853</v>
      </c>
      <c r="J38" s="618">
        <v>88.015834522111263</v>
      </c>
      <c r="K38" s="618">
        <v>11272.693019</v>
      </c>
      <c r="L38" s="302" t="s">
        <v>14</v>
      </c>
      <c r="M38" s="621">
        <v>145</v>
      </c>
      <c r="N38" s="618">
        <v>33</v>
      </c>
      <c r="O38" s="618">
        <v>0</v>
      </c>
      <c r="P38" s="618">
        <v>1.206351</v>
      </c>
      <c r="Q38" s="618">
        <v>0</v>
      </c>
      <c r="R38" s="618">
        <v>0</v>
      </c>
      <c r="S38" s="618">
        <v>334.78888799999999</v>
      </c>
      <c r="T38" s="618">
        <v>64.833915000000005</v>
      </c>
      <c r="U38" s="618">
        <v>0</v>
      </c>
      <c r="V38" s="618">
        <v>269.954973</v>
      </c>
      <c r="W38" s="328"/>
    </row>
    <row r="39" spans="1:23" s="17" customFormat="1" x14ac:dyDescent="0.25">
      <c r="A39" s="13"/>
      <c r="B39" s="39"/>
      <c r="C39" s="621"/>
      <c r="D39" s="618"/>
      <c r="E39" s="618"/>
      <c r="F39" s="618"/>
      <c r="G39" s="618"/>
      <c r="H39" s="618"/>
      <c r="I39" s="618"/>
      <c r="J39" s="618"/>
      <c r="K39" s="618"/>
      <c r="L39" s="13"/>
      <c r="M39" s="621"/>
      <c r="N39" s="618"/>
      <c r="O39" s="618"/>
      <c r="P39" s="618"/>
      <c r="Q39" s="618"/>
      <c r="R39" s="618"/>
      <c r="S39" s="618"/>
      <c r="T39" s="618"/>
      <c r="U39" s="618"/>
      <c r="V39" s="618"/>
      <c r="W39" s="328"/>
    </row>
    <row r="40" spans="1:23" s="17" customFormat="1" ht="18" customHeight="1" x14ac:dyDescent="0.25">
      <c r="A40" s="13" t="s">
        <v>256</v>
      </c>
      <c r="B40" s="39"/>
      <c r="C40" s="621">
        <v>159109.12993300002</v>
      </c>
      <c r="D40" s="618">
        <v>124803.844493</v>
      </c>
      <c r="E40" s="618">
        <v>7840.2601679999998</v>
      </c>
      <c r="F40" s="618">
        <v>7247.8220350000001</v>
      </c>
      <c r="G40" s="618">
        <v>4356</v>
      </c>
      <c r="H40" s="618">
        <v>11634.5</v>
      </c>
      <c r="I40" s="618">
        <v>2670.691965477889</v>
      </c>
      <c r="J40" s="618">
        <v>14424.633934522111</v>
      </c>
      <c r="K40" s="618">
        <v>49415.897929999999</v>
      </c>
      <c r="L40" s="302" t="s">
        <v>256</v>
      </c>
      <c r="M40" s="621">
        <v>7860.827961</v>
      </c>
      <c r="N40" s="618">
        <v>2520.1986280000001</v>
      </c>
      <c r="O40" s="618">
        <v>3250</v>
      </c>
      <c r="P40" s="618">
        <v>4832.90488</v>
      </c>
      <c r="Q40" s="618">
        <v>6731.4189159999996</v>
      </c>
      <c r="R40" s="618">
        <v>2018.688075</v>
      </c>
      <c r="S40" s="618">
        <v>34305.28544</v>
      </c>
      <c r="T40" s="618">
        <v>11121.769915000001</v>
      </c>
      <c r="U40" s="618">
        <v>16631.0468</v>
      </c>
      <c r="V40" s="618">
        <v>6552.4687249999997</v>
      </c>
      <c r="W40" s="328"/>
    </row>
    <row r="41" spans="1:23" s="11" customFormat="1" ht="29.25" customHeight="1" x14ac:dyDescent="0.25">
      <c r="A41" s="1400" t="s">
        <v>119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1400" t="s">
        <v>119</v>
      </c>
      <c r="M41" s="1405"/>
      <c r="N41" s="1405"/>
      <c r="O41" s="1405"/>
      <c r="P41" s="1405"/>
      <c r="Q41" s="1405"/>
      <c r="R41" s="1405"/>
      <c r="S41" s="1405"/>
      <c r="T41" s="1405"/>
      <c r="U41" s="1405"/>
      <c r="V41" s="1405"/>
      <c r="W41" s="328"/>
    </row>
    <row r="42" spans="1:23" s="8" customFormat="1" ht="22.5" customHeight="1" x14ac:dyDescent="0.25">
      <c r="A42" s="7" t="s">
        <v>286</v>
      </c>
      <c r="B42" s="7"/>
      <c r="C42" s="614"/>
      <c r="D42" s="610"/>
      <c r="E42" s="610"/>
      <c r="F42" s="610"/>
      <c r="G42" s="610"/>
      <c r="H42" s="610"/>
      <c r="I42" s="610"/>
      <c r="J42" s="610"/>
      <c r="K42" s="610"/>
      <c r="L42" s="7" t="s">
        <v>286</v>
      </c>
      <c r="M42" s="614"/>
      <c r="N42" s="610"/>
      <c r="O42" s="610"/>
      <c r="P42" s="610"/>
      <c r="Q42" s="610"/>
      <c r="R42" s="610"/>
      <c r="S42" s="610"/>
      <c r="T42" s="610"/>
      <c r="U42" s="610"/>
      <c r="V42" s="610"/>
      <c r="W42" s="328"/>
    </row>
    <row r="43" spans="1:23" s="11" customFormat="1" ht="18" customHeight="1" x14ac:dyDescent="0.25">
      <c r="A43" s="10" t="s">
        <v>57</v>
      </c>
      <c r="B43" s="10"/>
      <c r="C43" s="614">
        <v>0</v>
      </c>
      <c r="D43" s="610">
        <v>0</v>
      </c>
      <c r="E43" s="610">
        <v>0</v>
      </c>
      <c r="F43" s="610">
        <v>0</v>
      </c>
      <c r="G43" s="610">
        <v>0</v>
      </c>
      <c r="H43" s="610">
        <v>0</v>
      </c>
      <c r="I43" s="610">
        <v>0</v>
      </c>
      <c r="J43" s="610">
        <v>0</v>
      </c>
      <c r="K43" s="610">
        <v>0</v>
      </c>
      <c r="L43" s="10" t="s">
        <v>57</v>
      </c>
      <c r="M43" s="614">
        <v>0</v>
      </c>
      <c r="N43" s="610">
        <v>0</v>
      </c>
      <c r="O43" s="610">
        <v>0</v>
      </c>
      <c r="P43" s="610">
        <v>0</v>
      </c>
      <c r="Q43" s="610">
        <v>0</v>
      </c>
      <c r="R43" s="610">
        <v>0</v>
      </c>
      <c r="S43" s="610">
        <v>0</v>
      </c>
      <c r="T43" s="610">
        <v>0</v>
      </c>
      <c r="U43" s="610">
        <v>0</v>
      </c>
      <c r="V43" s="610">
        <v>0</v>
      </c>
      <c r="W43" s="328"/>
    </row>
    <row r="44" spans="1:23" s="6" customFormat="1" x14ac:dyDescent="0.25">
      <c r="A44" s="37" t="s">
        <v>56</v>
      </c>
      <c r="B44" s="39"/>
      <c r="C44" s="614">
        <v>0</v>
      </c>
      <c r="D44" s="610">
        <v>0</v>
      </c>
      <c r="E44" s="610">
        <v>0</v>
      </c>
      <c r="F44" s="610">
        <v>0</v>
      </c>
      <c r="G44" s="610">
        <v>0</v>
      </c>
      <c r="H44" s="610">
        <v>0</v>
      </c>
      <c r="I44" s="610">
        <v>0</v>
      </c>
      <c r="J44" s="610">
        <v>0</v>
      </c>
      <c r="K44" s="610">
        <v>0</v>
      </c>
      <c r="L44" s="37" t="s">
        <v>56</v>
      </c>
      <c r="M44" s="614">
        <v>0</v>
      </c>
      <c r="N44" s="610">
        <v>0</v>
      </c>
      <c r="O44" s="610">
        <v>0</v>
      </c>
      <c r="P44" s="610">
        <v>0</v>
      </c>
      <c r="Q44" s="610">
        <v>0</v>
      </c>
      <c r="R44" s="610">
        <v>0</v>
      </c>
      <c r="S44" s="610">
        <v>0</v>
      </c>
      <c r="T44" s="610">
        <v>0</v>
      </c>
      <c r="U44" s="610">
        <v>0</v>
      </c>
      <c r="V44" s="610">
        <v>0</v>
      </c>
      <c r="W44" s="328"/>
    </row>
    <row r="45" spans="1:23" s="6" customFormat="1" x14ac:dyDescent="0.25">
      <c r="A45" s="37" t="s">
        <v>87</v>
      </c>
      <c r="B45" s="39"/>
      <c r="C45" s="614">
        <v>0</v>
      </c>
      <c r="D45" s="610">
        <v>0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37" t="s">
        <v>87</v>
      </c>
      <c r="M45" s="614">
        <v>0</v>
      </c>
      <c r="N45" s="610">
        <v>0</v>
      </c>
      <c r="O45" s="610">
        <v>0</v>
      </c>
      <c r="P45" s="610">
        <v>0</v>
      </c>
      <c r="Q45" s="610">
        <v>0</v>
      </c>
      <c r="R45" s="610">
        <v>0</v>
      </c>
      <c r="S45" s="610">
        <v>0</v>
      </c>
      <c r="T45" s="610">
        <v>0</v>
      </c>
      <c r="U45" s="610">
        <v>0</v>
      </c>
      <c r="V45" s="610">
        <v>0</v>
      </c>
      <c r="W45" s="328"/>
    </row>
    <row r="46" spans="1:23" s="11" customFormat="1" x14ac:dyDescent="0.25">
      <c r="A46" s="10" t="s">
        <v>58</v>
      </c>
      <c r="B46" s="10"/>
      <c r="C46" s="614">
        <v>4181.430351</v>
      </c>
      <c r="D46" s="610">
        <v>3556.430351</v>
      </c>
      <c r="E46" s="610">
        <v>70.251086000000001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10" t="s">
        <v>58</v>
      </c>
      <c r="M46" s="614">
        <v>3485</v>
      </c>
      <c r="N46" s="610">
        <v>0</v>
      </c>
      <c r="O46" s="610">
        <v>0</v>
      </c>
      <c r="P46" s="610">
        <v>0</v>
      </c>
      <c r="Q46" s="610">
        <v>1.179265</v>
      </c>
      <c r="R46" s="610">
        <v>0</v>
      </c>
      <c r="S46" s="610">
        <v>625</v>
      </c>
      <c r="T46" s="610">
        <v>0</v>
      </c>
      <c r="U46" s="610">
        <v>625</v>
      </c>
      <c r="V46" s="610">
        <v>0</v>
      </c>
      <c r="W46" s="328"/>
    </row>
    <row r="47" spans="1:23" s="6" customFormat="1" x14ac:dyDescent="0.25">
      <c r="A47" s="37" t="s">
        <v>56</v>
      </c>
      <c r="B47" s="39"/>
      <c r="C47" s="614">
        <v>4181.430351</v>
      </c>
      <c r="D47" s="610">
        <v>3556.430351</v>
      </c>
      <c r="E47" s="610">
        <v>70.251086000000001</v>
      </c>
      <c r="F47" s="610">
        <v>0</v>
      </c>
      <c r="G47" s="610">
        <v>0</v>
      </c>
      <c r="H47" s="610">
        <v>0</v>
      </c>
      <c r="I47" s="610">
        <v>0</v>
      </c>
      <c r="J47" s="610">
        <v>0</v>
      </c>
      <c r="K47" s="610">
        <v>0</v>
      </c>
      <c r="L47" s="37" t="s">
        <v>56</v>
      </c>
      <c r="M47" s="614">
        <v>3485</v>
      </c>
      <c r="N47" s="610">
        <v>0</v>
      </c>
      <c r="O47" s="610">
        <v>0</v>
      </c>
      <c r="P47" s="610">
        <v>0</v>
      </c>
      <c r="Q47" s="610">
        <v>1.179265</v>
      </c>
      <c r="R47" s="610">
        <v>0</v>
      </c>
      <c r="S47" s="610">
        <v>625</v>
      </c>
      <c r="T47" s="610">
        <v>0</v>
      </c>
      <c r="U47" s="610">
        <v>625</v>
      </c>
      <c r="V47" s="610">
        <v>0</v>
      </c>
      <c r="W47" s="328"/>
    </row>
    <row r="48" spans="1:23" s="6" customFormat="1" x14ac:dyDescent="0.25">
      <c r="A48" s="37" t="s">
        <v>87</v>
      </c>
      <c r="B48" s="39"/>
      <c r="C48" s="614">
        <v>0</v>
      </c>
      <c r="D48" s="610">
        <v>0</v>
      </c>
      <c r="E48" s="610">
        <v>0</v>
      </c>
      <c r="F48" s="610">
        <v>0</v>
      </c>
      <c r="G48" s="610">
        <v>0</v>
      </c>
      <c r="H48" s="610">
        <v>0</v>
      </c>
      <c r="I48" s="610">
        <v>0</v>
      </c>
      <c r="J48" s="610">
        <v>0</v>
      </c>
      <c r="K48" s="610">
        <v>0</v>
      </c>
      <c r="L48" s="37" t="s">
        <v>87</v>
      </c>
      <c r="M48" s="614">
        <v>0</v>
      </c>
      <c r="N48" s="610">
        <v>0</v>
      </c>
      <c r="O48" s="610">
        <v>0</v>
      </c>
      <c r="P48" s="610">
        <v>0</v>
      </c>
      <c r="Q48" s="610">
        <v>0</v>
      </c>
      <c r="R48" s="610">
        <v>0</v>
      </c>
      <c r="S48" s="610">
        <v>0</v>
      </c>
      <c r="T48" s="610">
        <v>0</v>
      </c>
      <c r="U48" s="610">
        <v>0</v>
      </c>
      <c r="V48" s="610">
        <v>0</v>
      </c>
      <c r="W48" s="328"/>
    </row>
    <row r="49" spans="1:23" s="17" customFormat="1" ht="18" customHeight="1" x14ac:dyDescent="0.25">
      <c r="A49" s="13" t="s">
        <v>14</v>
      </c>
      <c r="B49" s="39"/>
      <c r="C49" s="621">
        <v>4181.430351</v>
      </c>
      <c r="D49" s="618">
        <v>3556.430351</v>
      </c>
      <c r="E49" s="618">
        <v>70.251086000000001</v>
      </c>
      <c r="F49" s="618">
        <v>0</v>
      </c>
      <c r="G49" s="618">
        <v>0</v>
      </c>
      <c r="H49" s="618">
        <v>0</v>
      </c>
      <c r="I49" s="618">
        <v>0</v>
      </c>
      <c r="J49" s="618">
        <v>0</v>
      </c>
      <c r="K49" s="618">
        <v>0</v>
      </c>
      <c r="L49" s="302" t="s">
        <v>14</v>
      </c>
      <c r="M49" s="621">
        <v>3485</v>
      </c>
      <c r="N49" s="618">
        <v>0</v>
      </c>
      <c r="O49" s="618">
        <v>0</v>
      </c>
      <c r="P49" s="618">
        <v>0</v>
      </c>
      <c r="Q49" s="618">
        <v>1.179265</v>
      </c>
      <c r="R49" s="618">
        <v>0</v>
      </c>
      <c r="S49" s="618">
        <v>625</v>
      </c>
      <c r="T49" s="618">
        <v>0</v>
      </c>
      <c r="U49" s="618">
        <v>625</v>
      </c>
      <c r="V49" s="618">
        <v>0</v>
      </c>
      <c r="W49" s="328"/>
    </row>
    <row r="50" spans="1:23" s="8" customFormat="1" ht="22.5" customHeight="1" x14ac:dyDescent="0.25">
      <c r="A50" s="7" t="s">
        <v>66</v>
      </c>
      <c r="B50" s="7"/>
      <c r="C50" s="614"/>
      <c r="D50" s="610"/>
      <c r="E50" s="610"/>
      <c r="F50" s="610"/>
      <c r="G50" s="610"/>
      <c r="H50" s="610"/>
      <c r="I50" s="610"/>
      <c r="J50" s="610"/>
      <c r="K50" s="610"/>
      <c r="L50" s="7" t="s">
        <v>66</v>
      </c>
      <c r="M50" s="614"/>
      <c r="N50" s="610"/>
      <c r="O50" s="610"/>
      <c r="P50" s="610"/>
      <c r="Q50" s="610"/>
      <c r="R50" s="610"/>
      <c r="S50" s="610"/>
      <c r="T50" s="610"/>
      <c r="U50" s="610"/>
      <c r="V50" s="610"/>
      <c r="W50" s="328"/>
    </row>
    <row r="51" spans="1:23" s="6" customFormat="1" ht="18" customHeight="1" x14ac:dyDescent="0.25">
      <c r="A51" s="10" t="s">
        <v>53</v>
      </c>
      <c r="B51" s="39"/>
      <c r="C51" s="614">
        <v>6655.4208129999997</v>
      </c>
      <c r="D51" s="610">
        <v>4392.9946980000004</v>
      </c>
      <c r="E51" s="610">
        <v>550.61647700000003</v>
      </c>
      <c r="F51" s="610">
        <v>70</v>
      </c>
      <c r="G51" s="610">
        <v>53</v>
      </c>
      <c r="H51" s="610">
        <v>259.5</v>
      </c>
      <c r="I51" s="610">
        <v>705</v>
      </c>
      <c r="J51" s="610">
        <v>280.11291899999998</v>
      </c>
      <c r="K51" s="610">
        <v>869.28229699999997</v>
      </c>
      <c r="L51" s="10" t="s">
        <v>53</v>
      </c>
      <c r="M51" s="614">
        <v>230</v>
      </c>
      <c r="N51" s="610">
        <v>262</v>
      </c>
      <c r="O51" s="610">
        <v>55</v>
      </c>
      <c r="P51" s="610">
        <v>445.68300499999998</v>
      </c>
      <c r="Q51" s="610">
        <v>203</v>
      </c>
      <c r="R51" s="610">
        <v>409.8</v>
      </c>
      <c r="S51" s="610">
        <v>2262.4261150000002</v>
      </c>
      <c r="T51" s="610">
        <v>417</v>
      </c>
      <c r="U51" s="610">
        <v>1592.926115</v>
      </c>
      <c r="V51" s="610">
        <v>252.5</v>
      </c>
      <c r="W51" s="328"/>
    </row>
    <row r="52" spans="1:23" s="6" customFormat="1" x14ac:dyDescent="0.25">
      <c r="A52" s="37" t="s">
        <v>56</v>
      </c>
      <c r="B52" s="39"/>
      <c r="C52" s="614">
        <v>6603.7449079999997</v>
      </c>
      <c r="D52" s="610">
        <v>4341.3187930000004</v>
      </c>
      <c r="E52" s="610">
        <v>550.61647700000003</v>
      </c>
      <c r="F52" s="610">
        <v>70</v>
      </c>
      <c r="G52" s="610">
        <v>53</v>
      </c>
      <c r="H52" s="610">
        <v>259.5</v>
      </c>
      <c r="I52" s="610">
        <v>705</v>
      </c>
      <c r="J52" s="610">
        <v>280.11291899999998</v>
      </c>
      <c r="K52" s="610">
        <v>869.28229699999997</v>
      </c>
      <c r="L52" s="37" t="s">
        <v>56</v>
      </c>
      <c r="M52" s="614">
        <v>230</v>
      </c>
      <c r="N52" s="610">
        <v>262</v>
      </c>
      <c r="O52" s="610">
        <v>55</v>
      </c>
      <c r="P52" s="610">
        <v>394.00709999999998</v>
      </c>
      <c r="Q52" s="610">
        <v>203</v>
      </c>
      <c r="R52" s="610">
        <v>409.8</v>
      </c>
      <c r="S52" s="610">
        <v>2262.4261150000002</v>
      </c>
      <c r="T52" s="610">
        <v>417</v>
      </c>
      <c r="U52" s="610">
        <v>1592.926115</v>
      </c>
      <c r="V52" s="610">
        <v>252.5</v>
      </c>
      <c r="W52" s="328"/>
    </row>
    <row r="53" spans="1:23" s="6" customFormat="1" x14ac:dyDescent="0.25">
      <c r="A53" s="37" t="s">
        <v>87</v>
      </c>
      <c r="B53" s="39"/>
      <c r="C53" s="614">
        <v>51.675905</v>
      </c>
      <c r="D53" s="610">
        <v>51.675905</v>
      </c>
      <c r="E53" s="610">
        <v>0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37" t="s">
        <v>87</v>
      </c>
      <c r="M53" s="614">
        <v>0</v>
      </c>
      <c r="N53" s="610">
        <v>0</v>
      </c>
      <c r="O53" s="610">
        <v>0</v>
      </c>
      <c r="P53" s="610">
        <v>51.675905</v>
      </c>
      <c r="Q53" s="610">
        <v>0</v>
      </c>
      <c r="R53" s="610">
        <v>0</v>
      </c>
      <c r="S53" s="610">
        <v>0</v>
      </c>
      <c r="T53" s="610">
        <v>0</v>
      </c>
      <c r="U53" s="610">
        <v>0</v>
      </c>
      <c r="V53" s="610">
        <v>0</v>
      </c>
      <c r="W53" s="328"/>
    </row>
    <row r="54" spans="1:23" s="6" customFormat="1" x14ac:dyDescent="0.25">
      <c r="A54" s="10" t="s">
        <v>54</v>
      </c>
      <c r="B54" s="39"/>
      <c r="C54" s="614">
        <v>4214.3738160000003</v>
      </c>
      <c r="D54" s="610">
        <v>3414.8651374999999</v>
      </c>
      <c r="E54" s="610">
        <v>80.5</v>
      </c>
      <c r="F54" s="610">
        <v>40</v>
      </c>
      <c r="G54" s="610">
        <v>153</v>
      </c>
      <c r="H54" s="610">
        <v>152.5</v>
      </c>
      <c r="I54" s="610">
        <v>887</v>
      </c>
      <c r="J54" s="610">
        <v>132.55645899999999</v>
      </c>
      <c r="K54" s="610">
        <v>443.5</v>
      </c>
      <c r="L54" s="10" t="s">
        <v>54</v>
      </c>
      <c r="M54" s="614">
        <v>179</v>
      </c>
      <c r="N54" s="610">
        <v>270</v>
      </c>
      <c r="O54" s="610">
        <v>39</v>
      </c>
      <c r="P54" s="610">
        <v>364</v>
      </c>
      <c r="Q54" s="610">
        <v>126.0086785</v>
      </c>
      <c r="R54" s="610">
        <v>547.79999999999995</v>
      </c>
      <c r="S54" s="610">
        <v>799.50867849999997</v>
      </c>
      <c r="T54" s="610">
        <v>334</v>
      </c>
      <c r="U54" s="610">
        <v>357.5</v>
      </c>
      <c r="V54" s="610">
        <v>108.0086785</v>
      </c>
      <c r="W54" s="328"/>
    </row>
    <row r="55" spans="1:23" s="6" customFormat="1" x14ac:dyDescent="0.25">
      <c r="A55" s="10" t="s">
        <v>55</v>
      </c>
      <c r="B55" s="39"/>
      <c r="C55" s="614">
        <v>0</v>
      </c>
      <c r="D55" s="610">
        <v>0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</v>
      </c>
      <c r="L55" s="10" t="s">
        <v>55</v>
      </c>
      <c r="M55" s="614">
        <v>0</v>
      </c>
      <c r="N55" s="610">
        <v>0</v>
      </c>
      <c r="O55" s="610">
        <v>0</v>
      </c>
      <c r="P55" s="610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  <c r="W55" s="328"/>
    </row>
    <row r="56" spans="1:23" s="6" customFormat="1" x14ac:dyDescent="0.25">
      <c r="A56" s="37" t="s">
        <v>56</v>
      </c>
      <c r="B56" s="39"/>
      <c r="C56" s="614">
        <v>0</v>
      </c>
      <c r="D56" s="610">
        <v>0</v>
      </c>
      <c r="E56" s="610">
        <v>0</v>
      </c>
      <c r="F56" s="610">
        <v>0</v>
      </c>
      <c r="G56" s="610">
        <v>0</v>
      </c>
      <c r="H56" s="610">
        <v>0</v>
      </c>
      <c r="I56" s="610">
        <v>0</v>
      </c>
      <c r="J56" s="610">
        <v>0</v>
      </c>
      <c r="K56" s="610">
        <v>0</v>
      </c>
      <c r="L56" s="37" t="s">
        <v>56</v>
      </c>
      <c r="M56" s="614">
        <v>0</v>
      </c>
      <c r="N56" s="610">
        <v>0</v>
      </c>
      <c r="O56" s="610">
        <v>0</v>
      </c>
      <c r="P56" s="610">
        <v>0</v>
      </c>
      <c r="Q56" s="610">
        <v>0</v>
      </c>
      <c r="R56" s="610">
        <v>0</v>
      </c>
      <c r="S56" s="610">
        <v>0</v>
      </c>
      <c r="T56" s="610">
        <v>0</v>
      </c>
      <c r="U56" s="610">
        <v>0</v>
      </c>
      <c r="V56" s="610">
        <v>0</v>
      </c>
      <c r="W56" s="328"/>
    </row>
    <row r="57" spans="1:23" s="6" customFormat="1" x14ac:dyDescent="0.25">
      <c r="A57" s="37" t="s">
        <v>87</v>
      </c>
      <c r="B57" s="39"/>
      <c r="C57" s="614">
        <v>0</v>
      </c>
      <c r="D57" s="610">
        <v>0</v>
      </c>
      <c r="E57" s="610">
        <v>0</v>
      </c>
      <c r="F57" s="610">
        <v>0</v>
      </c>
      <c r="G57" s="610">
        <v>0</v>
      </c>
      <c r="H57" s="610">
        <v>0</v>
      </c>
      <c r="I57" s="610">
        <v>0</v>
      </c>
      <c r="J57" s="610">
        <v>0</v>
      </c>
      <c r="K57" s="610">
        <v>0</v>
      </c>
      <c r="L57" s="37" t="s">
        <v>87</v>
      </c>
      <c r="M57" s="614">
        <v>0</v>
      </c>
      <c r="N57" s="610">
        <v>0</v>
      </c>
      <c r="O57" s="610">
        <v>0</v>
      </c>
      <c r="P57" s="610">
        <v>0</v>
      </c>
      <c r="Q57" s="610">
        <v>0</v>
      </c>
      <c r="R57" s="610">
        <v>0</v>
      </c>
      <c r="S57" s="610">
        <v>0</v>
      </c>
      <c r="T57" s="610">
        <v>0</v>
      </c>
      <c r="U57" s="610">
        <v>0</v>
      </c>
      <c r="V57" s="610">
        <v>0</v>
      </c>
      <c r="W57" s="328"/>
    </row>
    <row r="58" spans="1:23" s="17" customFormat="1" ht="18" customHeight="1" x14ac:dyDescent="0.25">
      <c r="A58" s="13" t="s">
        <v>14</v>
      </c>
      <c r="B58" s="39"/>
      <c r="C58" s="621">
        <v>10869.794629</v>
      </c>
      <c r="D58" s="618">
        <v>7807.8598355000004</v>
      </c>
      <c r="E58" s="618">
        <v>631.11647700000003</v>
      </c>
      <c r="F58" s="618">
        <v>110</v>
      </c>
      <c r="G58" s="618">
        <v>206</v>
      </c>
      <c r="H58" s="618">
        <v>412</v>
      </c>
      <c r="I58" s="618">
        <v>1592</v>
      </c>
      <c r="J58" s="618">
        <v>412.66937799999999</v>
      </c>
      <c r="K58" s="618">
        <v>1312.782297</v>
      </c>
      <c r="L58" s="302" t="s">
        <v>14</v>
      </c>
      <c r="M58" s="621">
        <v>409</v>
      </c>
      <c r="N58" s="618">
        <v>532</v>
      </c>
      <c r="O58" s="618">
        <v>94</v>
      </c>
      <c r="P58" s="618">
        <v>809.68300499999998</v>
      </c>
      <c r="Q58" s="618">
        <v>329.00867849999997</v>
      </c>
      <c r="R58" s="618">
        <v>957.6</v>
      </c>
      <c r="S58" s="618">
        <v>3061.9347935000001</v>
      </c>
      <c r="T58" s="618">
        <v>751</v>
      </c>
      <c r="U58" s="618">
        <v>1950.426115</v>
      </c>
      <c r="V58" s="618">
        <v>360.50867849999997</v>
      </c>
      <c r="W58" s="328"/>
    </row>
    <row r="59" spans="1:23" s="17" customFormat="1" ht="22.5" customHeight="1" x14ac:dyDescent="0.25">
      <c r="A59" s="7" t="s">
        <v>67</v>
      </c>
      <c r="B59" s="39"/>
      <c r="C59" s="621"/>
      <c r="D59" s="618"/>
      <c r="E59" s="618"/>
      <c r="F59" s="618"/>
      <c r="G59" s="618"/>
      <c r="H59" s="618"/>
      <c r="I59" s="618"/>
      <c r="J59" s="618"/>
      <c r="K59" s="618"/>
      <c r="L59" s="7" t="s">
        <v>67</v>
      </c>
      <c r="M59" s="621"/>
      <c r="N59" s="618"/>
      <c r="O59" s="618"/>
      <c r="P59" s="618"/>
      <c r="Q59" s="618"/>
      <c r="R59" s="618"/>
      <c r="S59" s="618"/>
      <c r="T59" s="618"/>
      <c r="U59" s="618"/>
      <c r="V59" s="618"/>
      <c r="W59" s="328"/>
    </row>
    <row r="60" spans="1:23" s="17" customFormat="1" ht="18" customHeight="1" x14ac:dyDescent="0.25">
      <c r="A60" s="85" t="s">
        <v>68</v>
      </c>
      <c r="B60" s="39"/>
      <c r="C60" s="52">
        <v>15051.224980000001</v>
      </c>
      <c r="D60" s="53">
        <v>11364.2901865</v>
      </c>
      <c r="E60" s="53">
        <v>701.36756300000002</v>
      </c>
      <c r="F60" s="53">
        <v>110</v>
      </c>
      <c r="G60" s="53">
        <v>206</v>
      </c>
      <c r="H60" s="53">
        <v>412</v>
      </c>
      <c r="I60" s="53">
        <v>1592</v>
      </c>
      <c r="J60" s="53">
        <v>412.66937799999999</v>
      </c>
      <c r="K60" s="53">
        <v>1312.782297</v>
      </c>
      <c r="L60" s="85" t="s">
        <v>68</v>
      </c>
      <c r="M60" s="52">
        <v>3894</v>
      </c>
      <c r="N60" s="53">
        <v>532</v>
      </c>
      <c r="O60" s="53">
        <v>94</v>
      </c>
      <c r="P60" s="53">
        <v>809.68300499999998</v>
      </c>
      <c r="Q60" s="53">
        <v>330.18794350000002</v>
      </c>
      <c r="R60" s="53">
        <v>957.6</v>
      </c>
      <c r="S60" s="53">
        <v>3686.9347935000001</v>
      </c>
      <c r="T60" s="53">
        <v>751</v>
      </c>
      <c r="U60" s="53">
        <v>2575.4261150000002</v>
      </c>
      <c r="V60" s="53">
        <v>360.50867849999997</v>
      </c>
      <c r="W60" s="328"/>
    </row>
    <row r="61" spans="1:23" s="6" customFormat="1" ht="22.5" customHeight="1" x14ac:dyDescent="0.25">
      <c r="A61" s="7" t="s">
        <v>69</v>
      </c>
      <c r="B61" s="39"/>
      <c r="C61" s="614"/>
      <c r="D61" s="610"/>
      <c r="E61" s="610"/>
      <c r="F61" s="610"/>
      <c r="G61" s="610"/>
      <c r="H61" s="610"/>
      <c r="I61" s="610"/>
      <c r="J61" s="610"/>
      <c r="K61" s="610"/>
      <c r="L61" s="7" t="s">
        <v>69</v>
      </c>
      <c r="M61" s="614"/>
      <c r="N61" s="610"/>
      <c r="O61" s="610"/>
      <c r="P61" s="610"/>
      <c r="Q61" s="610"/>
      <c r="R61" s="610"/>
      <c r="S61" s="610"/>
      <c r="T61" s="610"/>
      <c r="U61" s="610"/>
      <c r="V61" s="610"/>
      <c r="W61" s="328"/>
    </row>
    <row r="62" spans="1:23" s="6" customFormat="1" ht="18" customHeight="1" x14ac:dyDescent="0.25">
      <c r="A62" s="10" t="s">
        <v>60</v>
      </c>
      <c r="B62" s="39"/>
      <c r="C62" s="614">
        <v>0</v>
      </c>
      <c r="D62" s="610">
        <v>0</v>
      </c>
      <c r="E62" s="610">
        <v>0</v>
      </c>
      <c r="F62" s="610">
        <v>0</v>
      </c>
      <c r="G62" s="610">
        <v>0</v>
      </c>
      <c r="H62" s="610">
        <v>0</v>
      </c>
      <c r="I62" s="610">
        <v>0</v>
      </c>
      <c r="J62" s="610">
        <v>0</v>
      </c>
      <c r="K62" s="610">
        <v>0</v>
      </c>
      <c r="L62" s="10" t="s">
        <v>60</v>
      </c>
      <c r="M62" s="614">
        <v>0</v>
      </c>
      <c r="N62" s="610">
        <v>0</v>
      </c>
      <c r="O62" s="610">
        <v>0</v>
      </c>
      <c r="P62" s="610">
        <v>0</v>
      </c>
      <c r="Q62" s="610">
        <v>0</v>
      </c>
      <c r="R62" s="610">
        <v>0</v>
      </c>
      <c r="S62" s="610">
        <v>0</v>
      </c>
      <c r="T62" s="610">
        <v>0</v>
      </c>
      <c r="U62" s="610">
        <v>0</v>
      </c>
      <c r="V62" s="610">
        <v>0</v>
      </c>
      <c r="W62" s="328"/>
    </row>
    <row r="63" spans="1:23" s="6" customFormat="1" x14ac:dyDescent="0.25">
      <c r="A63" s="10" t="s">
        <v>15</v>
      </c>
      <c r="B63" s="39"/>
      <c r="C63" s="614">
        <v>2.000003</v>
      </c>
      <c r="D63" s="610">
        <v>2.000003</v>
      </c>
      <c r="E63" s="610">
        <v>0</v>
      </c>
      <c r="F63" s="610">
        <v>0</v>
      </c>
      <c r="G63" s="610">
        <v>0</v>
      </c>
      <c r="H63" s="610">
        <v>0</v>
      </c>
      <c r="I63" s="610">
        <v>0</v>
      </c>
      <c r="J63" s="610">
        <v>0</v>
      </c>
      <c r="K63" s="610">
        <v>0</v>
      </c>
      <c r="L63" s="10" t="s">
        <v>15</v>
      </c>
      <c r="M63" s="614">
        <v>3.0000000000000001E-6</v>
      </c>
      <c r="N63" s="610">
        <v>0</v>
      </c>
      <c r="O63" s="610">
        <v>0</v>
      </c>
      <c r="P63" s="610">
        <v>2</v>
      </c>
      <c r="Q63" s="610">
        <v>0</v>
      </c>
      <c r="R63" s="610">
        <v>0</v>
      </c>
      <c r="S63" s="610">
        <v>0</v>
      </c>
      <c r="T63" s="610">
        <v>0</v>
      </c>
      <c r="U63" s="610">
        <v>0</v>
      </c>
      <c r="V63" s="610">
        <v>0</v>
      </c>
      <c r="W63" s="328"/>
    </row>
    <row r="64" spans="1:23" s="6" customFormat="1" x14ac:dyDescent="0.25">
      <c r="A64" s="10" t="s">
        <v>16</v>
      </c>
      <c r="B64" s="39"/>
      <c r="C64" s="614">
        <v>0</v>
      </c>
      <c r="D64" s="610">
        <v>0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10" t="s">
        <v>16</v>
      </c>
      <c r="M64" s="614">
        <v>0</v>
      </c>
      <c r="N64" s="610">
        <v>0</v>
      </c>
      <c r="O64" s="610">
        <v>0</v>
      </c>
      <c r="P64" s="610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  <c r="W64" s="328"/>
    </row>
    <row r="65" spans="1:23" s="6" customFormat="1" x14ac:dyDescent="0.25">
      <c r="A65" s="10" t="s">
        <v>61</v>
      </c>
      <c r="B65" s="39"/>
      <c r="C65" s="614">
        <v>0</v>
      </c>
      <c r="D65" s="610">
        <v>0</v>
      </c>
      <c r="E65" s="610">
        <v>0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10" t="s">
        <v>61</v>
      </c>
      <c r="M65" s="614">
        <v>0</v>
      </c>
      <c r="N65" s="610">
        <v>0</v>
      </c>
      <c r="O65" s="610">
        <v>0</v>
      </c>
      <c r="P65" s="610">
        <v>0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  <c r="W65" s="328"/>
    </row>
    <row r="66" spans="1:23" s="6" customFormat="1" x14ac:dyDescent="0.25">
      <c r="A66" s="10" t="s">
        <v>706</v>
      </c>
      <c r="B66" s="39"/>
      <c r="C66" s="614">
        <v>100</v>
      </c>
      <c r="D66" s="610">
        <v>100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10" t="s">
        <v>706</v>
      </c>
      <c r="M66" s="614">
        <v>0</v>
      </c>
      <c r="N66" s="610">
        <v>100</v>
      </c>
      <c r="O66" s="610">
        <v>0</v>
      </c>
      <c r="P66" s="610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328"/>
    </row>
    <row r="67" spans="1:23" s="6" customFormat="1" x14ac:dyDescent="0.25">
      <c r="A67" s="10" t="s">
        <v>62</v>
      </c>
      <c r="B67" s="39"/>
      <c r="C67" s="614"/>
      <c r="D67" s="610"/>
      <c r="E67" s="610"/>
      <c r="F67" s="610"/>
      <c r="G67" s="610"/>
      <c r="H67" s="610"/>
      <c r="I67" s="610"/>
      <c r="J67" s="610"/>
      <c r="K67" s="610"/>
      <c r="L67" s="10" t="s">
        <v>62</v>
      </c>
      <c r="M67" s="614"/>
      <c r="N67" s="610"/>
      <c r="O67" s="610"/>
      <c r="P67" s="610"/>
      <c r="Q67" s="610"/>
      <c r="R67" s="610"/>
      <c r="S67" s="610"/>
      <c r="T67" s="610"/>
      <c r="U67" s="610"/>
      <c r="V67" s="610"/>
      <c r="W67" s="328"/>
    </row>
    <row r="68" spans="1:23" s="6" customFormat="1" x14ac:dyDescent="0.25">
      <c r="A68" s="10" t="s">
        <v>63</v>
      </c>
      <c r="B68" s="39"/>
      <c r="C68" s="614">
        <v>0.361427</v>
      </c>
      <c r="D68" s="610">
        <v>0.361427</v>
      </c>
      <c r="E68" s="610">
        <v>0</v>
      </c>
      <c r="F68" s="610">
        <v>0.361427</v>
      </c>
      <c r="G68" s="610">
        <v>0</v>
      </c>
      <c r="H68" s="610">
        <v>0</v>
      </c>
      <c r="I68" s="610">
        <v>0</v>
      </c>
      <c r="J68" s="610">
        <v>0</v>
      </c>
      <c r="K68" s="610">
        <v>0</v>
      </c>
      <c r="L68" s="10" t="s">
        <v>63</v>
      </c>
      <c r="M68" s="614">
        <v>0</v>
      </c>
      <c r="N68" s="610">
        <v>0</v>
      </c>
      <c r="O68" s="610">
        <v>0</v>
      </c>
      <c r="P68" s="610">
        <v>0</v>
      </c>
      <c r="Q68" s="610">
        <v>0</v>
      </c>
      <c r="R68" s="610">
        <v>0</v>
      </c>
      <c r="S68" s="610">
        <v>0</v>
      </c>
      <c r="T68" s="610">
        <v>0</v>
      </c>
      <c r="U68" s="610">
        <v>0</v>
      </c>
      <c r="V68" s="610">
        <v>0</v>
      </c>
      <c r="W68" s="328"/>
    </row>
    <row r="69" spans="1:23" s="6" customFormat="1" x14ac:dyDescent="0.25">
      <c r="A69" s="10" t="s">
        <v>64</v>
      </c>
      <c r="B69" s="39"/>
      <c r="C69" s="614"/>
      <c r="D69" s="610"/>
      <c r="E69" s="610"/>
      <c r="F69" s="610"/>
      <c r="G69" s="610"/>
      <c r="H69" s="610"/>
      <c r="I69" s="610"/>
      <c r="J69" s="610"/>
      <c r="K69" s="610"/>
      <c r="L69" s="10" t="s">
        <v>64</v>
      </c>
      <c r="M69" s="614"/>
      <c r="N69" s="610"/>
      <c r="O69" s="610"/>
      <c r="P69" s="610"/>
      <c r="Q69" s="610"/>
      <c r="R69" s="610"/>
      <c r="S69" s="610"/>
      <c r="T69" s="610"/>
      <c r="U69" s="610"/>
      <c r="V69" s="610"/>
      <c r="W69" s="328"/>
    </row>
    <row r="70" spans="1:23" s="6" customFormat="1" x14ac:dyDescent="0.25">
      <c r="A70" s="10" t="s">
        <v>65</v>
      </c>
      <c r="B70" s="39"/>
      <c r="C70" s="614">
        <v>66</v>
      </c>
      <c r="D70" s="610">
        <v>48</v>
      </c>
      <c r="E70" s="610">
        <v>2</v>
      </c>
      <c r="F70" s="610">
        <v>0</v>
      </c>
      <c r="G70" s="610">
        <v>0</v>
      </c>
      <c r="H70" s="610">
        <v>5</v>
      </c>
      <c r="I70" s="610">
        <v>0</v>
      </c>
      <c r="J70" s="610">
        <v>0</v>
      </c>
      <c r="K70" s="610">
        <v>35</v>
      </c>
      <c r="L70" s="10" t="s">
        <v>65</v>
      </c>
      <c r="M70" s="614">
        <v>0</v>
      </c>
      <c r="N70" s="610">
        <v>6</v>
      </c>
      <c r="O70" s="610">
        <v>0</v>
      </c>
      <c r="P70" s="610">
        <v>0</v>
      </c>
      <c r="Q70" s="610">
        <v>0</v>
      </c>
      <c r="R70" s="610">
        <v>0</v>
      </c>
      <c r="S70" s="610">
        <v>18</v>
      </c>
      <c r="T70" s="610">
        <v>18</v>
      </c>
      <c r="U70" s="610">
        <v>0</v>
      </c>
      <c r="V70" s="610">
        <v>0</v>
      </c>
      <c r="W70" s="328"/>
    </row>
    <row r="71" spans="1:23" s="17" customFormat="1" ht="18" customHeight="1" x14ac:dyDescent="0.25">
      <c r="A71" s="13" t="s">
        <v>14</v>
      </c>
      <c r="B71" s="39"/>
      <c r="C71" s="621">
        <v>168.36143000000001</v>
      </c>
      <c r="D71" s="618">
        <v>150.36143000000001</v>
      </c>
      <c r="E71" s="618">
        <v>2</v>
      </c>
      <c r="F71" s="618">
        <v>0.361427</v>
      </c>
      <c r="G71" s="618">
        <v>0</v>
      </c>
      <c r="H71" s="618">
        <v>5</v>
      </c>
      <c r="I71" s="618">
        <v>0</v>
      </c>
      <c r="J71" s="618">
        <v>0</v>
      </c>
      <c r="K71" s="618">
        <v>35</v>
      </c>
      <c r="L71" s="302" t="s">
        <v>14</v>
      </c>
      <c r="M71" s="621">
        <v>3.0000000000000001E-6</v>
      </c>
      <c r="N71" s="618">
        <v>106</v>
      </c>
      <c r="O71" s="618">
        <v>0</v>
      </c>
      <c r="P71" s="618">
        <v>2</v>
      </c>
      <c r="Q71" s="618">
        <v>0</v>
      </c>
      <c r="R71" s="618">
        <v>0</v>
      </c>
      <c r="S71" s="618">
        <v>18</v>
      </c>
      <c r="T71" s="618">
        <v>18</v>
      </c>
      <c r="U71" s="618">
        <v>0</v>
      </c>
      <c r="V71" s="618">
        <v>0</v>
      </c>
      <c r="W71" s="328"/>
    </row>
    <row r="72" spans="1:23" s="17" customFormat="1" x14ac:dyDescent="0.25">
      <c r="A72" s="13"/>
      <c r="B72" s="39"/>
      <c r="C72" s="621"/>
      <c r="D72" s="618"/>
      <c r="E72" s="618"/>
      <c r="F72" s="618"/>
      <c r="G72" s="618"/>
      <c r="H72" s="618"/>
      <c r="I72" s="618"/>
      <c r="J72" s="618"/>
      <c r="K72" s="618"/>
      <c r="L72" s="13"/>
      <c r="M72" s="621"/>
      <c r="N72" s="618"/>
      <c r="O72" s="618"/>
      <c r="P72" s="618"/>
      <c r="Q72" s="618"/>
      <c r="R72" s="618"/>
      <c r="S72" s="618"/>
      <c r="T72" s="618"/>
      <c r="U72" s="618"/>
      <c r="V72" s="618"/>
      <c r="W72" s="328"/>
    </row>
    <row r="73" spans="1:23" s="17" customFormat="1" ht="18" customHeight="1" x14ac:dyDescent="0.25">
      <c r="A73" s="13" t="s">
        <v>256</v>
      </c>
      <c r="B73" s="39"/>
      <c r="C73" s="621">
        <v>15219.58641</v>
      </c>
      <c r="D73" s="618">
        <v>11514.651616499999</v>
      </c>
      <c r="E73" s="618">
        <v>703.36756300000002</v>
      </c>
      <c r="F73" s="618">
        <v>110.36142700000001</v>
      </c>
      <c r="G73" s="618">
        <v>206</v>
      </c>
      <c r="H73" s="618">
        <v>417</v>
      </c>
      <c r="I73" s="618">
        <v>1592</v>
      </c>
      <c r="J73" s="618">
        <v>412.66937799999999</v>
      </c>
      <c r="K73" s="618">
        <v>1347.782297</v>
      </c>
      <c r="L73" s="302" t="s">
        <v>256</v>
      </c>
      <c r="M73" s="621">
        <v>3894.0000030000001</v>
      </c>
      <c r="N73" s="618">
        <v>638</v>
      </c>
      <c r="O73" s="618">
        <v>94</v>
      </c>
      <c r="P73" s="618">
        <v>811.68300499999998</v>
      </c>
      <c r="Q73" s="618">
        <v>330.18794350000002</v>
      </c>
      <c r="R73" s="618">
        <v>957.6</v>
      </c>
      <c r="S73" s="618">
        <v>3704.9347935000001</v>
      </c>
      <c r="T73" s="618">
        <v>769</v>
      </c>
      <c r="U73" s="618">
        <v>2575.4261150000002</v>
      </c>
      <c r="V73" s="618">
        <v>360.50867849999997</v>
      </c>
      <c r="W73" s="328"/>
    </row>
    <row r="74" spans="1:23" s="17" customFormat="1" ht="12.75" customHeight="1" x14ac:dyDescent="0.25">
      <c r="A74" s="13"/>
      <c r="B74" s="39"/>
      <c r="C74" s="618"/>
      <c r="D74" s="618"/>
      <c r="E74" s="618"/>
      <c r="F74" s="618"/>
      <c r="G74" s="618"/>
      <c r="H74" s="618"/>
      <c r="I74" s="618"/>
      <c r="J74" s="618"/>
      <c r="K74" s="618"/>
      <c r="L74" s="13"/>
      <c r="M74" s="618"/>
      <c r="N74" s="618"/>
      <c r="O74" s="618"/>
      <c r="P74" s="618"/>
      <c r="Q74" s="618"/>
      <c r="R74" s="618"/>
      <c r="S74" s="618"/>
      <c r="T74" s="618"/>
      <c r="U74" s="618"/>
      <c r="V74" s="618"/>
    </row>
    <row r="75" spans="1:23" s="149" customFormat="1" ht="12.75" customHeight="1" x14ac:dyDescent="0.25">
      <c r="A75" s="8"/>
      <c r="B75" s="11"/>
      <c r="C75" s="618"/>
      <c r="D75" s="618"/>
      <c r="E75" s="15"/>
      <c r="F75" s="15"/>
      <c r="J75" s="30"/>
      <c r="K75" s="30"/>
      <c r="L75" s="8"/>
      <c r="M75" s="610"/>
      <c r="N75" s="610"/>
      <c r="O75" s="610"/>
      <c r="P75" s="610"/>
      <c r="Q75" s="610"/>
      <c r="R75" s="610"/>
      <c r="S75" s="610"/>
      <c r="T75" s="610"/>
      <c r="U75" s="610"/>
      <c r="V75" s="610"/>
    </row>
    <row r="76" spans="1:23" s="28" customFormat="1" ht="12.75" customHeight="1" x14ac:dyDescent="0.25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210" customFormat="1" ht="12.75" customHeight="1" x14ac:dyDescent="0.25"/>
    <row r="78" spans="1:23" s="210" customFormat="1" ht="12.75" customHeight="1" x14ac:dyDescent="0.25"/>
    <row r="79" spans="1:23" s="210" customFormat="1" ht="12.75" customHeight="1" x14ac:dyDescent="0.25"/>
    <row r="80" spans="1:23" s="210" customFormat="1" x14ac:dyDescent="0.25"/>
    <row r="81" spans="3:22" s="210" customFormat="1" x14ac:dyDescent="0.25"/>
    <row r="82" spans="3:22" s="210" customFormat="1" x14ac:dyDescent="0.25">
      <c r="C82" s="283"/>
      <c r="D82" s="283"/>
      <c r="E82" s="283"/>
      <c r="F82" s="283"/>
      <c r="G82" s="283"/>
      <c r="H82" s="283"/>
      <c r="I82" s="283"/>
      <c r="J82" s="283"/>
      <c r="K82" s="283"/>
    </row>
    <row r="83" spans="3:22" s="210" customFormat="1" x14ac:dyDescent="0.25">
      <c r="C83" s="283"/>
      <c r="D83" s="283"/>
      <c r="E83" s="283"/>
      <c r="F83" s="283"/>
      <c r="G83" s="283"/>
      <c r="H83" s="283"/>
      <c r="I83" s="283"/>
      <c r="J83" s="283"/>
      <c r="K83" s="283"/>
    </row>
    <row r="84" spans="3:22" s="210" customFormat="1" x14ac:dyDescent="0.25">
      <c r="C84" s="283"/>
      <c r="D84" s="283"/>
      <c r="E84" s="283"/>
      <c r="F84" s="283"/>
      <c r="G84" s="283"/>
      <c r="H84" s="283"/>
      <c r="I84" s="283"/>
      <c r="J84" s="283"/>
      <c r="K84" s="283"/>
    </row>
    <row r="85" spans="3:22" x14ac:dyDescent="0.25">
      <c r="V85" s="284"/>
    </row>
    <row r="86" spans="3:22" x14ac:dyDescent="0.25">
      <c r="V86" s="284"/>
    </row>
    <row r="87" spans="3:22" x14ac:dyDescent="0.25">
      <c r="V87" s="284"/>
    </row>
    <row r="88" spans="3:22" x14ac:dyDescent="0.25">
      <c r="V88" s="284"/>
    </row>
    <row r="89" spans="3:22" x14ac:dyDescent="0.25">
      <c r="V89" s="284"/>
    </row>
    <row r="90" spans="3:22" x14ac:dyDescent="0.25">
      <c r="V90" s="284"/>
    </row>
    <row r="91" spans="3:22" x14ac:dyDescent="0.25">
      <c r="V91" s="284"/>
    </row>
    <row r="92" spans="3:22" x14ac:dyDescent="0.25">
      <c r="V92" s="284"/>
    </row>
    <row r="93" spans="3:22" x14ac:dyDescent="0.25">
      <c r="V93" s="284"/>
    </row>
    <row r="94" spans="3:22" x14ac:dyDescent="0.25">
      <c r="V94" s="284"/>
    </row>
    <row r="95" spans="3:22" x14ac:dyDescent="0.25">
      <c r="V95" s="284"/>
    </row>
    <row r="96" spans="3:22" x14ac:dyDescent="0.25">
      <c r="V96" s="284"/>
    </row>
    <row r="97" spans="22:22" x14ac:dyDescent="0.25">
      <c r="V97" s="284"/>
    </row>
    <row r="98" spans="22:22" x14ac:dyDescent="0.25">
      <c r="V98" s="284"/>
    </row>
    <row r="99" spans="22:22" x14ac:dyDescent="0.25">
      <c r="V99" s="284"/>
    </row>
    <row r="100" spans="22:22" x14ac:dyDescent="0.25">
      <c r="V100" s="284"/>
    </row>
    <row r="101" spans="22:22" x14ac:dyDescent="0.25">
      <c r="V101" s="284"/>
    </row>
    <row r="102" spans="22:22" x14ac:dyDescent="0.25">
      <c r="V102" s="284"/>
    </row>
    <row r="103" spans="22:22" x14ac:dyDescent="0.25">
      <c r="V103" s="284"/>
    </row>
    <row r="104" spans="22:22" x14ac:dyDescent="0.25">
      <c r="V104" s="284"/>
    </row>
    <row r="105" spans="22:22" x14ac:dyDescent="0.25">
      <c r="V105" s="284"/>
    </row>
    <row r="106" spans="22:22" x14ac:dyDescent="0.25">
      <c r="V106" s="284"/>
    </row>
    <row r="107" spans="22:22" x14ac:dyDescent="0.25">
      <c r="V107" s="284"/>
    </row>
    <row r="108" spans="22:22" x14ac:dyDescent="0.25">
      <c r="V108" s="284"/>
    </row>
    <row r="109" spans="22:22" x14ac:dyDescent="0.25">
      <c r="V109" s="284"/>
    </row>
    <row r="110" spans="22:22" x14ac:dyDescent="0.25">
      <c r="V110" s="284"/>
    </row>
    <row r="111" spans="22:22" x14ac:dyDescent="0.25">
      <c r="V111" s="284"/>
    </row>
    <row r="112" spans="22:22" x14ac:dyDescent="0.25">
      <c r="V112" s="284"/>
    </row>
    <row r="113" spans="22:22" x14ac:dyDescent="0.25">
      <c r="V113" s="284"/>
    </row>
    <row r="114" spans="22:22" x14ac:dyDescent="0.25">
      <c r="V114" s="284"/>
    </row>
    <row r="115" spans="22:22" x14ac:dyDescent="0.25">
      <c r="V115" s="284"/>
    </row>
    <row r="116" spans="22:22" x14ac:dyDescent="0.25">
      <c r="V116" s="284"/>
    </row>
    <row r="117" spans="22:22" x14ac:dyDescent="0.25">
      <c r="V117" s="284"/>
    </row>
    <row r="118" spans="22:22" x14ac:dyDescent="0.25">
      <c r="V118" s="284"/>
    </row>
    <row r="119" spans="22:22" x14ac:dyDescent="0.25">
      <c r="V119" s="284"/>
    </row>
    <row r="120" spans="22:22" x14ac:dyDescent="0.25">
      <c r="V120" s="284"/>
    </row>
    <row r="121" spans="22:22" x14ac:dyDescent="0.25">
      <c r="V121" s="284"/>
    </row>
    <row r="122" spans="22:22" x14ac:dyDescent="0.25">
      <c r="V122" s="284"/>
    </row>
    <row r="123" spans="22:22" x14ac:dyDescent="0.25">
      <c r="V123" s="284"/>
    </row>
    <row r="124" spans="22:22" x14ac:dyDescent="0.25">
      <c r="V124" s="284"/>
    </row>
    <row r="125" spans="22:22" x14ac:dyDescent="0.25">
      <c r="V125" s="284"/>
    </row>
    <row r="126" spans="22:22" x14ac:dyDescent="0.25">
      <c r="V126" s="284"/>
    </row>
    <row r="127" spans="22:22" x14ac:dyDescent="0.25">
      <c r="V127" s="284"/>
    </row>
    <row r="128" spans="22:22" x14ac:dyDescent="0.25">
      <c r="V128" s="284"/>
    </row>
    <row r="129" spans="22:22" x14ac:dyDescent="0.25">
      <c r="V129" s="284"/>
    </row>
    <row r="130" spans="22:22" x14ac:dyDescent="0.25">
      <c r="V130" s="284"/>
    </row>
    <row r="131" spans="22:22" x14ac:dyDescent="0.25">
      <c r="V131" s="284"/>
    </row>
    <row r="132" spans="22:22" x14ac:dyDescent="0.25">
      <c r="V132" s="284"/>
    </row>
    <row r="133" spans="22:22" x14ac:dyDescent="0.25">
      <c r="V133" s="284"/>
    </row>
    <row r="134" spans="22:22" x14ac:dyDescent="0.25">
      <c r="V134" s="284"/>
    </row>
    <row r="135" spans="22:22" x14ac:dyDescent="0.25">
      <c r="V135" s="284"/>
    </row>
    <row r="136" spans="22:22" x14ac:dyDescent="0.25">
      <c r="V136" s="284"/>
    </row>
    <row r="137" spans="22:22" x14ac:dyDescent="0.25">
      <c r="V137" s="284"/>
    </row>
    <row r="138" spans="22:22" x14ac:dyDescent="0.25">
      <c r="V138" s="284"/>
    </row>
    <row r="139" spans="22:22" x14ac:dyDescent="0.25">
      <c r="V139" s="284"/>
    </row>
    <row r="140" spans="22:22" x14ac:dyDescent="0.25">
      <c r="V140" s="284"/>
    </row>
    <row r="141" spans="22:22" x14ac:dyDescent="0.25">
      <c r="V141" s="284"/>
    </row>
    <row r="142" spans="22:22" x14ac:dyDescent="0.25">
      <c r="V142" s="284"/>
    </row>
    <row r="143" spans="22:22" x14ac:dyDescent="0.25">
      <c r="V143" s="284"/>
    </row>
    <row r="144" spans="22:22" x14ac:dyDescent="0.25">
      <c r="V144" s="284"/>
    </row>
    <row r="145" spans="22:22" x14ac:dyDescent="0.25">
      <c r="V145" s="284"/>
    </row>
    <row r="146" spans="22:22" x14ac:dyDescent="0.25">
      <c r="V146" s="284"/>
    </row>
    <row r="147" spans="22:22" x14ac:dyDescent="0.25">
      <c r="V147" s="284"/>
    </row>
    <row r="148" spans="22:22" x14ac:dyDescent="0.25">
      <c r="V148" s="284"/>
    </row>
    <row r="149" spans="22:22" x14ac:dyDescent="0.25">
      <c r="V149" s="284"/>
    </row>
    <row r="150" spans="22:22" x14ac:dyDescent="0.25">
      <c r="V150" s="284"/>
    </row>
    <row r="151" spans="22:22" x14ac:dyDescent="0.25">
      <c r="V151" s="284"/>
    </row>
    <row r="152" spans="22:22" x14ac:dyDescent="0.25">
      <c r="V152" s="284"/>
    </row>
    <row r="153" spans="22:22" x14ac:dyDescent="0.25">
      <c r="V153" s="284"/>
    </row>
    <row r="154" spans="22:22" x14ac:dyDescent="0.25">
      <c r="V154" s="284"/>
    </row>
    <row r="155" spans="22:22" x14ac:dyDescent="0.25">
      <c r="V155" s="284"/>
    </row>
    <row r="156" spans="22:22" x14ac:dyDescent="0.25">
      <c r="V156" s="284"/>
    </row>
    <row r="157" spans="22:22" x14ac:dyDescent="0.25">
      <c r="V157" s="284"/>
    </row>
    <row r="158" spans="22:22" x14ac:dyDescent="0.25">
      <c r="V158" s="284"/>
    </row>
    <row r="159" spans="22:22" x14ac:dyDescent="0.25">
      <c r="V159" s="284"/>
    </row>
    <row r="160" spans="22:22" x14ac:dyDescent="0.25">
      <c r="V160" s="284"/>
    </row>
    <row r="161" spans="22:22" x14ac:dyDescent="0.25">
      <c r="V161" s="284"/>
    </row>
    <row r="162" spans="22:22" x14ac:dyDescent="0.25">
      <c r="V162" s="284"/>
    </row>
    <row r="163" spans="22:22" x14ac:dyDescent="0.25">
      <c r="V163" s="284"/>
    </row>
    <row r="164" spans="22:22" x14ac:dyDescent="0.25">
      <c r="V164" s="284"/>
    </row>
    <row r="165" spans="22:22" x14ac:dyDescent="0.25">
      <c r="V165" s="284"/>
    </row>
    <row r="166" spans="22:22" x14ac:dyDescent="0.25">
      <c r="V166" s="284"/>
    </row>
    <row r="167" spans="22:22" x14ac:dyDescent="0.25">
      <c r="V167" s="284"/>
    </row>
    <row r="168" spans="22:22" x14ac:dyDescent="0.25">
      <c r="V168" s="284"/>
    </row>
    <row r="169" spans="22:22" x14ac:dyDescent="0.25">
      <c r="V169" s="284"/>
    </row>
    <row r="170" spans="22:22" x14ac:dyDescent="0.25">
      <c r="V170" s="284"/>
    </row>
    <row r="171" spans="22:22" x14ac:dyDescent="0.25">
      <c r="V171" s="284"/>
    </row>
    <row r="172" spans="22:22" x14ac:dyDescent="0.25">
      <c r="V172" s="284"/>
    </row>
    <row r="173" spans="22:22" x14ac:dyDescent="0.25">
      <c r="V173" s="284"/>
    </row>
    <row r="174" spans="22:22" x14ac:dyDescent="0.25">
      <c r="V174" s="284"/>
    </row>
    <row r="175" spans="22:22" x14ac:dyDescent="0.25">
      <c r="V175" s="284"/>
    </row>
    <row r="176" spans="22:22" x14ac:dyDescent="0.25">
      <c r="V176" s="284"/>
    </row>
    <row r="177" spans="22:22" x14ac:dyDescent="0.25">
      <c r="V177" s="284"/>
    </row>
    <row r="178" spans="22:22" x14ac:dyDescent="0.25">
      <c r="V178" s="284"/>
    </row>
    <row r="179" spans="22:22" x14ac:dyDescent="0.25">
      <c r="V179" s="284"/>
    </row>
    <row r="180" spans="22:22" x14ac:dyDescent="0.25">
      <c r="V180" s="284"/>
    </row>
    <row r="181" spans="22:22" x14ac:dyDescent="0.25">
      <c r="V181" s="284"/>
    </row>
    <row r="182" spans="22:22" x14ac:dyDescent="0.25">
      <c r="V182" s="284"/>
    </row>
    <row r="183" spans="22:22" x14ac:dyDescent="0.25">
      <c r="V183" s="284"/>
    </row>
    <row r="184" spans="22:22" x14ac:dyDescent="0.25">
      <c r="V184" s="284"/>
    </row>
    <row r="185" spans="22:22" x14ac:dyDescent="0.25">
      <c r="V185" s="284"/>
    </row>
    <row r="186" spans="22:22" x14ac:dyDescent="0.25">
      <c r="V186" s="284"/>
    </row>
    <row r="187" spans="22:22" x14ac:dyDescent="0.25">
      <c r="V187" s="284"/>
    </row>
    <row r="188" spans="22:22" x14ac:dyDescent="0.25">
      <c r="V188" s="284"/>
    </row>
    <row r="189" spans="22:22" x14ac:dyDescent="0.25">
      <c r="V189" s="284"/>
    </row>
    <row r="190" spans="22:22" x14ac:dyDescent="0.25">
      <c r="V190" s="284"/>
    </row>
    <row r="191" spans="22:22" x14ac:dyDescent="0.25">
      <c r="V191" s="284"/>
    </row>
    <row r="192" spans="22:22" x14ac:dyDescent="0.25">
      <c r="V192" s="284"/>
    </row>
    <row r="193" spans="22:22" x14ac:dyDescent="0.25">
      <c r="V193" s="284"/>
    </row>
    <row r="194" spans="22:22" x14ac:dyDescent="0.25">
      <c r="V194" s="284"/>
    </row>
    <row r="195" spans="22:22" x14ac:dyDescent="0.25">
      <c r="V195" s="284"/>
    </row>
    <row r="196" spans="22:22" x14ac:dyDescent="0.25">
      <c r="V196" s="284"/>
    </row>
    <row r="197" spans="22:22" x14ac:dyDescent="0.25">
      <c r="V197" s="284"/>
    </row>
    <row r="198" spans="22:22" x14ac:dyDescent="0.25">
      <c r="V198" s="284"/>
    </row>
    <row r="199" spans="22:22" x14ac:dyDescent="0.25">
      <c r="V199" s="284"/>
    </row>
    <row r="200" spans="22:22" x14ac:dyDescent="0.25">
      <c r="V200" s="284"/>
    </row>
    <row r="201" spans="22:22" x14ac:dyDescent="0.25">
      <c r="V201" s="284"/>
    </row>
    <row r="202" spans="22:22" x14ac:dyDescent="0.25">
      <c r="V202" s="284"/>
    </row>
    <row r="203" spans="22:22" x14ac:dyDescent="0.25">
      <c r="V203" s="284"/>
    </row>
    <row r="204" spans="22:22" x14ac:dyDescent="0.25">
      <c r="V204" s="284"/>
    </row>
    <row r="205" spans="22:22" x14ac:dyDescent="0.25">
      <c r="V205" s="284"/>
    </row>
    <row r="206" spans="22:22" x14ac:dyDescent="0.25">
      <c r="V206" s="284"/>
    </row>
    <row r="207" spans="22:22" x14ac:dyDescent="0.25">
      <c r="V207" s="284"/>
    </row>
    <row r="208" spans="22:22" x14ac:dyDescent="0.25">
      <c r="V208" s="284"/>
    </row>
    <row r="209" spans="22:22" x14ac:dyDescent="0.25">
      <c r="V209" s="284"/>
    </row>
    <row r="210" spans="22:22" x14ac:dyDescent="0.25">
      <c r="V210" s="284"/>
    </row>
    <row r="211" spans="22:22" x14ac:dyDescent="0.25">
      <c r="V211" s="284"/>
    </row>
    <row r="212" spans="22:22" x14ac:dyDescent="0.25">
      <c r="V212" s="284"/>
    </row>
    <row r="213" spans="22:22" x14ac:dyDescent="0.25">
      <c r="V213" s="284"/>
    </row>
    <row r="214" spans="22:22" x14ac:dyDescent="0.25">
      <c r="V214" s="284"/>
    </row>
    <row r="215" spans="22:22" x14ac:dyDescent="0.25">
      <c r="V215" s="284"/>
    </row>
    <row r="216" spans="22:22" x14ac:dyDescent="0.25">
      <c r="V216" s="284"/>
    </row>
    <row r="217" spans="22:22" x14ac:dyDescent="0.25">
      <c r="V217" s="284"/>
    </row>
    <row r="218" spans="22:22" x14ac:dyDescent="0.25">
      <c r="V218" s="284"/>
    </row>
    <row r="219" spans="22:22" x14ac:dyDescent="0.25">
      <c r="V219" s="284"/>
    </row>
    <row r="220" spans="22:22" x14ac:dyDescent="0.25">
      <c r="V220" s="284"/>
    </row>
    <row r="221" spans="22:22" x14ac:dyDescent="0.25">
      <c r="V221" s="284"/>
    </row>
    <row r="222" spans="22:22" x14ac:dyDescent="0.25">
      <c r="V222" s="284"/>
    </row>
    <row r="223" spans="22:22" x14ac:dyDescent="0.25">
      <c r="V223" s="284"/>
    </row>
    <row r="224" spans="22:22" x14ac:dyDescent="0.25">
      <c r="V224" s="284"/>
    </row>
    <row r="225" spans="22:22" x14ac:dyDescent="0.25">
      <c r="V225" s="284"/>
    </row>
    <row r="226" spans="22:22" x14ac:dyDescent="0.25">
      <c r="V226" s="284"/>
    </row>
    <row r="227" spans="22:22" x14ac:dyDescent="0.25">
      <c r="V227" s="284"/>
    </row>
    <row r="228" spans="22:22" x14ac:dyDescent="0.25">
      <c r="V228" s="284"/>
    </row>
    <row r="229" spans="22:22" x14ac:dyDescent="0.25">
      <c r="V229" s="284"/>
    </row>
    <row r="230" spans="22:22" x14ac:dyDescent="0.25">
      <c r="V230" s="284"/>
    </row>
    <row r="231" spans="22:22" x14ac:dyDescent="0.25">
      <c r="V231" s="284"/>
    </row>
    <row r="232" spans="22:22" x14ac:dyDescent="0.25">
      <c r="V232" s="284"/>
    </row>
    <row r="233" spans="22:22" x14ac:dyDescent="0.25">
      <c r="V233" s="284"/>
    </row>
    <row r="234" spans="22:22" x14ac:dyDescent="0.25">
      <c r="V234" s="284"/>
    </row>
    <row r="235" spans="22:22" x14ac:dyDescent="0.25">
      <c r="V235" s="284"/>
    </row>
    <row r="236" spans="22:22" x14ac:dyDescent="0.25">
      <c r="V236" s="284"/>
    </row>
    <row r="237" spans="22:22" x14ac:dyDescent="0.25">
      <c r="V237" s="284"/>
    </row>
    <row r="238" spans="22:22" x14ac:dyDescent="0.25">
      <c r="V238" s="284"/>
    </row>
    <row r="239" spans="22:22" x14ac:dyDescent="0.25">
      <c r="V239" s="284"/>
    </row>
    <row r="240" spans="22:22" x14ac:dyDescent="0.25">
      <c r="V240" s="284"/>
    </row>
    <row r="241" spans="22:22" x14ac:dyDescent="0.25">
      <c r="V241" s="284"/>
    </row>
    <row r="242" spans="22:22" x14ac:dyDescent="0.25">
      <c r="V242" s="284"/>
    </row>
    <row r="243" spans="22:22" x14ac:dyDescent="0.25">
      <c r="V243" s="284"/>
    </row>
    <row r="244" spans="22:22" x14ac:dyDescent="0.25">
      <c r="V244" s="284"/>
    </row>
    <row r="245" spans="22:22" x14ac:dyDescent="0.25">
      <c r="V245" s="284"/>
    </row>
    <row r="246" spans="22:22" x14ac:dyDescent="0.25">
      <c r="V246" s="284"/>
    </row>
    <row r="247" spans="22:22" x14ac:dyDescent="0.25">
      <c r="V247" s="284"/>
    </row>
    <row r="248" spans="22:22" x14ac:dyDescent="0.25">
      <c r="V248" s="284"/>
    </row>
    <row r="249" spans="22:22" x14ac:dyDescent="0.25">
      <c r="V249" s="284"/>
    </row>
    <row r="250" spans="22:22" x14ac:dyDescent="0.25">
      <c r="V250" s="284"/>
    </row>
    <row r="251" spans="22:22" x14ac:dyDescent="0.25">
      <c r="V251" s="284"/>
    </row>
    <row r="252" spans="22:22" x14ac:dyDescent="0.25">
      <c r="V252" s="284"/>
    </row>
    <row r="253" spans="22:22" x14ac:dyDescent="0.25">
      <c r="V253" s="284"/>
    </row>
    <row r="254" spans="22:22" x14ac:dyDescent="0.25">
      <c r="V254" s="284"/>
    </row>
    <row r="255" spans="22:22" x14ac:dyDescent="0.25">
      <c r="V255" s="284"/>
    </row>
    <row r="256" spans="22:22" x14ac:dyDescent="0.25">
      <c r="V256" s="284"/>
    </row>
    <row r="257" spans="22:22" x14ac:dyDescent="0.25">
      <c r="V257" s="284"/>
    </row>
    <row r="258" spans="22:22" x14ac:dyDescent="0.25">
      <c r="V258" s="284"/>
    </row>
    <row r="259" spans="22:22" x14ac:dyDescent="0.25">
      <c r="V259" s="284"/>
    </row>
    <row r="260" spans="22:22" x14ac:dyDescent="0.25">
      <c r="V260" s="284"/>
    </row>
    <row r="261" spans="22:22" x14ac:dyDescent="0.25">
      <c r="V261" s="284"/>
    </row>
    <row r="262" spans="22:22" x14ac:dyDescent="0.25">
      <c r="V262" s="284"/>
    </row>
    <row r="263" spans="22:22" x14ac:dyDescent="0.25">
      <c r="V263" s="284"/>
    </row>
    <row r="264" spans="22:22" x14ac:dyDescent="0.25">
      <c r="V264" s="284"/>
    </row>
    <row r="265" spans="22:22" x14ac:dyDescent="0.25">
      <c r="V265" s="284"/>
    </row>
    <row r="266" spans="22:22" x14ac:dyDescent="0.25">
      <c r="V266" s="284"/>
    </row>
    <row r="267" spans="22:22" x14ac:dyDescent="0.25">
      <c r="V267" s="284"/>
    </row>
    <row r="268" spans="22:22" x14ac:dyDescent="0.25">
      <c r="V268" s="284"/>
    </row>
    <row r="269" spans="22:22" x14ac:dyDescent="0.25">
      <c r="V269" s="284"/>
    </row>
    <row r="270" spans="22:22" x14ac:dyDescent="0.25">
      <c r="V270" s="284"/>
    </row>
    <row r="271" spans="22:22" x14ac:dyDescent="0.25">
      <c r="V271" s="284"/>
    </row>
    <row r="272" spans="22:22" x14ac:dyDescent="0.25">
      <c r="V272" s="284"/>
    </row>
    <row r="273" spans="22:22" x14ac:dyDescent="0.25">
      <c r="V273" s="284"/>
    </row>
    <row r="274" spans="22:22" x14ac:dyDescent="0.25">
      <c r="V274" s="284"/>
    </row>
    <row r="275" spans="22:22" x14ac:dyDescent="0.25">
      <c r="V275" s="284"/>
    </row>
    <row r="276" spans="22:22" x14ac:dyDescent="0.25">
      <c r="V276" s="284"/>
    </row>
    <row r="277" spans="22:22" x14ac:dyDescent="0.25">
      <c r="V277" s="284"/>
    </row>
    <row r="278" spans="22:22" x14ac:dyDescent="0.25">
      <c r="V278" s="284"/>
    </row>
    <row r="279" spans="22:22" x14ac:dyDescent="0.25">
      <c r="V279" s="284"/>
    </row>
    <row r="280" spans="22:22" x14ac:dyDescent="0.25">
      <c r="V280" s="284"/>
    </row>
    <row r="281" spans="22:22" x14ac:dyDescent="0.25">
      <c r="V281" s="284"/>
    </row>
    <row r="282" spans="22:22" x14ac:dyDescent="0.25">
      <c r="V282" s="284"/>
    </row>
    <row r="283" spans="22:22" x14ac:dyDescent="0.25">
      <c r="V283" s="284"/>
    </row>
    <row r="284" spans="22:22" x14ac:dyDescent="0.25">
      <c r="V284" s="284"/>
    </row>
    <row r="285" spans="22:22" x14ac:dyDescent="0.25">
      <c r="V285" s="284"/>
    </row>
    <row r="286" spans="22:22" x14ac:dyDescent="0.25">
      <c r="V286" s="284"/>
    </row>
    <row r="287" spans="22:22" x14ac:dyDescent="0.25">
      <c r="V287" s="284"/>
    </row>
    <row r="288" spans="22:22" x14ac:dyDescent="0.25">
      <c r="V288" s="284"/>
    </row>
    <row r="289" spans="22:22" x14ac:dyDescent="0.25">
      <c r="V289" s="284"/>
    </row>
    <row r="290" spans="22:22" x14ac:dyDescent="0.25">
      <c r="V290" s="284"/>
    </row>
    <row r="291" spans="22:22" x14ac:dyDescent="0.25">
      <c r="V291" s="284"/>
    </row>
    <row r="292" spans="22:22" x14ac:dyDescent="0.25">
      <c r="V292" s="284"/>
    </row>
    <row r="293" spans="22:22" x14ac:dyDescent="0.25">
      <c r="V293" s="284"/>
    </row>
    <row r="294" spans="22:22" x14ac:dyDescent="0.25">
      <c r="V294" s="284"/>
    </row>
    <row r="295" spans="22:22" x14ac:dyDescent="0.25">
      <c r="V295" s="284"/>
    </row>
    <row r="296" spans="22:22" x14ac:dyDescent="0.25">
      <c r="V296" s="284"/>
    </row>
    <row r="297" spans="22:22" x14ac:dyDescent="0.25">
      <c r="V297" s="284"/>
    </row>
    <row r="298" spans="22:22" x14ac:dyDescent="0.25">
      <c r="V298" s="284"/>
    </row>
    <row r="299" spans="22:22" x14ac:dyDescent="0.25">
      <c r="V299" s="284"/>
    </row>
    <row r="300" spans="22:22" x14ac:dyDescent="0.25">
      <c r="V300" s="284"/>
    </row>
    <row r="301" spans="22:22" x14ac:dyDescent="0.25">
      <c r="V301" s="284"/>
    </row>
    <row r="302" spans="22:22" x14ac:dyDescent="0.25">
      <c r="V302" s="284"/>
    </row>
    <row r="303" spans="22:22" x14ac:dyDescent="0.25">
      <c r="V303" s="284"/>
    </row>
    <row r="304" spans="22:22" x14ac:dyDescent="0.25">
      <c r="V304" s="284"/>
    </row>
    <row r="305" spans="22:22" x14ac:dyDescent="0.25">
      <c r="V305" s="284"/>
    </row>
    <row r="306" spans="22:22" x14ac:dyDescent="0.25">
      <c r="V306" s="284"/>
    </row>
    <row r="307" spans="22:22" x14ac:dyDescent="0.25">
      <c r="V307" s="284"/>
    </row>
    <row r="308" spans="22:22" x14ac:dyDescent="0.25">
      <c r="V308" s="284"/>
    </row>
    <row r="309" spans="22:22" x14ac:dyDescent="0.25">
      <c r="V309" s="284"/>
    </row>
    <row r="310" spans="22:22" x14ac:dyDescent="0.25">
      <c r="V310" s="284"/>
    </row>
    <row r="311" spans="22:22" x14ac:dyDescent="0.25">
      <c r="V311" s="284"/>
    </row>
    <row r="312" spans="22:22" x14ac:dyDescent="0.25">
      <c r="V312" s="284"/>
    </row>
    <row r="313" spans="22:22" x14ac:dyDescent="0.25">
      <c r="V313" s="284"/>
    </row>
    <row r="314" spans="22:22" x14ac:dyDescent="0.25">
      <c r="V314" s="284"/>
    </row>
    <row r="315" spans="22:22" x14ac:dyDescent="0.25">
      <c r="V315" s="284"/>
    </row>
    <row r="316" spans="22:22" x14ac:dyDescent="0.25">
      <c r="V316" s="284"/>
    </row>
    <row r="317" spans="22:22" x14ac:dyDescent="0.25">
      <c r="V317" s="284"/>
    </row>
    <row r="318" spans="22:22" x14ac:dyDescent="0.25">
      <c r="V318" s="284"/>
    </row>
    <row r="319" spans="22:22" x14ac:dyDescent="0.25">
      <c r="V319" s="284"/>
    </row>
    <row r="320" spans="22:22" x14ac:dyDescent="0.25">
      <c r="V320" s="284"/>
    </row>
    <row r="321" spans="22:22" x14ac:dyDescent="0.25">
      <c r="V321" s="284"/>
    </row>
    <row r="322" spans="22:22" x14ac:dyDescent="0.25">
      <c r="V322" s="284"/>
    </row>
    <row r="323" spans="22:22" x14ac:dyDescent="0.25">
      <c r="V323" s="284"/>
    </row>
    <row r="324" spans="22:22" x14ac:dyDescent="0.25">
      <c r="V324" s="284"/>
    </row>
    <row r="325" spans="22:22" x14ac:dyDescent="0.25">
      <c r="V325" s="284"/>
    </row>
    <row r="326" spans="22:22" x14ac:dyDescent="0.25">
      <c r="V326" s="284"/>
    </row>
    <row r="327" spans="22:22" x14ac:dyDescent="0.25">
      <c r="V327" s="284"/>
    </row>
    <row r="328" spans="22:22" x14ac:dyDescent="0.25">
      <c r="V328" s="284"/>
    </row>
    <row r="329" spans="22:22" x14ac:dyDescent="0.25">
      <c r="V329" s="284"/>
    </row>
    <row r="330" spans="22:22" x14ac:dyDescent="0.25">
      <c r="V330" s="284"/>
    </row>
    <row r="331" spans="22:22" x14ac:dyDescent="0.25">
      <c r="V331" s="284"/>
    </row>
    <row r="332" spans="22:22" x14ac:dyDescent="0.25">
      <c r="V332" s="284"/>
    </row>
    <row r="333" spans="22:22" x14ac:dyDescent="0.25">
      <c r="V333" s="284"/>
    </row>
    <row r="334" spans="22:22" x14ac:dyDescent="0.25">
      <c r="V334" s="284"/>
    </row>
    <row r="335" spans="22:22" x14ac:dyDescent="0.25">
      <c r="V335" s="284"/>
    </row>
    <row r="336" spans="22:22" x14ac:dyDescent="0.25">
      <c r="V336" s="284"/>
    </row>
    <row r="337" spans="22:22" x14ac:dyDescent="0.25">
      <c r="V337" s="284"/>
    </row>
    <row r="338" spans="22:22" x14ac:dyDescent="0.25">
      <c r="V338" s="284"/>
    </row>
    <row r="339" spans="22:22" x14ac:dyDescent="0.25">
      <c r="V339" s="284"/>
    </row>
    <row r="340" spans="22:22" x14ac:dyDescent="0.25">
      <c r="V340" s="284"/>
    </row>
    <row r="341" spans="22:22" x14ac:dyDescent="0.25">
      <c r="V341" s="284"/>
    </row>
    <row r="342" spans="22:22" x14ac:dyDescent="0.25">
      <c r="V342" s="284"/>
    </row>
    <row r="343" spans="22:22" x14ac:dyDescent="0.25">
      <c r="V343" s="284"/>
    </row>
    <row r="344" spans="22:22" x14ac:dyDescent="0.25">
      <c r="V344" s="284"/>
    </row>
    <row r="345" spans="22:22" x14ac:dyDescent="0.25">
      <c r="V345" s="284"/>
    </row>
    <row r="346" spans="22:22" x14ac:dyDescent="0.25">
      <c r="V346" s="284"/>
    </row>
    <row r="347" spans="22:22" x14ac:dyDescent="0.25">
      <c r="V347" s="284"/>
    </row>
    <row r="348" spans="22:22" x14ac:dyDescent="0.25">
      <c r="V348" s="284"/>
    </row>
    <row r="349" spans="22:22" x14ac:dyDescent="0.25">
      <c r="V349" s="284"/>
    </row>
    <row r="350" spans="22:22" x14ac:dyDescent="0.25">
      <c r="V350" s="284"/>
    </row>
    <row r="351" spans="22:22" x14ac:dyDescent="0.25">
      <c r="V351" s="284"/>
    </row>
    <row r="352" spans="22:22" x14ac:dyDescent="0.25">
      <c r="V352" s="284"/>
    </row>
    <row r="353" spans="22:22" x14ac:dyDescent="0.25">
      <c r="V353" s="284"/>
    </row>
    <row r="354" spans="22:22" x14ac:dyDescent="0.25">
      <c r="V354" s="284"/>
    </row>
    <row r="355" spans="22:22" x14ac:dyDescent="0.25">
      <c r="V355" s="284"/>
    </row>
    <row r="356" spans="22:22" x14ac:dyDescent="0.25">
      <c r="V356" s="284"/>
    </row>
    <row r="357" spans="22:22" x14ac:dyDescent="0.25">
      <c r="V357" s="284"/>
    </row>
    <row r="358" spans="22:22" x14ac:dyDescent="0.25">
      <c r="V358" s="284"/>
    </row>
    <row r="359" spans="22:22" x14ac:dyDescent="0.25">
      <c r="V359" s="284"/>
    </row>
    <row r="360" spans="22:22" x14ac:dyDescent="0.25">
      <c r="V360" s="284"/>
    </row>
    <row r="361" spans="22:22" x14ac:dyDescent="0.25">
      <c r="V361" s="284"/>
    </row>
    <row r="362" spans="22:22" x14ac:dyDescent="0.25">
      <c r="V362" s="284"/>
    </row>
    <row r="363" spans="22:22" x14ac:dyDescent="0.25">
      <c r="V363" s="284"/>
    </row>
    <row r="364" spans="22:22" x14ac:dyDescent="0.25">
      <c r="V364" s="284"/>
    </row>
    <row r="365" spans="22:22" x14ac:dyDescent="0.25">
      <c r="V365" s="284"/>
    </row>
    <row r="366" spans="22:22" x14ac:dyDescent="0.25">
      <c r="V366" s="284"/>
    </row>
    <row r="367" spans="22:22" x14ac:dyDescent="0.25">
      <c r="V367" s="284"/>
    </row>
    <row r="368" spans="22:22" x14ac:dyDescent="0.25">
      <c r="V368" s="284"/>
    </row>
    <row r="369" spans="22:22" x14ac:dyDescent="0.25">
      <c r="V369" s="284"/>
    </row>
    <row r="370" spans="22:22" x14ac:dyDescent="0.25">
      <c r="V370" s="284"/>
    </row>
    <row r="371" spans="22:22" x14ac:dyDescent="0.25">
      <c r="V371" s="284"/>
    </row>
    <row r="372" spans="22:22" x14ac:dyDescent="0.25">
      <c r="V372" s="284"/>
    </row>
    <row r="373" spans="22:22" x14ac:dyDescent="0.25">
      <c r="V373" s="284"/>
    </row>
    <row r="374" spans="22:22" x14ac:dyDescent="0.25">
      <c r="V374" s="284"/>
    </row>
    <row r="375" spans="22:22" x14ac:dyDescent="0.25">
      <c r="V375" s="284"/>
    </row>
    <row r="376" spans="22:22" x14ac:dyDescent="0.25">
      <c r="V376" s="284"/>
    </row>
    <row r="377" spans="22:22" x14ac:dyDescent="0.25">
      <c r="V377" s="284"/>
    </row>
    <row r="378" spans="22:22" x14ac:dyDescent="0.25">
      <c r="V378" s="284"/>
    </row>
    <row r="379" spans="22:22" x14ac:dyDescent="0.25">
      <c r="V379" s="284"/>
    </row>
    <row r="380" spans="22:22" x14ac:dyDescent="0.25">
      <c r="V380" s="284"/>
    </row>
    <row r="381" spans="22:22" x14ac:dyDescent="0.25">
      <c r="V381" s="284"/>
    </row>
    <row r="382" spans="22:22" x14ac:dyDescent="0.25">
      <c r="V382" s="284"/>
    </row>
    <row r="383" spans="22:22" x14ac:dyDescent="0.25">
      <c r="V383" s="284"/>
    </row>
    <row r="384" spans="22:22" x14ac:dyDescent="0.25">
      <c r="V384" s="284"/>
    </row>
    <row r="385" spans="22:22" x14ac:dyDescent="0.25">
      <c r="V385" s="284"/>
    </row>
    <row r="386" spans="22:22" x14ac:dyDescent="0.25">
      <c r="V386" s="284"/>
    </row>
    <row r="387" spans="22:22" x14ac:dyDescent="0.25">
      <c r="V387" s="284"/>
    </row>
    <row r="388" spans="22:22" x14ac:dyDescent="0.25">
      <c r="V388" s="284"/>
    </row>
    <row r="389" spans="22:22" x14ac:dyDescent="0.25">
      <c r="V389" s="284"/>
    </row>
    <row r="390" spans="22:22" x14ac:dyDescent="0.25">
      <c r="V390" s="284"/>
    </row>
    <row r="391" spans="22:22" x14ac:dyDescent="0.25">
      <c r="V391" s="284"/>
    </row>
    <row r="392" spans="22:22" x14ac:dyDescent="0.25">
      <c r="V392" s="284"/>
    </row>
    <row r="393" spans="22:22" x14ac:dyDescent="0.25">
      <c r="V393" s="284"/>
    </row>
    <row r="394" spans="22:22" x14ac:dyDescent="0.25">
      <c r="V394" s="284"/>
    </row>
    <row r="395" spans="22:22" x14ac:dyDescent="0.25">
      <c r="V395" s="284"/>
    </row>
    <row r="396" spans="22:22" x14ac:dyDescent="0.25">
      <c r="V396" s="284"/>
    </row>
    <row r="397" spans="22:22" x14ac:dyDescent="0.25">
      <c r="V397" s="284"/>
    </row>
    <row r="398" spans="22:22" x14ac:dyDescent="0.25">
      <c r="V398" s="284"/>
    </row>
    <row r="399" spans="22:22" x14ac:dyDescent="0.25">
      <c r="V399" s="284"/>
    </row>
    <row r="400" spans="22:22" x14ac:dyDescent="0.25">
      <c r="V400" s="284"/>
    </row>
    <row r="401" spans="22:22" x14ac:dyDescent="0.25">
      <c r="V401" s="284"/>
    </row>
    <row r="402" spans="22:22" x14ac:dyDescent="0.25">
      <c r="V402" s="284"/>
    </row>
    <row r="403" spans="22:22" x14ac:dyDescent="0.25">
      <c r="V403" s="284"/>
    </row>
    <row r="404" spans="22:22" x14ac:dyDescent="0.25">
      <c r="V404" s="284"/>
    </row>
    <row r="405" spans="22:22" x14ac:dyDescent="0.25">
      <c r="V405" s="284"/>
    </row>
    <row r="406" spans="22:22" x14ac:dyDescent="0.25">
      <c r="V406" s="284"/>
    </row>
    <row r="407" spans="22:22" x14ac:dyDescent="0.25">
      <c r="V407" s="284"/>
    </row>
    <row r="408" spans="22:22" x14ac:dyDescent="0.25">
      <c r="V408" s="284"/>
    </row>
    <row r="409" spans="22:22" x14ac:dyDescent="0.25">
      <c r="V409" s="284"/>
    </row>
    <row r="410" spans="22:22" x14ac:dyDescent="0.25">
      <c r="V410" s="284"/>
    </row>
    <row r="411" spans="22:22" x14ac:dyDescent="0.25">
      <c r="V411" s="284"/>
    </row>
    <row r="412" spans="22:22" x14ac:dyDescent="0.25">
      <c r="V412" s="284"/>
    </row>
    <row r="413" spans="22:22" x14ac:dyDescent="0.25">
      <c r="V413" s="284"/>
    </row>
    <row r="414" spans="22:22" x14ac:dyDescent="0.25">
      <c r="V414" s="284"/>
    </row>
    <row r="415" spans="22:22" x14ac:dyDescent="0.25">
      <c r="V415" s="284"/>
    </row>
    <row r="416" spans="22:22" x14ac:dyDescent="0.25">
      <c r="V416" s="284"/>
    </row>
    <row r="417" spans="22:22" x14ac:dyDescent="0.25">
      <c r="V417" s="284"/>
    </row>
    <row r="418" spans="22:22" x14ac:dyDescent="0.25">
      <c r="V418" s="284"/>
    </row>
    <row r="419" spans="22:22" x14ac:dyDescent="0.25">
      <c r="V419" s="284"/>
    </row>
    <row r="420" spans="22:22" x14ac:dyDescent="0.25">
      <c r="V420" s="284"/>
    </row>
    <row r="421" spans="22:22" x14ac:dyDescent="0.25">
      <c r="V421" s="284"/>
    </row>
    <row r="422" spans="22:22" x14ac:dyDescent="0.25">
      <c r="V422" s="284"/>
    </row>
    <row r="423" spans="22:22" x14ac:dyDescent="0.25">
      <c r="V423" s="284"/>
    </row>
    <row r="424" spans="22:22" x14ac:dyDescent="0.25">
      <c r="V424" s="284"/>
    </row>
    <row r="425" spans="22:22" x14ac:dyDescent="0.25">
      <c r="V425" s="284"/>
    </row>
    <row r="426" spans="22:22" x14ac:dyDescent="0.25">
      <c r="V426" s="284"/>
    </row>
    <row r="427" spans="22:22" x14ac:dyDescent="0.25">
      <c r="V427" s="284"/>
    </row>
    <row r="428" spans="22:22" x14ac:dyDescent="0.25">
      <c r="V428" s="284"/>
    </row>
    <row r="429" spans="22:22" x14ac:dyDescent="0.25">
      <c r="V429" s="284"/>
    </row>
    <row r="430" spans="22:22" x14ac:dyDescent="0.25">
      <c r="V430" s="284"/>
    </row>
    <row r="431" spans="22:22" x14ac:dyDescent="0.25">
      <c r="V431" s="284"/>
    </row>
    <row r="432" spans="22:22" x14ac:dyDescent="0.25">
      <c r="V432" s="284"/>
    </row>
    <row r="433" spans="22:22" x14ac:dyDescent="0.25">
      <c r="V433" s="284"/>
    </row>
    <row r="434" spans="22:22" x14ac:dyDescent="0.25">
      <c r="V434" s="284"/>
    </row>
    <row r="435" spans="22:22" x14ac:dyDescent="0.25">
      <c r="V435" s="284"/>
    </row>
    <row r="436" spans="22:22" x14ac:dyDescent="0.25">
      <c r="V436" s="284"/>
    </row>
    <row r="437" spans="22:22" x14ac:dyDescent="0.25">
      <c r="V437" s="284"/>
    </row>
    <row r="438" spans="22:22" x14ac:dyDescent="0.25">
      <c r="V438" s="284"/>
    </row>
    <row r="439" spans="22:22" x14ac:dyDescent="0.25">
      <c r="V439" s="284"/>
    </row>
    <row r="440" spans="22:22" x14ac:dyDescent="0.25">
      <c r="V440" s="284"/>
    </row>
    <row r="441" spans="22:22" x14ac:dyDescent="0.25">
      <c r="V441" s="284"/>
    </row>
    <row r="442" spans="22:22" x14ac:dyDescent="0.25">
      <c r="V442" s="284"/>
    </row>
    <row r="443" spans="22:22" x14ac:dyDescent="0.25">
      <c r="V443" s="284"/>
    </row>
    <row r="444" spans="22:22" x14ac:dyDescent="0.25">
      <c r="V444" s="284"/>
    </row>
    <row r="445" spans="22:22" x14ac:dyDescent="0.25">
      <c r="V445" s="284"/>
    </row>
    <row r="446" spans="22:22" x14ac:dyDescent="0.25">
      <c r="V446" s="284"/>
    </row>
    <row r="447" spans="22:22" x14ac:dyDescent="0.25">
      <c r="V447" s="284"/>
    </row>
    <row r="448" spans="22:22" x14ac:dyDescent="0.25">
      <c r="V448" s="284"/>
    </row>
    <row r="449" spans="22:22" x14ac:dyDescent="0.25">
      <c r="V449" s="284"/>
    </row>
    <row r="450" spans="22:22" x14ac:dyDescent="0.25">
      <c r="V450" s="284"/>
    </row>
    <row r="451" spans="22:22" x14ac:dyDescent="0.25">
      <c r="V451" s="284"/>
    </row>
    <row r="452" spans="22:22" x14ac:dyDescent="0.25">
      <c r="V452" s="284"/>
    </row>
    <row r="453" spans="22:22" x14ac:dyDescent="0.25">
      <c r="V453" s="284"/>
    </row>
    <row r="454" spans="22:22" x14ac:dyDescent="0.25">
      <c r="V454" s="284"/>
    </row>
    <row r="455" spans="22:22" x14ac:dyDescent="0.25">
      <c r="V455" s="284"/>
    </row>
    <row r="456" spans="22:22" x14ac:dyDescent="0.25">
      <c r="V456" s="284"/>
    </row>
    <row r="457" spans="22:22" x14ac:dyDescent="0.25">
      <c r="V457" s="284"/>
    </row>
    <row r="458" spans="22:22" x14ac:dyDescent="0.25">
      <c r="V458" s="284"/>
    </row>
    <row r="459" spans="22:22" x14ac:dyDescent="0.25">
      <c r="V459" s="284"/>
    </row>
    <row r="460" spans="22:22" x14ac:dyDescent="0.25">
      <c r="V460" s="284"/>
    </row>
    <row r="461" spans="22:22" x14ac:dyDescent="0.25">
      <c r="V461" s="284"/>
    </row>
    <row r="462" spans="22:22" x14ac:dyDescent="0.25">
      <c r="V462" s="284"/>
    </row>
    <row r="463" spans="22:22" x14ac:dyDescent="0.25">
      <c r="V463" s="284"/>
    </row>
    <row r="464" spans="22:22" x14ac:dyDescent="0.25">
      <c r="V464" s="284"/>
    </row>
    <row r="465" spans="22:22" x14ac:dyDescent="0.25">
      <c r="V465" s="284"/>
    </row>
    <row r="466" spans="22:22" x14ac:dyDescent="0.25">
      <c r="V466" s="284"/>
    </row>
    <row r="467" spans="22:22" x14ac:dyDescent="0.25">
      <c r="V467" s="284"/>
    </row>
    <row r="468" spans="22:22" x14ac:dyDescent="0.25">
      <c r="V468" s="284"/>
    </row>
    <row r="469" spans="22:22" x14ac:dyDescent="0.25">
      <c r="V469" s="284"/>
    </row>
    <row r="470" spans="22:22" x14ac:dyDescent="0.25">
      <c r="V470" s="284"/>
    </row>
    <row r="471" spans="22:22" x14ac:dyDescent="0.25">
      <c r="V471" s="284"/>
    </row>
    <row r="472" spans="22:22" x14ac:dyDescent="0.25">
      <c r="V472" s="284"/>
    </row>
    <row r="473" spans="22:22" x14ac:dyDescent="0.25">
      <c r="V473" s="284"/>
    </row>
    <row r="474" spans="22:22" x14ac:dyDescent="0.25">
      <c r="V474" s="284"/>
    </row>
    <row r="475" spans="22:22" x14ac:dyDescent="0.25">
      <c r="V475" s="284"/>
    </row>
    <row r="476" spans="22:22" x14ac:dyDescent="0.25">
      <c r="V476" s="284"/>
    </row>
    <row r="477" spans="22:22" x14ac:dyDescent="0.25">
      <c r="V477" s="284"/>
    </row>
    <row r="478" spans="22:22" x14ac:dyDescent="0.25">
      <c r="V478" s="284"/>
    </row>
    <row r="479" spans="22:22" x14ac:dyDescent="0.25">
      <c r="V479" s="284"/>
    </row>
    <row r="480" spans="22:22" x14ac:dyDescent="0.25">
      <c r="V480" s="284"/>
    </row>
    <row r="481" spans="22:22" x14ac:dyDescent="0.25">
      <c r="V481" s="284"/>
    </row>
    <row r="482" spans="22:22" x14ac:dyDescent="0.25">
      <c r="V482" s="284"/>
    </row>
    <row r="483" spans="22:22" x14ac:dyDescent="0.25">
      <c r="V483" s="284"/>
    </row>
    <row r="484" spans="22:22" x14ac:dyDescent="0.25">
      <c r="V484" s="284"/>
    </row>
    <row r="485" spans="22:22" x14ac:dyDescent="0.25">
      <c r="V485" s="284"/>
    </row>
    <row r="486" spans="22:22" x14ac:dyDescent="0.25">
      <c r="V486" s="284"/>
    </row>
    <row r="487" spans="22:22" x14ac:dyDescent="0.25">
      <c r="V487" s="284"/>
    </row>
    <row r="488" spans="22:22" x14ac:dyDescent="0.25">
      <c r="V488" s="284"/>
    </row>
    <row r="489" spans="22:22" x14ac:dyDescent="0.25">
      <c r="V489" s="284"/>
    </row>
    <row r="490" spans="22:22" x14ac:dyDescent="0.25">
      <c r="V490" s="284"/>
    </row>
    <row r="491" spans="22:22" x14ac:dyDescent="0.25">
      <c r="V491" s="284"/>
    </row>
    <row r="492" spans="22:22" x14ac:dyDescent="0.25">
      <c r="V492" s="284"/>
    </row>
    <row r="493" spans="22:22" x14ac:dyDescent="0.25">
      <c r="V493" s="284"/>
    </row>
    <row r="494" spans="22:22" x14ac:dyDescent="0.25">
      <c r="V494" s="284"/>
    </row>
    <row r="495" spans="22:22" x14ac:dyDescent="0.25">
      <c r="V495" s="284"/>
    </row>
    <row r="496" spans="22:22" x14ac:dyDescent="0.25">
      <c r="V496" s="284"/>
    </row>
    <row r="497" spans="22:22" x14ac:dyDescent="0.25">
      <c r="V497" s="284"/>
    </row>
    <row r="498" spans="22:22" x14ac:dyDescent="0.25">
      <c r="V498" s="284"/>
    </row>
    <row r="499" spans="22:22" x14ac:dyDescent="0.25">
      <c r="V499" s="284"/>
    </row>
    <row r="500" spans="22:22" x14ac:dyDescent="0.25">
      <c r="V500" s="284"/>
    </row>
    <row r="501" spans="22:22" x14ac:dyDescent="0.25">
      <c r="V501" s="284"/>
    </row>
    <row r="502" spans="22:22" x14ac:dyDescent="0.25">
      <c r="V502" s="284"/>
    </row>
    <row r="503" spans="22:22" x14ac:dyDescent="0.25">
      <c r="V503" s="284"/>
    </row>
    <row r="504" spans="22:22" x14ac:dyDescent="0.25">
      <c r="V504" s="284"/>
    </row>
    <row r="505" spans="22:22" x14ac:dyDescent="0.25">
      <c r="V505" s="284"/>
    </row>
    <row r="506" spans="22:22" x14ac:dyDescent="0.25">
      <c r="V506" s="284"/>
    </row>
    <row r="507" spans="22:22" x14ac:dyDescent="0.25">
      <c r="V507" s="284"/>
    </row>
    <row r="508" spans="22:22" x14ac:dyDescent="0.25">
      <c r="V508" s="284"/>
    </row>
    <row r="509" spans="22:22" x14ac:dyDescent="0.25">
      <c r="V509" s="284"/>
    </row>
    <row r="510" spans="22:22" x14ac:dyDescent="0.25">
      <c r="V510" s="284"/>
    </row>
    <row r="511" spans="22:22" x14ac:dyDescent="0.25">
      <c r="V511" s="284"/>
    </row>
    <row r="512" spans="22:22" x14ac:dyDescent="0.25">
      <c r="V512" s="284"/>
    </row>
    <row r="513" spans="22:22" x14ac:dyDescent="0.25">
      <c r="V513" s="284"/>
    </row>
    <row r="514" spans="22:22" x14ac:dyDescent="0.25">
      <c r="V514" s="284"/>
    </row>
    <row r="515" spans="22:22" x14ac:dyDescent="0.25">
      <c r="V515" s="284"/>
    </row>
    <row r="516" spans="22:22" x14ac:dyDescent="0.25">
      <c r="V516" s="284"/>
    </row>
    <row r="517" spans="22:22" x14ac:dyDescent="0.25">
      <c r="V517" s="284"/>
    </row>
    <row r="518" spans="22:22" x14ac:dyDescent="0.25">
      <c r="V518" s="284"/>
    </row>
    <row r="519" spans="22:22" x14ac:dyDescent="0.25">
      <c r="V519" s="284"/>
    </row>
    <row r="520" spans="22:22" x14ac:dyDescent="0.25">
      <c r="V520" s="284"/>
    </row>
    <row r="521" spans="22:22" x14ac:dyDescent="0.25">
      <c r="V521" s="284"/>
    </row>
    <row r="522" spans="22:22" x14ac:dyDescent="0.25">
      <c r="V522" s="284"/>
    </row>
    <row r="523" spans="22:22" x14ac:dyDescent="0.25">
      <c r="V523" s="284"/>
    </row>
    <row r="524" spans="22:22" x14ac:dyDescent="0.25">
      <c r="V524" s="284"/>
    </row>
    <row r="525" spans="22:22" x14ac:dyDescent="0.25">
      <c r="V525" s="284"/>
    </row>
    <row r="526" spans="22:22" x14ac:dyDescent="0.25">
      <c r="V526" s="284"/>
    </row>
    <row r="527" spans="22:22" x14ac:dyDescent="0.25">
      <c r="V527" s="284"/>
    </row>
    <row r="528" spans="22:22" x14ac:dyDescent="0.25">
      <c r="V528" s="284"/>
    </row>
    <row r="529" spans="22:22" x14ac:dyDescent="0.25">
      <c r="V529" s="284"/>
    </row>
    <row r="530" spans="22:22" x14ac:dyDescent="0.25">
      <c r="V530" s="284"/>
    </row>
    <row r="531" spans="22:22" x14ac:dyDescent="0.25">
      <c r="V531" s="284"/>
    </row>
    <row r="532" spans="22:22" x14ac:dyDescent="0.25">
      <c r="V532" s="284"/>
    </row>
    <row r="533" spans="22:22" x14ac:dyDescent="0.25">
      <c r="V533" s="284"/>
    </row>
    <row r="534" spans="22:22" x14ac:dyDescent="0.25">
      <c r="V534" s="284"/>
    </row>
    <row r="535" spans="22:22" x14ac:dyDescent="0.25">
      <c r="V535" s="284"/>
    </row>
    <row r="536" spans="22:22" x14ac:dyDescent="0.25">
      <c r="V536" s="284"/>
    </row>
    <row r="537" spans="22:22" x14ac:dyDescent="0.25">
      <c r="V537" s="284"/>
    </row>
    <row r="538" spans="22:22" x14ac:dyDescent="0.25">
      <c r="V538" s="284"/>
    </row>
    <row r="539" spans="22:22" x14ac:dyDescent="0.25">
      <c r="V539" s="284"/>
    </row>
    <row r="540" spans="22:22" x14ac:dyDescent="0.25">
      <c r="V540" s="284"/>
    </row>
    <row r="541" spans="22:22" x14ac:dyDescent="0.25">
      <c r="V541" s="284"/>
    </row>
    <row r="542" spans="22:22" x14ac:dyDescent="0.25">
      <c r="V542" s="284"/>
    </row>
    <row r="543" spans="22:22" x14ac:dyDescent="0.25">
      <c r="V543" s="284"/>
    </row>
    <row r="544" spans="22:22" x14ac:dyDescent="0.25">
      <c r="V544" s="284"/>
    </row>
    <row r="545" spans="22:22" x14ac:dyDescent="0.25">
      <c r="V545" s="284"/>
    </row>
    <row r="546" spans="22:22" x14ac:dyDescent="0.25">
      <c r="V546" s="284"/>
    </row>
    <row r="547" spans="22:22" x14ac:dyDescent="0.25">
      <c r="V547" s="284"/>
    </row>
    <row r="548" spans="22:22" x14ac:dyDescent="0.25">
      <c r="V548" s="284"/>
    </row>
    <row r="549" spans="22:22" x14ac:dyDescent="0.25">
      <c r="V549" s="284"/>
    </row>
    <row r="550" spans="22:22" x14ac:dyDescent="0.25">
      <c r="V550" s="284"/>
    </row>
    <row r="551" spans="22:22" x14ac:dyDescent="0.25">
      <c r="V551" s="284"/>
    </row>
    <row r="552" spans="22:22" x14ac:dyDescent="0.25">
      <c r="V552" s="284"/>
    </row>
    <row r="553" spans="22:22" x14ac:dyDescent="0.25">
      <c r="V553" s="284"/>
    </row>
    <row r="554" spans="22:22" x14ac:dyDescent="0.25">
      <c r="V554" s="284"/>
    </row>
    <row r="555" spans="22:22" x14ac:dyDescent="0.25">
      <c r="V555" s="284"/>
    </row>
    <row r="556" spans="22:22" x14ac:dyDescent="0.25">
      <c r="V556" s="284"/>
    </row>
    <row r="557" spans="22:22" x14ac:dyDescent="0.25">
      <c r="V557" s="284"/>
    </row>
    <row r="558" spans="22:22" x14ac:dyDescent="0.25">
      <c r="V558" s="284"/>
    </row>
    <row r="559" spans="22:22" x14ac:dyDescent="0.25">
      <c r="V559" s="284"/>
    </row>
    <row r="560" spans="22:22" x14ac:dyDescent="0.25">
      <c r="V560" s="284"/>
    </row>
    <row r="561" spans="22:22" x14ac:dyDescent="0.25">
      <c r="V561" s="284"/>
    </row>
    <row r="562" spans="22:22" x14ac:dyDescent="0.25">
      <c r="V562" s="284"/>
    </row>
    <row r="563" spans="22:22" x14ac:dyDescent="0.25">
      <c r="V563" s="284"/>
    </row>
    <row r="564" spans="22:22" x14ac:dyDescent="0.25">
      <c r="V564" s="284"/>
    </row>
    <row r="565" spans="22:22" x14ac:dyDescent="0.25">
      <c r="V565" s="284"/>
    </row>
    <row r="566" spans="22:22" x14ac:dyDescent="0.25">
      <c r="V566" s="284"/>
    </row>
    <row r="567" spans="22:22" x14ac:dyDescent="0.25">
      <c r="V567" s="284"/>
    </row>
    <row r="568" spans="22:22" x14ac:dyDescent="0.25">
      <c r="V568" s="284"/>
    </row>
    <row r="569" spans="22:22" x14ac:dyDescent="0.25">
      <c r="V569" s="284"/>
    </row>
    <row r="570" spans="22:22" x14ac:dyDescent="0.25">
      <c r="V570" s="284"/>
    </row>
    <row r="571" spans="22:22" x14ac:dyDescent="0.25">
      <c r="V571" s="284"/>
    </row>
    <row r="572" spans="22:22" x14ac:dyDescent="0.25">
      <c r="V572" s="284"/>
    </row>
    <row r="573" spans="22:22" x14ac:dyDescent="0.25">
      <c r="V573" s="284"/>
    </row>
    <row r="574" spans="22:22" x14ac:dyDescent="0.25">
      <c r="V574" s="284"/>
    </row>
    <row r="575" spans="22:22" x14ac:dyDescent="0.25">
      <c r="V575" s="284"/>
    </row>
    <row r="576" spans="22:22" x14ac:dyDescent="0.25">
      <c r="V576" s="284"/>
    </row>
    <row r="577" spans="22:22" x14ac:dyDescent="0.25">
      <c r="V577" s="284"/>
    </row>
    <row r="578" spans="22:22" x14ac:dyDescent="0.25">
      <c r="V578" s="284"/>
    </row>
    <row r="579" spans="22:22" x14ac:dyDescent="0.25">
      <c r="V579" s="284"/>
    </row>
    <row r="580" spans="22:22" x14ac:dyDescent="0.25">
      <c r="V580" s="284"/>
    </row>
    <row r="581" spans="22:22" x14ac:dyDescent="0.25">
      <c r="V581" s="284"/>
    </row>
    <row r="582" spans="22:22" x14ac:dyDescent="0.25">
      <c r="V582" s="284"/>
    </row>
    <row r="583" spans="22:22" x14ac:dyDescent="0.25">
      <c r="V583" s="284"/>
    </row>
    <row r="584" spans="22:22" x14ac:dyDescent="0.25">
      <c r="V584" s="284"/>
    </row>
    <row r="585" spans="22:22" x14ac:dyDescent="0.25">
      <c r="V585" s="284"/>
    </row>
    <row r="586" spans="22:22" x14ac:dyDescent="0.25">
      <c r="V586" s="284"/>
    </row>
    <row r="587" spans="22:22" x14ac:dyDescent="0.25">
      <c r="V587" s="284"/>
    </row>
    <row r="588" spans="22:22" x14ac:dyDescent="0.25">
      <c r="V588" s="284"/>
    </row>
    <row r="589" spans="22:22" x14ac:dyDescent="0.25">
      <c r="V589" s="284"/>
    </row>
    <row r="590" spans="22:22" x14ac:dyDescent="0.25">
      <c r="V590" s="284"/>
    </row>
    <row r="591" spans="22:22" x14ac:dyDescent="0.25">
      <c r="V591" s="284"/>
    </row>
    <row r="592" spans="22:22" x14ac:dyDescent="0.25">
      <c r="V592" s="284"/>
    </row>
    <row r="593" spans="22:22" x14ac:dyDescent="0.25">
      <c r="V593" s="284"/>
    </row>
    <row r="594" spans="22:22" x14ac:dyDescent="0.25">
      <c r="V594" s="284"/>
    </row>
    <row r="595" spans="22:22" x14ac:dyDescent="0.25">
      <c r="V595" s="284"/>
    </row>
    <row r="596" spans="22:22" x14ac:dyDescent="0.25">
      <c r="V596" s="284"/>
    </row>
    <row r="597" spans="22:22" x14ac:dyDescent="0.25">
      <c r="V597" s="284"/>
    </row>
    <row r="598" spans="22:22" x14ac:dyDescent="0.25">
      <c r="V598" s="284"/>
    </row>
    <row r="599" spans="22:22" x14ac:dyDescent="0.25">
      <c r="V599" s="284"/>
    </row>
    <row r="600" spans="22:22" x14ac:dyDescent="0.25">
      <c r="V600" s="284"/>
    </row>
    <row r="601" spans="22:22" x14ac:dyDescent="0.25">
      <c r="V601" s="284"/>
    </row>
    <row r="602" spans="22:22" x14ac:dyDescent="0.25">
      <c r="V602" s="284"/>
    </row>
    <row r="603" spans="22:22" x14ac:dyDescent="0.25">
      <c r="V603" s="284"/>
    </row>
    <row r="604" spans="22:22" x14ac:dyDescent="0.25">
      <c r="V604" s="284"/>
    </row>
    <row r="605" spans="22:22" x14ac:dyDescent="0.25">
      <c r="V605" s="284"/>
    </row>
    <row r="606" spans="22:22" x14ac:dyDescent="0.25">
      <c r="V606" s="284"/>
    </row>
    <row r="607" spans="22:22" x14ac:dyDescent="0.25">
      <c r="V607" s="284"/>
    </row>
    <row r="608" spans="22:22" x14ac:dyDescent="0.25">
      <c r="V608" s="284"/>
    </row>
    <row r="609" spans="22:22" x14ac:dyDescent="0.25">
      <c r="V609" s="284"/>
    </row>
    <row r="610" spans="22:22" x14ac:dyDescent="0.25">
      <c r="V610" s="284"/>
    </row>
    <row r="611" spans="22:22" x14ac:dyDescent="0.25">
      <c r="V611" s="284"/>
    </row>
    <row r="612" spans="22:22" x14ac:dyDescent="0.25">
      <c r="V612" s="284"/>
    </row>
    <row r="613" spans="22:22" x14ac:dyDescent="0.25">
      <c r="V613" s="284"/>
    </row>
    <row r="614" spans="22:22" x14ac:dyDescent="0.25">
      <c r="V614" s="284"/>
    </row>
    <row r="615" spans="22:22" x14ac:dyDescent="0.25">
      <c r="V615" s="284"/>
    </row>
    <row r="616" spans="22:22" x14ac:dyDescent="0.25">
      <c r="V616" s="284"/>
    </row>
    <row r="617" spans="22:22" x14ac:dyDescent="0.25">
      <c r="V617" s="284"/>
    </row>
    <row r="618" spans="22:22" x14ac:dyDescent="0.25">
      <c r="V618" s="284"/>
    </row>
    <row r="619" spans="22:22" x14ac:dyDescent="0.25">
      <c r="V619" s="284"/>
    </row>
    <row r="620" spans="22:22" x14ac:dyDescent="0.25">
      <c r="V620" s="284"/>
    </row>
    <row r="621" spans="22:22" x14ac:dyDescent="0.25">
      <c r="V621" s="284"/>
    </row>
    <row r="622" spans="22:22" x14ac:dyDescent="0.25">
      <c r="V622" s="284"/>
    </row>
    <row r="623" spans="22:22" x14ac:dyDescent="0.25">
      <c r="V623" s="284"/>
    </row>
    <row r="624" spans="22:22" x14ac:dyDescent="0.25">
      <c r="V624" s="284"/>
    </row>
    <row r="625" spans="22:22" x14ac:dyDescent="0.25">
      <c r="V625" s="284"/>
    </row>
    <row r="626" spans="22:22" x14ac:dyDescent="0.25">
      <c r="V626" s="284"/>
    </row>
    <row r="627" spans="22:22" x14ac:dyDescent="0.25">
      <c r="V627" s="284"/>
    </row>
    <row r="628" spans="22:22" x14ac:dyDescent="0.25">
      <c r="V628" s="284"/>
    </row>
    <row r="629" spans="22:22" x14ac:dyDescent="0.25">
      <c r="V629" s="284"/>
    </row>
    <row r="630" spans="22:22" x14ac:dyDescent="0.25">
      <c r="V630" s="284"/>
    </row>
    <row r="631" spans="22:22" x14ac:dyDescent="0.25">
      <c r="V631" s="284"/>
    </row>
    <row r="632" spans="22:22" x14ac:dyDescent="0.25">
      <c r="V632" s="284"/>
    </row>
    <row r="633" spans="22:22" x14ac:dyDescent="0.25">
      <c r="V633" s="284"/>
    </row>
    <row r="634" spans="22:22" x14ac:dyDescent="0.25">
      <c r="V634" s="284"/>
    </row>
    <row r="635" spans="22:22" x14ac:dyDescent="0.25">
      <c r="V635" s="284"/>
    </row>
    <row r="636" spans="22:22" x14ac:dyDescent="0.25">
      <c r="V636" s="284"/>
    </row>
    <row r="637" spans="22:22" x14ac:dyDescent="0.25">
      <c r="V637" s="284"/>
    </row>
    <row r="638" spans="22:22" x14ac:dyDescent="0.25">
      <c r="V638" s="284"/>
    </row>
    <row r="639" spans="22:22" x14ac:dyDescent="0.25">
      <c r="V639" s="284"/>
    </row>
    <row r="640" spans="22:22" x14ac:dyDescent="0.25">
      <c r="V640" s="284"/>
    </row>
    <row r="641" spans="22:22" x14ac:dyDescent="0.25">
      <c r="V641" s="284"/>
    </row>
    <row r="642" spans="22:22" x14ac:dyDescent="0.25">
      <c r="V642" s="284"/>
    </row>
    <row r="643" spans="22:22" x14ac:dyDescent="0.25">
      <c r="V643" s="284"/>
    </row>
    <row r="644" spans="22:22" x14ac:dyDescent="0.25">
      <c r="V644" s="284"/>
    </row>
    <row r="645" spans="22:22" x14ac:dyDescent="0.25">
      <c r="V645" s="284"/>
    </row>
    <row r="646" spans="22:22" x14ac:dyDescent="0.25">
      <c r="V646" s="284"/>
    </row>
    <row r="647" spans="22:22" x14ac:dyDescent="0.25">
      <c r="V647" s="284"/>
    </row>
    <row r="648" spans="22:22" x14ac:dyDescent="0.25">
      <c r="V648" s="284"/>
    </row>
    <row r="649" spans="22:22" x14ac:dyDescent="0.25">
      <c r="V649" s="284"/>
    </row>
    <row r="650" spans="22:22" x14ac:dyDescent="0.25">
      <c r="V650" s="284"/>
    </row>
    <row r="651" spans="22:22" x14ac:dyDescent="0.25">
      <c r="V651" s="284"/>
    </row>
    <row r="652" spans="22:22" x14ac:dyDescent="0.25">
      <c r="V652" s="284"/>
    </row>
    <row r="653" spans="22:22" x14ac:dyDescent="0.25">
      <c r="V653" s="284"/>
    </row>
    <row r="654" spans="22:22" x14ac:dyDescent="0.25">
      <c r="V654" s="284"/>
    </row>
    <row r="655" spans="22:22" x14ac:dyDescent="0.25">
      <c r="V655" s="284"/>
    </row>
    <row r="656" spans="22:22" x14ac:dyDescent="0.25">
      <c r="V656" s="284"/>
    </row>
    <row r="657" spans="22:22" x14ac:dyDescent="0.25">
      <c r="V657" s="284"/>
    </row>
    <row r="658" spans="22:22" x14ac:dyDescent="0.25">
      <c r="V658" s="284"/>
    </row>
    <row r="659" spans="22:22" x14ac:dyDescent="0.25">
      <c r="V659" s="284"/>
    </row>
    <row r="660" spans="22:22" x14ac:dyDescent="0.25">
      <c r="V660" s="284"/>
    </row>
    <row r="661" spans="22:22" x14ac:dyDescent="0.25">
      <c r="V661" s="284"/>
    </row>
    <row r="662" spans="22:22" x14ac:dyDescent="0.25">
      <c r="V662" s="284"/>
    </row>
    <row r="663" spans="22:22" x14ac:dyDescent="0.25">
      <c r="V663" s="284"/>
    </row>
    <row r="664" spans="22:22" x14ac:dyDescent="0.25">
      <c r="V664" s="284"/>
    </row>
    <row r="665" spans="22:22" x14ac:dyDescent="0.25">
      <c r="V665" s="284"/>
    </row>
    <row r="666" spans="22:22" x14ac:dyDescent="0.25">
      <c r="V666" s="284"/>
    </row>
    <row r="667" spans="22:22" x14ac:dyDescent="0.25">
      <c r="V667" s="284"/>
    </row>
    <row r="668" spans="22:22" x14ac:dyDescent="0.25">
      <c r="V668" s="284"/>
    </row>
  </sheetData>
  <mergeCells count="27">
    <mergeCell ref="D5:D6"/>
    <mergeCell ref="K5:K6"/>
    <mergeCell ref="P5:P6"/>
    <mergeCell ref="L4:L7"/>
    <mergeCell ref="M4:R4"/>
    <mergeCell ref="M7:V7"/>
    <mergeCell ref="Q5:Q6"/>
    <mergeCell ref="O5:O6"/>
    <mergeCell ref="U5:U6"/>
    <mergeCell ref="M5:M6"/>
    <mergeCell ref="N5:N6"/>
    <mergeCell ref="A8:K8"/>
    <mergeCell ref="L8:V8"/>
    <mergeCell ref="A41:K41"/>
    <mergeCell ref="L41:V41"/>
    <mergeCell ref="C4:C6"/>
    <mergeCell ref="E5:E6"/>
    <mergeCell ref="J5:J6"/>
    <mergeCell ref="V5:V6"/>
    <mergeCell ref="S5:S6"/>
    <mergeCell ref="T5:T6"/>
    <mergeCell ref="A4:B7"/>
    <mergeCell ref="R5:R6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1" max="76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4" width="11.44140625" style="283" customWidth="1" collapsed="1"/>
    <col min="5" max="5" width="12" style="283" bestFit="1" customWidth="1" collapsed="1"/>
    <col min="6" max="6" width="11.44140625" style="283" customWidth="1" collapsed="1"/>
    <col min="7" max="7" width="12.109375" style="283" bestFit="1" customWidth="1" collapsed="1"/>
    <col min="8" max="8" width="11.44140625" style="283" customWidth="1" collapsed="1"/>
    <col min="9" max="9" width="12.88671875" style="283" bestFit="1" customWidth="1" collapsed="1"/>
    <col min="10" max="11" width="11.44140625" style="283" customWidth="1" collapsed="1"/>
    <col min="12" max="12" width="3.88671875" style="283" customWidth="1" collapsed="1"/>
    <col min="13" max="13" width="36.5546875" style="282" customWidth="1" collapsed="1"/>
    <col min="14" max="14" width="4.5546875" style="282" customWidth="1" collapsed="1"/>
    <col min="15" max="15" width="9.5546875" style="283" customWidth="1" collapsed="1"/>
    <col min="16" max="24" width="10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19.5" customHeight="1" x14ac:dyDescent="0.25">
      <c r="A1" s="263" t="s">
        <v>647</v>
      </c>
      <c r="B1" s="264"/>
      <c r="C1" s="264"/>
      <c r="D1" s="264"/>
      <c r="E1" s="264"/>
      <c r="F1" s="264"/>
      <c r="G1" s="264"/>
      <c r="H1" s="264"/>
      <c r="J1" s="266"/>
      <c r="M1" s="263" t="s">
        <v>647</v>
      </c>
      <c r="N1" s="263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19.5" customHeight="1" x14ac:dyDescent="0.3">
      <c r="A2" s="583" t="s">
        <v>955</v>
      </c>
      <c r="B2" s="268"/>
      <c r="C2" s="268"/>
      <c r="D2" s="268"/>
      <c r="E2" s="268"/>
      <c r="F2" s="268"/>
      <c r="G2" s="268"/>
      <c r="H2" s="268"/>
      <c r="M2" s="583" t="s">
        <v>955</v>
      </c>
      <c r="N2" s="583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I3" s="273"/>
      <c r="M3" s="271"/>
      <c r="N3" s="271"/>
      <c r="Y3" s="271"/>
    </row>
    <row r="4" spans="1:58" s="276" customFormat="1" ht="15" customHeight="1" x14ac:dyDescent="0.25">
      <c r="A4" s="1456" t="s">
        <v>5</v>
      </c>
      <c r="B4" s="1457"/>
      <c r="C4" s="1464" t="s">
        <v>6</v>
      </c>
      <c r="D4" s="294" t="s">
        <v>257</v>
      </c>
      <c r="E4" s="295"/>
      <c r="F4" s="295"/>
      <c r="G4" s="295"/>
      <c r="H4" s="295"/>
      <c r="I4" s="295"/>
      <c r="J4" s="296"/>
      <c r="K4" s="297"/>
      <c r="L4" s="298"/>
      <c r="M4" s="1456" t="s">
        <v>5</v>
      </c>
      <c r="N4" s="615"/>
      <c r="O4" s="1462" t="s">
        <v>31</v>
      </c>
      <c r="P4" s="1456"/>
      <c r="Q4" s="1456"/>
      <c r="R4" s="1456"/>
      <c r="S4" s="1456"/>
      <c r="T4" s="1457"/>
      <c r="U4" s="278" t="s">
        <v>258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5">
      <c r="A5" s="1458"/>
      <c r="B5" s="1459"/>
      <c r="C5" s="1464"/>
      <c r="D5" s="1464" t="s">
        <v>22</v>
      </c>
      <c r="E5" s="1464" t="s">
        <v>7</v>
      </c>
      <c r="F5" s="1464" t="s">
        <v>246</v>
      </c>
      <c r="G5" s="1464" t="s">
        <v>247</v>
      </c>
      <c r="H5" s="1464" t="s">
        <v>248</v>
      </c>
      <c r="I5" s="1464" t="s">
        <v>8</v>
      </c>
      <c r="J5" s="1455" t="s">
        <v>9</v>
      </c>
      <c r="K5" s="1475" t="s">
        <v>10</v>
      </c>
      <c r="L5" s="285"/>
      <c r="M5" s="1458"/>
      <c r="N5" s="616"/>
      <c r="O5" s="1464" t="s">
        <v>11</v>
      </c>
      <c r="P5" s="1464" t="s">
        <v>250</v>
      </c>
      <c r="Q5" s="1465" t="s">
        <v>251</v>
      </c>
      <c r="R5" s="1465" t="s">
        <v>12</v>
      </c>
      <c r="S5" s="1465" t="s">
        <v>13</v>
      </c>
      <c r="T5" s="1465" t="s">
        <v>252</v>
      </c>
      <c r="U5" s="1464" t="s">
        <v>22</v>
      </c>
      <c r="V5" s="1464" t="s">
        <v>253</v>
      </c>
      <c r="W5" s="1464" t="s">
        <v>254</v>
      </c>
      <c r="X5" s="1455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4"/>
      <c r="D6" s="1464"/>
      <c r="E6" s="1464"/>
      <c r="F6" s="1464"/>
      <c r="G6" s="1464"/>
      <c r="H6" s="1464"/>
      <c r="I6" s="1464"/>
      <c r="J6" s="1455"/>
      <c r="K6" s="1473"/>
      <c r="L6" s="285"/>
      <c r="M6" s="1458"/>
      <c r="N6" s="616"/>
      <c r="O6" s="1464"/>
      <c r="P6" s="1464"/>
      <c r="Q6" s="1466"/>
      <c r="R6" s="1466"/>
      <c r="S6" s="1466"/>
      <c r="T6" s="1466"/>
      <c r="U6" s="1464"/>
      <c r="V6" s="1464"/>
      <c r="W6" s="1464"/>
      <c r="X6" s="1455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94" t="s">
        <v>285</v>
      </c>
      <c r="D7" s="294"/>
      <c r="E7" s="294"/>
      <c r="F7" s="294"/>
      <c r="G7" s="294"/>
      <c r="H7" s="294"/>
      <c r="I7" s="294"/>
      <c r="J7" s="278"/>
      <c r="K7" s="280"/>
      <c r="L7" s="280"/>
      <c r="M7" s="1460"/>
      <c r="N7" s="617"/>
      <c r="O7" s="1463" t="s">
        <v>285</v>
      </c>
      <c r="P7" s="1460"/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9.75" customHeight="1" x14ac:dyDescent="0.25">
      <c r="A8" s="1408" t="s">
        <v>195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613"/>
      <c r="M8" s="1408" t="s">
        <v>196</v>
      </c>
      <c r="N8" s="1408"/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17" customFormat="1" ht="18" customHeight="1" x14ac:dyDescent="0.25">
      <c r="A9" s="7" t="s">
        <v>67</v>
      </c>
      <c r="B9" s="39"/>
      <c r="C9" s="621"/>
      <c r="D9" s="39"/>
      <c r="E9" s="636"/>
      <c r="F9" s="40"/>
      <c r="G9" s="636"/>
      <c r="H9" s="636"/>
      <c r="I9" s="636"/>
      <c r="J9" s="636"/>
      <c r="K9" s="636"/>
      <c r="L9" s="636"/>
      <c r="M9" s="7" t="s">
        <v>67</v>
      </c>
      <c r="N9" s="7"/>
      <c r="O9" s="621"/>
      <c r="P9" s="618"/>
      <c r="Q9" s="618"/>
      <c r="R9" s="618"/>
      <c r="S9" s="618"/>
      <c r="T9" s="618"/>
      <c r="U9" s="618"/>
      <c r="V9" s="618"/>
      <c r="W9" s="618"/>
      <c r="X9" s="618"/>
      <c r="Y9" s="328"/>
      <c r="Z9" s="328"/>
    </row>
    <row r="10" spans="1:58" s="17" customFormat="1" ht="18" customHeight="1" x14ac:dyDescent="0.25">
      <c r="A10" s="85" t="s">
        <v>68</v>
      </c>
      <c r="B10" s="39"/>
      <c r="C10" s="52">
        <v>146364.616775</v>
      </c>
      <c r="D10" s="53">
        <v>112394.12022300001</v>
      </c>
      <c r="E10" s="53">
        <v>7840.2601679999998</v>
      </c>
      <c r="F10" s="53">
        <v>7241.0581350000002</v>
      </c>
      <c r="G10" s="53">
        <v>4256</v>
      </c>
      <c r="H10" s="53">
        <v>11634.5</v>
      </c>
      <c r="I10" s="53">
        <v>1907.6468</v>
      </c>
      <c r="J10" s="53">
        <v>14336.6181</v>
      </c>
      <c r="K10" s="53">
        <v>38143.204911000001</v>
      </c>
      <c r="L10" s="53"/>
      <c r="M10" s="85" t="s">
        <v>68</v>
      </c>
      <c r="N10" s="85"/>
      <c r="O10" s="52">
        <v>7715.827961</v>
      </c>
      <c r="P10" s="53">
        <v>2487.1986280000001</v>
      </c>
      <c r="Q10" s="53">
        <v>3250</v>
      </c>
      <c r="R10" s="53">
        <v>4831.6985290000002</v>
      </c>
      <c r="S10" s="53">
        <v>6731.4189159999996</v>
      </c>
      <c r="T10" s="53">
        <v>2018.688075</v>
      </c>
      <c r="U10" s="53">
        <v>33970.496551999997</v>
      </c>
      <c r="V10" s="53">
        <v>11056.936</v>
      </c>
      <c r="W10" s="53">
        <v>16631.0468</v>
      </c>
      <c r="X10" s="53">
        <v>6282.5137519999998</v>
      </c>
      <c r="Y10" s="328"/>
      <c r="Z10" s="328"/>
    </row>
    <row r="11" spans="1:58" s="17" customFormat="1" ht="22.5" customHeight="1" x14ac:dyDescent="0.25">
      <c r="A11" s="7" t="s">
        <v>69</v>
      </c>
      <c r="B11" s="39"/>
      <c r="C11" s="621">
        <v>12744.513158</v>
      </c>
      <c r="D11" s="618">
        <v>12409.724270000001</v>
      </c>
      <c r="E11" s="618">
        <v>0</v>
      </c>
      <c r="F11" s="618">
        <v>6.7638999999999996</v>
      </c>
      <c r="G11" s="618">
        <v>100</v>
      </c>
      <c r="H11" s="618">
        <v>0</v>
      </c>
      <c r="I11" s="618">
        <v>763.04516547788853</v>
      </c>
      <c r="J11" s="618">
        <v>88.015834522111263</v>
      </c>
      <c r="K11" s="618">
        <v>11272.693019</v>
      </c>
      <c r="L11" s="618"/>
      <c r="M11" s="7" t="s">
        <v>69</v>
      </c>
      <c r="N11" s="7"/>
      <c r="O11" s="621">
        <v>145</v>
      </c>
      <c r="P11" s="618">
        <v>33</v>
      </c>
      <c r="Q11" s="618">
        <v>0</v>
      </c>
      <c r="R11" s="618">
        <v>1.206351</v>
      </c>
      <c r="S11" s="618">
        <v>0</v>
      </c>
      <c r="T11" s="618">
        <v>0</v>
      </c>
      <c r="U11" s="618">
        <v>334.78888799999999</v>
      </c>
      <c r="V11" s="618">
        <v>64.833915000000005</v>
      </c>
      <c r="W11" s="618">
        <v>0</v>
      </c>
      <c r="X11" s="618">
        <v>269.954973</v>
      </c>
      <c r="Y11" s="328"/>
      <c r="Z11" s="328"/>
    </row>
    <row r="12" spans="1:58" s="11" customFormat="1" ht="4.5" customHeight="1" x14ac:dyDescent="0.25">
      <c r="A12" s="86"/>
      <c r="B12" s="86"/>
      <c r="C12" s="1399"/>
      <c r="D12" s="1399"/>
      <c r="E12" s="1399"/>
      <c r="F12" s="1399"/>
      <c r="G12" s="1399"/>
      <c r="H12" s="1399"/>
      <c r="I12" s="1399"/>
      <c r="J12" s="1399"/>
      <c r="K12" s="1399"/>
      <c r="L12" s="610"/>
      <c r="M12" s="86"/>
      <c r="N12" s="86"/>
      <c r="O12" s="1399"/>
      <c r="P12" s="1399"/>
      <c r="Q12" s="1399"/>
      <c r="R12" s="1399"/>
      <c r="S12" s="1399"/>
      <c r="T12" s="1399"/>
      <c r="U12" s="1399"/>
      <c r="V12" s="1399"/>
      <c r="W12" s="1399"/>
      <c r="X12" s="1399"/>
      <c r="Y12" s="328"/>
      <c r="Z12" s="328"/>
    </row>
    <row r="13" spans="1:58" s="8" customFormat="1" ht="24.9" customHeight="1" x14ac:dyDescent="0.25">
      <c r="A13" s="1409" t="s">
        <v>129</v>
      </c>
      <c r="B13" s="1405"/>
      <c r="C13" s="1405"/>
      <c r="D13" s="1405"/>
      <c r="E13" s="1405"/>
      <c r="F13" s="1405"/>
      <c r="G13" s="1405"/>
      <c r="H13" s="1405"/>
      <c r="I13" s="1405"/>
      <c r="J13" s="1405"/>
      <c r="K13" s="1405"/>
      <c r="L13" s="611"/>
      <c r="M13" s="1409" t="s">
        <v>132</v>
      </c>
      <c r="N13" s="1409"/>
      <c r="O13" s="1405"/>
      <c r="P13" s="1405"/>
      <c r="Q13" s="1405"/>
      <c r="R13" s="1405"/>
      <c r="S13" s="1405"/>
      <c r="T13" s="1405"/>
      <c r="U13" s="1405"/>
      <c r="V13" s="1405"/>
      <c r="W13" s="1405"/>
      <c r="X13" s="1405"/>
      <c r="Y13" s="328"/>
      <c r="Z13" s="328"/>
    </row>
    <row r="14" spans="1:58" s="8" customFormat="1" ht="18" customHeight="1" x14ac:dyDescent="0.25">
      <c r="A14" s="7" t="s">
        <v>286</v>
      </c>
      <c r="B14" s="7"/>
      <c r="C14" s="621">
        <v>24093.591488999999</v>
      </c>
      <c r="D14" s="618">
        <v>11995.695030499999</v>
      </c>
      <c r="E14" s="618">
        <v>0</v>
      </c>
      <c r="F14" s="618">
        <v>0</v>
      </c>
      <c r="G14" s="618">
        <v>0</v>
      </c>
      <c r="H14" s="618">
        <v>0</v>
      </c>
      <c r="I14" s="618">
        <v>0</v>
      </c>
      <c r="J14" s="618">
        <v>0</v>
      </c>
      <c r="K14" s="618">
        <v>7850.9307369999988</v>
      </c>
      <c r="L14" s="618"/>
      <c r="M14" s="7" t="s">
        <v>286</v>
      </c>
      <c r="N14" s="7"/>
      <c r="O14" s="621">
        <v>0</v>
      </c>
      <c r="P14" s="618">
        <v>500</v>
      </c>
      <c r="Q14" s="618">
        <v>0</v>
      </c>
      <c r="R14" s="618">
        <v>2746.867835</v>
      </c>
      <c r="S14" s="618">
        <v>897.89645849999999</v>
      </c>
      <c r="T14" s="618">
        <v>0</v>
      </c>
      <c r="U14" s="618">
        <v>12097.896458499999</v>
      </c>
      <c r="V14" s="618">
        <v>0</v>
      </c>
      <c r="W14" s="618">
        <v>11200</v>
      </c>
      <c r="X14" s="618">
        <v>897.89645849999999</v>
      </c>
      <c r="Y14" s="328"/>
      <c r="Z14" s="328"/>
    </row>
    <row r="15" spans="1:58" s="11" customFormat="1" ht="18" customHeight="1" x14ac:dyDescent="0.25">
      <c r="A15" s="10" t="s">
        <v>57</v>
      </c>
      <c r="B15" s="10"/>
      <c r="C15" s="614">
        <v>24093.591488999999</v>
      </c>
      <c r="D15" s="610">
        <v>11995.695030499999</v>
      </c>
      <c r="E15" s="610">
        <v>0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7850.9307369999988</v>
      </c>
      <c r="L15" s="610"/>
      <c r="M15" s="10" t="s">
        <v>57</v>
      </c>
      <c r="N15" s="10"/>
      <c r="O15" s="614">
        <v>0</v>
      </c>
      <c r="P15" s="610">
        <v>500</v>
      </c>
      <c r="Q15" s="610">
        <v>0</v>
      </c>
      <c r="R15" s="610">
        <v>2746.867835</v>
      </c>
      <c r="S15" s="610">
        <v>897.89645849999999</v>
      </c>
      <c r="T15" s="610">
        <v>0</v>
      </c>
      <c r="U15" s="610">
        <v>12097.896458499999</v>
      </c>
      <c r="V15" s="610">
        <v>0</v>
      </c>
      <c r="W15" s="610">
        <v>11200</v>
      </c>
      <c r="X15" s="610">
        <v>897.89645849999999</v>
      </c>
      <c r="Y15" s="328"/>
      <c r="Z15" s="328"/>
    </row>
    <row r="16" spans="1:58" s="6" customFormat="1" x14ac:dyDescent="0.25">
      <c r="A16" s="37" t="s">
        <v>56</v>
      </c>
      <c r="B16" s="39"/>
      <c r="C16" s="614">
        <v>16195.578722</v>
      </c>
      <c r="D16" s="610">
        <v>4518.0787220000002</v>
      </c>
      <c r="E16" s="610">
        <v>0</v>
      </c>
      <c r="F16" s="610">
        <v>0</v>
      </c>
      <c r="G16" s="610">
        <v>0</v>
      </c>
      <c r="H16" s="610">
        <v>0</v>
      </c>
      <c r="I16" s="610">
        <v>0</v>
      </c>
      <c r="J16" s="610">
        <v>0</v>
      </c>
      <c r="K16" s="610">
        <v>1001.238388</v>
      </c>
      <c r="L16" s="610"/>
      <c r="M16" s="37" t="s">
        <v>56</v>
      </c>
      <c r="N16" s="37"/>
      <c r="O16" s="614">
        <v>0</v>
      </c>
      <c r="P16" s="610">
        <v>500</v>
      </c>
      <c r="Q16" s="610">
        <v>0</v>
      </c>
      <c r="R16" s="610">
        <v>2539.340334</v>
      </c>
      <c r="S16" s="610">
        <v>477.5</v>
      </c>
      <c r="T16" s="610">
        <v>0</v>
      </c>
      <c r="U16" s="610">
        <v>11677.5</v>
      </c>
      <c r="V16" s="610">
        <v>0</v>
      </c>
      <c r="W16" s="610">
        <v>11200</v>
      </c>
      <c r="X16" s="610">
        <v>477.5</v>
      </c>
      <c r="Y16" s="328"/>
      <c r="Z16" s="328"/>
    </row>
    <row r="17" spans="1:26" s="6" customFormat="1" x14ac:dyDescent="0.25">
      <c r="A17" s="37" t="s">
        <v>87</v>
      </c>
      <c r="B17" s="39"/>
      <c r="C17" s="614">
        <v>7898.0127670000002</v>
      </c>
      <c r="D17" s="610">
        <v>7477.6163084999998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6849.6923489999999</v>
      </c>
      <c r="L17" s="610"/>
      <c r="M17" s="37" t="s">
        <v>87</v>
      </c>
      <c r="N17" s="37"/>
      <c r="O17" s="614">
        <v>0</v>
      </c>
      <c r="P17" s="610">
        <v>0</v>
      </c>
      <c r="Q17" s="610">
        <v>0</v>
      </c>
      <c r="R17" s="610">
        <v>207.527501</v>
      </c>
      <c r="S17" s="610">
        <v>420.39645849999999</v>
      </c>
      <c r="T17" s="610">
        <v>0</v>
      </c>
      <c r="U17" s="610">
        <v>420.39645849999999</v>
      </c>
      <c r="V17" s="610">
        <v>0</v>
      </c>
      <c r="W17" s="610">
        <v>0</v>
      </c>
      <c r="X17" s="610">
        <v>420.39645849999999</v>
      </c>
      <c r="Y17" s="328"/>
      <c r="Z17" s="328"/>
    </row>
    <row r="18" spans="1:26" s="8" customFormat="1" ht="22.5" customHeight="1" x14ac:dyDescent="0.25">
      <c r="A18" s="7" t="s">
        <v>66</v>
      </c>
      <c r="B18" s="7"/>
      <c r="C18" s="621">
        <v>3336.6819289999999</v>
      </c>
      <c r="D18" s="618">
        <v>3335.9818420000001</v>
      </c>
      <c r="E18" s="618">
        <v>136.80000000000001</v>
      </c>
      <c r="F18" s="618">
        <v>0.11064599999999999</v>
      </c>
      <c r="G18" s="618">
        <v>50</v>
      </c>
      <c r="H18" s="618">
        <v>2284.5</v>
      </c>
      <c r="I18" s="618">
        <v>0</v>
      </c>
      <c r="J18" s="618">
        <v>0</v>
      </c>
      <c r="K18" s="618">
        <v>19.436195999999999</v>
      </c>
      <c r="L18" s="618"/>
      <c r="M18" s="7" t="s">
        <v>66</v>
      </c>
      <c r="N18" s="7"/>
      <c r="O18" s="621">
        <v>600</v>
      </c>
      <c r="P18" s="618">
        <v>127.13500000000001</v>
      </c>
      <c r="Q18" s="618">
        <v>0</v>
      </c>
      <c r="R18" s="618">
        <v>0</v>
      </c>
      <c r="S18" s="618">
        <v>118</v>
      </c>
      <c r="T18" s="618">
        <v>0</v>
      </c>
      <c r="U18" s="618">
        <v>0.70008700000000001</v>
      </c>
      <c r="V18" s="618">
        <v>0</v>
      </c>
      <c r="W18" s="618">
        <v>0.4</v>
      </c>
      <c r="X18" s="618">
        <v>0.30008699999999999</v>
      </c>
      <c r="Y18" s="328"/>
      <c r="Z18" s="328"/>
    </row>
    <row r="19" spans="1:26" s="6" customFormat="1" ht="18" customHeight="1" x14ac:dyDescent="0.25">
      <c r="A19" s="10" t="s">
        <v>53</v>
      </c>
      <c r="B19" s="39"/>
      <c r="C19" s="614">
        <v>2632.3219290000002</v>
      </c>
      <c r="D19" s="610">
        <v>2631.621842</v>
      </c>
      <c r="E19" s="610">
        <v>136.80000000000001</v>
      </c>
      <c r="F19" s="610">
        <v>0.11064599999999999</v>
      </c>
      <c r="G19" s="610">
        <v>50</v>
      </c>
      <c r="H19" s="610">
        <v>2284.5</v>
      </c>
      <c r="I19" s="610">
        <v>0</v>
      </c>
      <c r="J19" s="610">
        <v>0</v>
      </c>
      <c r="K19" s="610">
        <v>15.076195999999998</v>
      </c>
      <c r="L19" s="610"/>
      <c r="M19" s="10" t="s">
        <v>53</v>
      </c>
      <c r="N19" s="10"/>
      <c r="O19" s="614">
        <v>0</v>
      </c>
      <c r="P19" s="610">
        <v>27.135000000000002</v>
      </c>
      <c r="Q19" s="610">
        <v>0</v>
      </c>
      <c r="R19" s="610">
        <v>0</v>
      </c>
      <c r="S19" s="610">
        <v>118</v>
      </c>
      <c r="T19" s="610">
        <v>0</v>
      </c>
      <c r="U19" s="610">
        <v>0.70008700000000001</v>
      </c>
      <c r="V19" s="610">
        <v>0</v>
      </c>
      <c r="W19" s="610">
        <v>0.4</v>
      </c>
      <c r="X19" s="610">
        <v>0.30008699999999999</v>
      </c>
      <c r="Y19" s="328"/>
      <c r="Z19" s="328"/>
    </row>
    <row r="20" spans="1:26" s="6" customFormat="1" x14ac:dyDescent="0.25">
      <c r="A20" s="37" t="s">
        <v>56</v>
      </c>
      <c r="B20" s="39"/>
      <c r="C20" s="614">
        <v>2617.2457330000002</v>
      </c>
      <c r="D20" s="610">
        <v>2616.545646</v>
      </c>
      <c r="E20" s="610">
        <v>136.80000000000001</v>
      </c>
      <c r="F20" s="610">
        <v>0.11064599999999999</v>
      </c>
      <c r="G20" s="610">
        <v>50</v>
      </c>
      <c r="H20" s="610">
        <v>2284.5</v>
      </c>
      <c r="I20" s="610">
        <v>0</v>
      </c>
      <c r="J20" s="610">
        <v>0</v>
      </c>
      <c r="K20" s="610">
        <v>0</v>
      </c>
      <c r="L20" s="610"/>
      <c r="M20" s="37" t="s">
        <v>56</v>
      </c>
      <c r="N20" s="37"/>
      <c r="O20" s="614">
        <v>0</v>
      </c>
      <c r="P20" s="610">
        <v>27.135000000000002</v>
      </c>
      <c r="Q20" s="610">
        <v>0</v>
      </c>
      <c r="R20" s="610">
        <v>0</v>
      </c>
      <c r="S20" s="610">
        <v>118</v>
      </c>
      <c r="T20" s="610">
        <v>0</v>
      </c>
      <c r="U20" s="610">
        <v>0.70008700000000001</v>
      </c>
      <c r="V20" s="610">
        <v>0</v>
      </c>
      <c r="W20" s="610">
        <v>0.4</v>
      </c>
      <c r="X20" s="610">
        <v>0.30008699999999999</v>
      </c>
      <c r="Y20" s="328"/>
      <c r="Z20" s="328"/>
    </row>
    <row r="21" spans="1:26" s="6" customFormat="1" x14ac:dyDescent="0.25">
      <c r="A21" s="37" t="s">
        <v>87</v>
      </c>
      <c r="B21" s="39"/>
      <c r="C21" s="614">
        <v>15.076195999999998</v>
      </c>
      <c r="D21" s="610">
        <v>15.076195999999998</v>
      </c>
      <c r="E21" s="610">
        <v>0</v>
      </c>
      <c r="F21" s="610">
        <v>0</v>
      </c>
      <c r="G21" s="610">
        <v>0</v>
      </c>
      <c r="H21" s="610">
        <v>0</v>
      </c>
      <c r="I21" s="610">
        <v>0</v>
      </c>
      <c r="J21" s="610">
        <v>0</v>
      </c>
      <c r="K21" s="610">
        <v>15.076195999999998</v>
      </c>
      <c r="L21" s="610"/>
      <c r="M21" s="37" t="s">
        <v>87</v>
      </c>
      <c r="N21" s="37"/>
      <c r="O21" s="614">
        <v>0</v>
      </c>
      <c r="P21" s="610">
        <v>0</v>
      </c>
      <c r="Q21" s="610">
        <v>0</v>
      </c>
      <c r="R21" s="610">
        <v>0</v>
      </c>
      <c r="S21" s="610">
        <v>0</v>
      </c>
      <c r="T21" s="610">
        <v>0</v>
      </c>
      <c r="U21" s="610">
        <v>0</v>
      </c>
      <c r="V21" s="610">
        <v>0</v>
      </c>
      <c r="W21" s="610">
        <v>0</v>
      </c>
      <c r="X21" s="610">
        <v>0</v>
      </c>
      <c r="Y21" s="328"/>
      <c r="Z21" s="328"/>
    </row>
    <row r="22" spans="1:26" s="6" customFormat="1" x14ac:dyDescent="0.25">
      <c r="A22" s="10" t="s">
        <v>54</v>
      </c>
      <c r="B22" s="39"/>
      <c r="C22" s="614">
        <v>703.36</v>
      </c>
      <c r="D22" s="610">
        <v>703.36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3.36</v>
      </c>
      <c r="L22" s="610"/>
      <c r="M22" s="10" t="s">
        <v>54</v>
      </c>
      <c r="N22" s="10"/>
      <c r="O22" s="614">
        <v>600</v>
      </c>
      <c r="P22" s="610">
        <v>100</v>
      </c>
      <c r="Q22" s="610">
        <v>0</v>
      </c>
      <c r="R22" s="610">
        <v>0</v>
      </c>
      <c r="S22" s="610">
        <v>0</v>
      </c>
      <c r="T22" s="610">
        <v>0</v>
      </c>
      <c r="U22" s="610">
        <v>0</v>
      </c>
      <c r="V22" s="610">
        <v>0</v>
      </c>
      <c r="W22" s="610">
        <v>0</v>
      </c>
      <c r="X22" s="610">
        <v>0</v>
      </c>
      <c r="Y22" s="328"/>
      <c r="Z22" s="328"/>
    </row>
    <row r="23" spans="1:26" s="6" customFormat="1" x14ac:dyDescent="0.25">
      <c r="A23" s="10" t="s">
        <v>55</v>
      </c>
      <c r="B23" s="39"/>
      <c r="C23" s="614">
        <v>0.99999999999999989</v>
      </c>
      <c r="D23" s="610">
        <v>0.99999999999999989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0.99999999999999989</v>
      </c>
      <c r="L23" s="610"/>
      <c r="M23" s="10" t="s">
        <v>55</v>
      </c>
      <c r="N23" s="10"/>
      <c r="O23" s="614">
        <v>0</v>
      </c>
      <c r="P23" s="610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  <c r="W23" s="610">
        <v>0</v>
      </c>
      <c r="X23" s="610">
        <v>0</v>
      </c>
      <c r="Y23" s="328"/>
      <c r="Z23" s="328"/>
    </row>
    <row r="24" spans="1:26" s="6" customFormat="1" x14ac:dyDescent="0.25">
      <c r="A24" s="37" t="s">
        <v>56</v>
      </c>
      <c r="B24" s="39"/>
      <c r="C24" s="614">
        <v>0.99999999999999989</v>
      </c>
      <c r="D24" s="610">
        <v>0.99999999999999989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0.99999999999999989</v>
      </c>
      <c r="L24" s="610"/>
      <c r="M24" s="37" t="s">
        <v>56</v>
      </c>
      <c r="N24" s="37"/>
      <c r="O24" s="614">
        <v>0</v>
      </c>
      <c r="P24" s="610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  <c r="Y24" s="328"/>
      <c r="Z24" s="328"/>
    </row>
    <row r="25" spans="1:26" s="6" customFormat="1" x14ac:dyDescent="0.25">
      <c r="A25" s="37" t="s">
        <v>87</v>
      </c>
      <c r="B25" s="39"/>
      <c r="C25" s="614">
        <v>0</v>
      </c>
      <c r="D25" s="610">
        <v>0</v>
      </c>
      <c r="E25" s="610">
        <v>0</v>
      </c>
      <c r="F25" s="610">
        <v>0</v>
      </c>
      <c r="G25" s="610">
        <v>0</v>
      </c>
      <c r="H25" s="610">
        <v>0</v>
      </c>
      <c r="I25" s="610">
        <v>0</v>
      </c>
      <c r="J25" s="610">
        <v>0</v>
      </c>
      <c r="K25" s="610">
        <v>0</v>
      </c>
      <c r="L25" s="610"/>
      <c r="M25" s="37" t="s">
        <v>87</v>
      </c>
      <c r="N25" s="37"/>
      <c r="O25" s="614">
        <v>0</v>
      </c>
      <c r="P25" s="610">
        <v>0</v>
      </c>
      <c r="Q25" s="610">
        <v>0</v>
      </c>
      <c r="R25" s="610">
        <v>0</v>
      </c>
      <c r="S25" s="610">
        <v>0</v>
      </c>
      <c r="T25" s="610">
        <v>0</v>
      </c>
      <c r="U25" s="610">
        <v>0</v>
      </c>
      <c r="V25" s="610">
        <v>0</v>
      </c>
      <c r="W25" s="610">
        <v>0</v>
      </c>
      <c r="X25" s="610">
        <v>0</v>
      </c>
      <c r="Y25" s="328"/>
      <c r="Z25" s="328"/>
    </row>
    <row r="26" spans="1:26" s="17" customFormat="1" ht="22.5" customHeight="1" x14ac:dyDescent="0.25">
      <c r="A26" s="7" t="s">
        <v>67</v>
      </c>
      <c r="B26" s="39"/>
      <c r="C26" s="621"/>
      <c r="D26" s="618"/>
      <c r="E26" s="618"/>
      <c r="F26" s="618"/>
      <c r="G26" s="618"/>
      <c r="H26" s="618"/>
      <c r="I26" s="618"/>
      <c r="J26" s="618"/>
      <c r="K26" s="618"/>
      <c r="L26" s="618"/>
      <c r="M26" s="7" t="s">
        <v>67</v>
      </c>
      <c r="N26" s="7"/>
      <c r="O26" s="621"/>
      <c r="P26" s="618"/>
      <c r="Q26" s="618"/>
      <c r="R26" s="618"/>
      <c r="S26" s="618"/>
      <c r="T26" s="618"/>
      <c r="U26" s="618"/>
      <c r="V26" s="618"/>
      <c r="W26" s="618"/>
      <c r="X26" s="618"/>
      <c r="Y26" s="328"/>
      <c r="Z26" s="328"/>
    </row>
    <row r="27" spans="1:26" s="17" customFormat="1" ht="18" customHeight="1" x14ac:dyDescent="0.25">
      <c r="A27" s="85" t="s">
        <v>68</v>
      </c>
      <c r="B27" s="39"/>
      <c r="C27" s="52">
        <v>27430.273418000001</v>
      </c>
      <c r="D27" s="53">
        <v>15331.6768725</v>
      </c>
      <c r="E27" s="53">
        <v>136.80000000000001</v>
      </c>
      <c r="F27" s="53">
        <v>0.11064599999999999</v>
      </c>
      <c r="G27" s="53">
        <v>50</v>
      </c>
      <c r="H27" s="53">
        <v>2284.5</v>
      </c>
      <c r="I27" s="53">
        <v>0</v>
      </c>
      <c r="J27" s="53">
        <v>0</v>
      </c>
      <c r="K27" s="53">
        <v>7870.3669330000002</v>
      </c>
      <c r="L27" s="53"/>
      <c r="M27" s="85" t="s">
        <v>68</v>
      </c>
      <c r="N27" s="85"/>
      <c r="O27" s="52">
        <v>600</v>
      </c>
      <c r="P27" s="53">
        <v>627.13499999999999</v>
      </c>
      <c r="Q27" s="53">
        <v>0</v>
      </c>
      <c r="R27" s="53">
        <v>2746.867835</v>
      </c>
      <c r="S27" s="53">
        <v>1015.8964585</v>
      </c>
      <c r="T27" s="53">
        <v>0</v>
      </c>
      <c r="U27" s="53">
        <v>12098.596545500001</v>
      </c>
      <c r="V27" s="53">
        <v>0</v>
      </c>
      <c r="W27" s="53">
        <v>11200.4</v>
      </c>
      <c r="X27" s="53">
        <v>898.19654549999996</v>
      </c>
      <c r="Y27" s="328"/>
      <c r="Z27" s="328"/>
    </row>
    <row r="28" spans="1:26" s="17" customFormat="1" ht="22.5" customHeight="1" x14ac:dyDescent="0.25">
      <c r="A28" s="7" t="s">
        <v>69</v>
      </c>
      <c r="B28" s="39"/>
      <c r="C28" s="621">
        <v>870.95415299999991</v>
      </c>
      <c r="D28" s="618">
        <v>838.06099999999992</v>
      </c>
      <c r="E28" s="618">
        <v>0</v>
      </c>
      <c r="F28" s="618">
        <v>0</v>
      </c>
      <c r="G28" s="618">
        <v>0</v>
      </c>
      <c r="H28" s="618">
        <v>0</v>
      </c>
      <c r="I28" s="618">
        <v>763.04516547788853</v>
      </c>
      <c r="J28" s="618">
        <v>1.5834522111269615E-2</v>
      </c>
      <c r="K28" s="618">
        <v>45</v>
      </c>
      <c r="L28" s="618"/>
      <c r="M28" s="7" t="s">
        <v>69</v>
      </c>
      <c r="N28" s="7"/>
      <c r="O28" s="621">
        <v>0</v>
      </c>
      <c r="P28" s="618">
        <v>30</v>
      </c>
      <c r="Q28" s="618">
        <v>0</v>
      </c>
      <c r="R28" s="618">
        <v>0</v>
      </c>
      <c r="S28" s="618">
        <v>0</v>
      </c>
      <c r="T28" s="618">
        <v>0</v>
      </c>
      <c r="U28" s="618">
        <v>32.893152999999998</v>
      </c>
      <c r="V28" s="618">
        <v>30.817713000000001</v>
      </c>
      <c r="W28" s="618">
        <v>0</v>
      </c>
      <c r="X28" s="618">
        <v>2.07544</v>
      </c>
      <c r="Y28" s="328"/>
      <c r="Z28" s="328"/>
    </row>
    <row r="29" spans="1:26" s="8" customFormat="1" ht="4.5" customHeight="1" x14ac:dyDescent="0.25">
      <c r="A29" s="167"/>
      <c r="B29" s="168"/>
      <c r="C29" s="1474"/>
      <c r="D29" s="1474"/>
      <c r="E29" s="1474"/>
      <c r="F29" s="1474"/>
      <c r="G29" s="1474"/>
      <c r="H29" s="1474"/>
      <c r="I29" s="1474"/>
      <c r="J29" s="1474"/>
      <c r="K29" s="1474"/>
      <c r="L29" s="618"/>
      <c r="M29" s="167"/>
      <c r="N29" s="167"/>
      <c r="O29" s="1474"/>
      <c r="P29" s="1474"/>
      <c r="Q29" s="1474"/>
      <c r="R29" s="1474"/>
      <c r="S29" s="1474"/>
      <c r="T29" s="1474"/>
      <c r="U29" s="1474"/>
      <c r="V29" s="1474"/>
      <c r="W29" s="1474"/>
      <c r="X29" s="1474"/>
      <c r="Y29" s="328"/>
      <c r="Z29" s="328"/>
    </row>
    <row r="30" spans="1:26" s="8" customFormat="1" ht="24.9" customHeight="1" x14ac:dyDescent="0.25">
      <c r="A30" s="1409" t="s">
        <v>130</v>
      </c>
      <c r="B30" s="1405"/>
      <c r="C30" s="1405"/>
      <c r="D30" s="1405"/>
      <c r="E30" s="1405"/>
      <c r="F30" s="1405"/>
      <c r="G30" s="1405"/>
      <c r="H30" s="1405"/>
      <c r="I30" s="1405"/>
      <c r="J30" s="1405"/>
      <c r="K30" s="1405"/>
      <c r="L30" s="611"/>
      <c r="M30" s="1409" t="s">
        <v>133</v>
      </c>
      <c r="N30" s="1409"/>
      <c r="O30" s="1405"/>
      <c r="P30" s="1405"/>
      <c r="Q30" s="1405"/>
      <c r="R30" s="1405"/>
      <c r="S30" s="1405"/>
      <c r="T30" s="1405"/>
      <c r="U30" s="1405"/>
      <c r="V30" s="1405"/>
      <c r="W30" s="1405"/>
      <c r="X30" s="1405"/>
      <c r="Y30" s="328"/>
      <c r="Z30" s="328"/>
    </row>
    <row r="31" spans="1:26" s="8" customFormat="1" ht="18" customHeight="1" x14ac:dyDescent="0.25">
      <c r="A31" s="7" t="s">
        <v>286</v>
      </c>
      <c r="B31" s="7"/>
      <c r="C31" s="621">
        <v>42064.031975999998</v>
      </c>
      <c r="D31" s="618">
        <v>38996.745718500002</v>
      </c>
      <c r="E31" s="618">
        <v>3500</v>
      </c>
      <c r="F31" s="618">
        <v>3400</v>
      </c>
      <c r="G31" s="618">
        <v>600</v>
      </c>
      <c r="H31" s="618">
        <v>4850</v>
      </c>
      <c r="I31" s="618">
        <v>0</v>
      </c>
      <c r="J31" s="618">
        <v>5075</v>
      </c>
      <c r="K31" s="618">
        <v>12454.459461</v>
      </c>
      <c r="L31" s="618"/>
      <c r="M31" s="7" t="s">
        <v>286</v>
      </c>
      <c r="N31" s="7"/>
      <c r="O31" s="621">
        <v>3850</v>
      </c>
      <c r="P31" s="618">
        <v>100</v>
      </c>
      <c r="Q31" s="618">
        <v>1750</v>
      </c>
      <c r="R31" s="618">
        <v>200</v>
      </c>
      <c r="S31" s="618">
        <v>3217.2862574999999</v>
      </c>
      <c r="T31" s="618">
        <v>0</v>
      </c>
      <c r="U31" s="618">
        <v>3067.2862574999999</v>
      </c>
      <c r="V31" s="618">
        <v>850</v>
      </c>
      <c r="W31" s="618">
        <v>2000</v>
      </c>
      <c r="X31" s="618">
        <v>217.2862575</v>
      </c>
      <c r="Y31" s="328"/>
      <c r="Z31" s="328"/>
    </row>
    <row r="32" spans="1:26" s="11" customFormat="1" ht="18" customHeight="1" x14ac:dyDescent="0.25">
      <c r="A32" s="10" t="s">
        <v>58</v>
      </c>
      <c r="B32" s="10"/>
      <c r="C32" s="614">
        <v>42064.031975999998</v>
      </c>
      <c r="D32" s="610">
        <v>38996.745718500002</v>
      </c>
      <c r="E32" s="610">
        <v>3500</v>
      </c>
      <c r="F32" s="610">
        <v>3400</v>
      </c>
      <c r="G32" s="610">
        <v>600</v>
      </c>
      <c r="H32" s="610">
        <v>4850</v>
      </c>
      <c r="I32" s="610">
        <v>0</v>
      </c>
      <c r="J32" s="610">
        <v>5075</v>
      </c>
      <c r="K32" s="610">
        <v>12454.459461</v>
      </c>
      <c r="L32" s="610"/>
      <c r="M32" s="10" t="s">
        <v>58</v>
      </c>
      <c r="N32" s="10"/>
      <c r="O32" s="614">
        <v>3850</v>
      </c>
      <c r="P32" s="610">
        <v>100</v>
      </c>
      <c r="Q32" s="610">
        <v>1750</v>
      </c>
      <c r="R32" s="610">
        <v>200</v>
      </c>
      <c r="S32" s="610">
        <v>3217.2862574999999</v>
      </c>
      <c r="T32" s="610">
        <v>0</v>
      </c>
      <c r="U32" s="610">
        <v>3067.2862574999999</v>
      </c>
      <c r="V32" s="610">
        <v>850</v>
      </c>
      <c r="W32" s="610">
        <v>2000</v>
      </c>
      <c r="X32" s="610">
        <v>217.2862575</v>
      </c>
      <c r="Y32" s="328"/>
      <c r="Z32" s="328"/>
    </row>
    <row r="33" spans="1:26" s="6" customFormat="1" x14ac:dyDescent="0.25">
      <c r="A33" s="37" t="s">
        <v>56</v>
      </c>
      <c r="B33" s="39"/>
      <c r="C33" s="614">
        <v>34425</v>
      </c>
      <c r="D33" s="610">
        <v>31575</v>
      </c>
      <c r="E33" s="610">
        <v>3500</v>
      </c>
      <c r="F33" s="610">
        <v>3400</v>
      </c>
      <c r="G33" s="610">
        <v>600</v>
      </c>
      <c r="H33" s="610">
        <v>4850</v>
      </c>
      <c r="I33" s="610">
        <v>0</v>
      </c>
      <c r="J33" s="610">
        <v>5075</v>
      </c>
      <c r="K33" s="610">
        <v>5250</v>
      </c>
      <c r="L33" s="610"/>
      <c r="M33" s="37" t="s">
        <v>56</v>
      </c>
      <c r="N33" s="37"/>
      <c r="O33" s="614">
        <v>3850</v>
      </c>
      <c r="P33" s="610">
        <v>100</v>
      </c>
      <c r="Q33" s="610">
        <v>1750</v>
      </c>
      <c r="R33" s="610">
        <v>200</v>
      </c>
      <c r="S33" s="610">
        <v>3000</v>
      </c>
      <c r="T33" s="610">
        <v>0</v>
      </c>
      <c r="U33" s="610">
        <v>2850</v>
      </c>
      <c r="V33" s="610">
        <v>850</v>
      </c>
      <c r="W33" s="610">
        <v>2000</v>
      </c>
      <c r="X33" s="610">
        <v>0</v>
      </c>
      <c r="Y33" s="328"/>
      <c r="Z33" s="328"/>
    </row>
    <row r="34" spans="1:26" s="6" customFormat="1" x14ac:dyDescent="0.25">
      <c r="A34" s="37" t="s">
        <v>87</v>
      </c>
      <c r="B34" s="39"/>
      <c r="C34" s="614">
        <v>7639.0319760000002</v>
      </c>
      <c r="D34" s="610">
        <v>7421.7457185000003</v>
      </c>
      <c r="E34" s="610">
        <v>0</v>
      </c>
      <c r="F34" s="610">
        <v>0</v>
      </c>
      <c r="G34" s="610">
        <v>0</v>
      </c>
      <c r="H34" s="610">
        <v>0</v>
      </c>
      <c r="I34" s="610">
        <v>0</v>
      </c>
      <c r="J34" s="610">
        <v>0</v>
      </c>
      <c r="K34" s="610">
        <v>7204.4594610000004</v>
      </c>
      <c r="L34" s="610"/>
      <c r="M34" s="37" t="s">
        <v>87</v>
      </c>
      <c r="N34" s="37"/>
      <c r="O34" s="614">
        <v>0</v>
      </c>
      <c r="P34" s="610">
        <v>0</v>
      </c>
      <c r="Q34" s="610">
        <v>0</v>
      </c>
      <c r="R34" s="610">
        <v>0</v>
      </c>
      <c r="S34" s="610">
        <v>217.2862575</v>
      </c>
      <c r="T34" s="610">
        <v>0</v>
      </c>
      <c r="U34" s="610">
        <v>217.2862575</v>
      </c>
      <c r="V34" s="610">
        <v>0</v>
      </c>
      <c r="W34" s="610">
        <v>0</v>
      </c>
      <c r="X34" s="610">
        <v>217.2862575</v>
      </c>
      <c r="Y34" s="328"/>
      <c r="Z34" s="328"/>
    </row>
    <row r="35" spans="1:26" s="8" customFormat="1" ht="22.5" customHeight="1" x14ac:dyDescent="0.25">
      <c r="A35" s="7" t="s">
        <v>66</v>
      </c>
      <c r="B35" s="7"/>
      <c r="C35" s="621">
        <v>817.78361299999995</v>
      </c>
      <c r="D35" s="618">
        <v>592.78361299999995</v>
      </c>
      <c r="E35" s="618">
        <v>0</v>
      </c>
      <c r="F35" s="618">
        <v>0</v>
      </c>
      <c r="G35" s="618">
        <v>150</v>
      </c>
      <c r="H35" s="618">
        <v>0</v>
      </c>
      <c r="I35" s="618">
        <v>0</v>
      </c>
      <c r="J35" s="618">
        <v>0</v>
      </c>
      <c r="K35" s="618">
        <v>50</v>
      </c>
      <c r="L35" s="618"/>
      <c r="M35" s="7" t="s">
        <v>66</v>
      </c>
      <c r="N35" s="7"/>
      <c r="O35" s="621">
        <v>204.00519499999999</v>
      </c>
      <c r="P35" s="618">
        <v>188.77841799999999</v>
      </c>
      <c r="Q35" s="618">
        <v>0</v>
      </c>
      <c r="R35" s="618">
        <v>0</v>
      </c>
      <c r="S35" s="618">
        <v>0</v>
      </c>
      <c r="T35" s="618">
        <v>0</v>
      </c>
      <c r="U35" s="618">
        <v>225</v>
      </c>
      <c r="V35" s="618">
        <v>0</v>
      </c>
      <c r="W35" s="618">
        <v>0</v>
      </c>
      <c r="X35" s="618">
        <v>225</v>
      </c>
      <c r="Y35" s="328"/>
      <c r="Z35" s="328"/>
    </row>
    <row r="36" spans="1:26" s="6" customFormat="1" ht="18" customHeight="1" x14ac:dyDescent="0.25">
      <c r="A36" s="10" t="s">
        <v>53</v>
      </c>
      <c r="B36" s="39"/>
      <c r="C36" s="614">
        <v>617.78361299999995</v>
      </c>
      <c r="D36" s="610">
        <v>392.783613</v>
      </c>
      <c r="E36" s="610">
        <v>0</v>
      </c>
      <c r="F36" s="610">
        <v>0</v>
      </c>
      <c r="G36" s="610">
        <v>150</v>
      </c>
      <c r="H36" s="610">
        <v>0</v>
      </c>
      <c r="I36" s="610">
        <v>0</v>
      </c>
      <c r="J36" s="610">
        <v>0</v>
      </c>
      <c r="K36" s="610">
        <v>50</v>
      </c>
      <c r="L36" s="610"/>
      <c r="M36" s="10" t="s">
        <v>53</v>
      </c>
      <c r="N36" s="10"/>
      <c r="O36" s="614">
        <v>4.0051949999999996</v>
      </c>
      <c r="P36" s="610">
        <v>188.77841799999999</v>
      </c>
      <c r="Q36" s="610">
        <v>0</v>
      </c>
      <c r="R36" s="610">
        <v>0</v>
      </c>
      <c r="S36" s="610">
        <v>0</v>
      </c>
      <c r="T36" s="610">
        <v>0</v>
      </c>
      <c r="U36" s="610">
        <v>225</v>
      </c>
      <c r="V36" s="610">
        <v>0</v>
      </c>
      <c r="W36" s="610">
        <v>0</v>
      </c>
      <c r="X36" s="610">
        <v>225</v>
      </c>
      <c r="Y36" s="328"/>
      <c r="Z36" s="328"/>
    </row>
    <row r="37" spans="1:26" s="6" customFormat="1" x14ac:dyDescent="0.25">
      <c r="A37" s="37" t="s">
        <v>56</v>
      </c>
      <c r="B37" s="39"/>
      <c r="C37" s="614">
        <v>617.78361299999995</v>
      </c>
      <c r="D37" s="610">
        <v>392.783613</v>
      </c>
      <c r="E37" s="610">
        <v>0</v>
      </c>
      <c r="F37" s="610">
        <v>0</v>
      </c>
      <c r="G37" s="610">
        <v>150</v>
      </c>
      <c r="H37" s="610">
        <v>0</v>
      </c>
      <c r="I37" s="610">
        <v>0</v>
      </c>
      <c r="J37" s="610">
        <v>0</v>
      </c>
      <c r="K37" s="610">
        <v>50</v>
      </c>
      <c r="L37" s="610"/>
      <c r="M37" s="37" t="s">
        <v>56</v>
      </c>
      <c r="N37" s="37"/>
      <c r="O37" s="614">
        <v>4.0051949999999996</v>
      </c>
      <c r="P37" s="610">
        <v>188.77841799999999</v>
      </c>
      <c r="Q37" s="610">
        <v>0</v>
      </c>
      <c r="R37" s="610">
        <v>0</v>
      </c>
      <c r="S37" s="610">
        <v>0</v>
      </c>
      <c r="T37" s="610">
        <v>0</v>
      </c>
      <c r="U37" s="610">
        <v>225</v>
      </c>
      <c r="V37" s="610">
        <v>0</v>
      </c>
      <c r="W37" s="610">
        <v>0</v>
      </c>
      <c r="X37" s="610">
        <v>225</v>
      </c>
      <c r="Y37" s="328"/>
      <c r="Z37" s="328"/>
    </row>
    <row r="38" spans="1:26" s="6" customFormat="1" x14ac:dyDescent="0.25">
      <c r="A38" s="37" t="s">
        <v>87</v>
      </c>
      <c r="B38" s="39"/>
      <c r="C38" s="614">
        <v>0</v>
      </c>
      <c r="D38" s="610">
        <v>0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/>
      <c r="M38" s="37" t="s">
        <v>87</v>
      </c>
      <c r="N38" s="37"/>
      <c r="O38" s="614">
        <v>0</v>
      </c>
      <c r="P38" s="610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  <c r="Y38" s="328"/>
      <c r="Z38" s="328"/>
    </row>
    <row r="39" spans="1:26" s="6" customFormat="1" x14ac:dyDescent="0.25">
      <c r="A39" s="10" t="s">
        <v>54</v>
      </c>
      <c r="B39" s="39"/>
      <c r="C39" s="614">
        <v>200</v>
      </c>
      <c r="D39" s="610">
        <v>200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/>
      <c r="M39" s="10" t="s">
        <v>54</v>
      </c>
      <c r="N39" s="10"/>
      <c r="O39" s="614">
        <v>200</v>
      </c>
      <c r="P39" s="610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  <c r="Y39" s="328"/>
      <c r="Z39" s="328"/>
    </row>
    <row r="40" spans="1:26" s="6" customFormat="1" x14ac:dyDescent="0.25">
      <c r="A40" s="10" t="s">
        <v>55</v>
      </c>
      <c r="B40" s="39"/>
      <c r="C40" s="614">
        <v>0</v>
      </c>
      <c r="D40" s="610">
        <v>0</v>
      </c>
      <c r="E40" s="610">
        <v>0</v>
      </c>
      <c r="F40" s="610">
        <v>0</v>
      </c>
      <c r="G40" s="610">
        <v>0</v>
      </c>
      <c r="H40" s="610">
        <v>0</v>
      </c>
      <c r="I40" s="610">
        <v>0</v>
      </c>
      <c r="J40" s="610">
        <v>0</v>
      </c>
      <c r="K40" s="610">
        <v>0</v>
      </c>
      <c r="L40" s="610"/>
      <c r="M40" s="10" t="s">
        <v>55</v>
      </c>
      <c r="N40" s="10"/>
      <c r="O40" s="614">
        <v>0</v>
      </c>
      <c r="P40" s="610">
        <v>0</v>
      </c>
      <c r="Q40" s="610">
        <v>0</v>
      </c>
      <c r="R40" s="610">
        <v>0</v>
      </c>
      <c r="S40" s="610">
        <v>0</v>
      </c>
      <c r="T40" s="610">
        <v>0</v>
      </c>
      <c r="U40" s="610">
        <v>0</v>
      </c>
      <c r="V40" s="610">
        <v>0</v>
      </c>
      <c r="W40" s="610">
        <v>0</v>
      </c>
      <c r="X40" s="610">
        <v>0</v>
      </c>
      <c r="Y40" s="328"/>
      <c r="Z40" s="328"/>
    </row>
    <row r="41" spans="1:26" s="6" customFormat="1" x14ac:dyDescent="0.25">
      <c r="A41" s="37" t="s">
        <v>56</v>
      </c>
      <c r="B41" s="39"/>
      <c r="C41" s="614">
        <v>0</v>
      </c>
      <c r="D41" s="610">
        <v>0</v>
      </c>
      <c r="E41" s="610">
        <v>0</v>
      </c>
      <c r="F41" s="610">
        <v>0</v>
      </c>
      <c r="G41" s="610">
        <v>0</v>
      </c>
      <c r="H41" s="610">
        <v>0</v>
      </c>
      <c r="I41" s="610">
        <v>0</v>
      </c>
      <c r="J41" s="610">
        <v>0</v>
      </c>
      <c r="K41" s="610">
        <v>0</v>
      </c>
      <c r="L41" s="610"/>
      <c r="M41" s="37" t="s">
        <v>56</v>
      </c>
      <c r="N41" s="37"/>
      <c r="O41" s="614">
        <v>0</v>
      </c>
      <c r="P41" s="610">
        <v>0</v>
      </c>
      <c r="Q41" s="610">
        <v>0</v>
      </c>
      <c r="R41" s="610">
        <v>0</v>
      </c>
      <c r="S41" s="610">
        <v>0</v>
      </c>
      <c r="T41" s="610">
        <v>0</v>
      </c>
      <c r="U41" s="610">
        <v>0</v>
      </c>
      <c r="V41" s="610">
        <v>0</v>
      </c>
      <c r="W41" s="610">
        <v>0</v>
      </c>
      <c r="X41" s="610">
        <v>0</v>
      </c>
      <c r="Y41" s="328"/>
      <c r="Z41" s="328"/>
    </row>
    <row r="42" spans="1:26" s="6" customFormat="1" x14ac:dyDescent="0.25">
      <c r="A42" s="37" t="s">
        <v>87</v>
      </c>
      <c r="B42" s="39"/>
      <c r="C42" s="614">
        <v>0</v>
      </c>
      <c r="D42" s="610">
        <v>0</v>
      </c>
      <c r="E42" s="610">
        <v>0</v>
      </c>
      <c r="F42" s="610">
        <v>0</v>
      </c>
      <c r="G42" s="610">
        <v>0</v>
      </c>
      <c r="H42" s="610">
        <v>0</v>
      </c>
      <c r="I42" s="610">
        <v>0</v>
      </c>
      <c r="J42" s="610">
        <v>0</v>
      </c>
      <c r="K42" s="610">
        <v>0</v>
      </c>
      <c r="L42" s="610"/>
      <c r="M42" s="37" t="s">
        <v>87</v>
      </c>
      <c r="N42" s="37"/>
      <c r="O42" s="614">
        <v>0</v>
      </c>
      <c r="P42" s="610">
        <v>0</v>
      </c>
      <c r="Q42" s="610">
        <v>0</v>
      </c>
      <c r="R42" s="610">
        <v>0</v>
      </c>
      <c r="S42" s="610">
        <v>0</v>
      </c>
      <c r="T42" s="610">
        <v>0</v>
      </c>
      <c r="U42" s="610">
        <v>0</v>
      </c>
      <c r="V42" s="610">
        <v>0</v>
      </c>
      <c r="W42" s="610">
        <v>0</v>
      </c>
      <c r="X42" s="610">
        <v>0</v>
      </c>
      <c r="Y42" s="328"/>
      <c r="Z42" s="328"/>
    </row>
    <row r="43" spans="1:26" s="17" customFormat="1" ht="22.5" customHeight="1" x14ac:dyDescent="0.25">
      <c r="A43" s="7" t="s">
        <v>67</v>
      </c>
      <c r="B43" s="39"/>
      <c r="C43" s="621"/>
      <c r="D43" s="618"/>
      <c r="E43" s="618"/>
      <c r="F43" s="618"/>
      <c r="G43" s="618"/>
      <c r="H43" s="618"/>
      <c r="I43" s="618"/>
      <c r="J43" s="618"/>
      <c r="K43" s="618"/>
      <c r="L43" s="618"/>
      <c r="M43" s="7" t="s">
        <v>67</v>
      </c>
      <c r="N43" s="7"/>
      <c r="O43" s="621"/>
      <c r="P43" s="618"/>
      <c r="Q43" s="618"/>
      <c r="R43" s="618"/>
      <c r="S43" s="618"/>
      <c r="T43" s="618"/>
      <c r="U43" s="618"/>
      <c r="V43" s="618"/>
      <c r="W43" s="618"/>
      <c r="X43" s="618"/>
      <c r="Y43" s="328"/>
      <c r="Z43" s="328"/>
    </row>
    <row r="44" spans="1:26" s="17" customFormat="1" ht="18" customHeight="1" x14ac:dyDescent="0.25">
      <c r="A44" s="85" t="s">
        <v>68</v>
      </c>
      <c r="B44" s="39"/>
      <c r="C44" s="52">
        <v>42881.815588999998</v>
      </c>
      <c r="D44" s="53">
        <v>39589.529331500002</v>
      </c>
      <c r="E44" s="53">
        <v>3500</v>
      </c>
      <c r="F44" s="53">
        <v>3400</v>
      </c>
      <c r="G44" s="53">
        <v>750</v>
      </c>
      <c r="H44" s="53">
        <v>4850</v>
      </c>
      <c r="I44" s="53">
        <v>0</v>
      </c>
      <c r="J44" s="53">
        <v>5075</v>
      </c>
      <c r="K44" s="53">
        <v>12504.459461</v>
      </c>
      <c r="L44" s="53"/>
      <c r="M44" s="85" t="s">
        <v>68</v>
      </c>
      <c r="N44" s="85"/>
      <c r="O44" s="52">
        <v>4054.0051950000002</v>
      </c>
      <c r="P44" s="53">
        <v>288.77841799999999</v>
      </c>
      <c r="Q44" s="53">
        <v>1750</v>
      </c>
      <c r="R44" s="53">
        <v>200</v>
      </c>
      <c r="S44" s="53">
        <v>3217.2862574999999</v>
      </c>
      <c r="T44" s="53">
        <v>0</v>
      </c>
      <c r="U44" s="53">
        <v>3292.2862574999999</v>
      </c>
      <c r="V44" s="53">
        <v>850</v>
      </c>
      <c r="W44" s="53">
        <v>2000</v>
      </c>
      <c r="X44" s="53">
        <v>442.28625749999998</v>
      </c>
      <c r="Y44" s="328"/>
      <c r="Z44" s="328"/>
    </row>
    <row r="45" spans="1:26" s="17" customFormat="1" ht="22.5" customHeight="1" x14ac:dyDescent="0.25">
      <c r="A45" s="7" t="s">
        <v>69</v>
      </c>
      <c r="B45" s="39"/>
      <c r="C45" s="621">
        <v>6997.6930190000003</v>
      </c>
      <c r="D45" s="618">
        <v>6977.6930190000003</v>
      </c>
      <c r="E45" s="618">
        <v>0</v>
      </c>
      <c r="F45" s="618">
        <v>0</v>
      </c>
      <c r="G45" s="618">
        <v>0</v>
      </c>
      <c r="H45" s="618">
        <v>0</v>
      </c>
      <c r="I45" s="618">
        <v>0</v>
      </c>
      <c r="J45" s="618">
        <v>0</v>
      </c>
      <c r="K45" s="618">
        <v>6977.6930190000003</v>
      </c>
      <c r="L45" s="618"/>
      <c r="M45" s="7" t="s">
        <v>69</v>
      </c>
      <c r="N45" s="7"/>
      <c r="O45" s="621">
        <v>0</v>
      </c>
      <c r="P45" s="618">
        <v>0</v>
      </c>
      <c r="Q45" s="618">
        <v>0</v>
      </c>
      <c r="R45" s="618">
        <v>0</v>
      </c>
      <c r="S45" s="618">
        <v>0</v>
      </c>
      <c r="T45" s="618">
        <v>0</v>
      </c>
      <c r="U45" s="618">
        <v>20</v>
      </c>
      <c r="V45" s="618">
        <v>20</v>
      </c>
      <c r="W45" s="618">
        <v>0</v>
      </c>
      <c r="X45" s="618">
        <v>0</v>
      </c>
      <c r="Y45" s="328"/>
      <c r="Z45" s="328"/>
    </row>
    <row r="46" spans="1:26" s="8" customFormat="1" ht="4.5" customHeight="1" x14ac:dyDescent="0.25">
      <c r="C46" s="1474"/>
      <c r="D46" s="1474"/>
      <c r="E46" s="1474"/>
      <c r="F46" s="1474"/>
      <c r="G46" s="1474"/>
      <c r="H46" s="1474"/>
      <c r="I46" s="1474"/>
      <c r="J46" s="1474"/>
      <c r="K46" s="1474"/>
      <c r="L46" s="618"/>
      <c r="O46" s="1474"/>
      <c r="P46" s="1474"/>
      <c r="Q46" s="1474"/>
      <c r="R46" s="1474"/>
      <c r="S46" s="1474"/>
      <c r="T46" s="1474"/>
      <c r="U46" s="1474"/>
      <c r="V46" s="1474"/>
      <c r="W46" s="1474"/>
      <c r="X46" s="1474"/>
      <c r="Y46" s="328"/>
      <c r="Z46" s="328"/>
    </row>
    <row r="47" spans="1:26" s="8" customFormat="1" ht="24.9" customHeight="1" x14ac:dyDescent="0.25">
      <c r="A47" s="1409" t="s">
        <v>131</v>
      </c>
      <c r="B47" s="1405"/>
      <c r="C47" s="1405"/>
      <c r="D47" s="1405"/>
      <c r="E47" s="1405"/>
      <c r="F47" s="1405"/>
      <c r="G47" s="1405"/>
      <c r="H47" s="1405"/>
      <c r="I47" s="1405"/>
      <c r="J47" s="1405"/>
      <c r="K47" s="1405"/>
      <c r="L47" s="611"/>
      <c r="M47" s="1409" t="s">
        <v>134</v>
      </c>
      <c r="N47" s="1409"/>
      <c r="O47" s="1405"/>
      <c r="P47" s="1405"/>
      <c r="Q47" s="1405"/>
      <c r="R47" s="1405"/>
      <c r="S47" s="1405"/>
      <c r="T47" s="1405"/>
      <c r="U47" s="1405"/>
      <c r="V47" s="1405"/>
      <c r="W47" s="1405"/>
      <c r="X47" s="1405"/>
      <c r="Y47" s="328"/>
      <c r="Z47" s="328"/>
    </row>
    <row r="48" spans="1:26" s="8" customFormat="1" ht="18" customHeight="1" x14ac:dyDescent="0.25">
      <c r="A48" s="7" t="s">
        <v>286</v>
      </c>
      <c r="B48" s="7"/>
      <c r="C48" s="621">
        <v>70786.901929</v>
      </c>
      <c r="D48" s="618">
        <v>52865</v>
      </c>
      <c r="E48" s="618">
        <v>4000</v>
      </c>
      <c r="F48" s="618">
        <v>3430</v>
      </c>
      <c r="G48" s="618">
        <v>3050</v>
      </c>
      <c r="H48" s="618">
        <v>4420</v>
      </c>
      <c r="I48" s="618">
        <v>1070</v>
      </c>
      <c r="J48" s="618">
        <v>9030</v>
      </c>
      <c r="K48" s="618">
        <v>16935</v>
      </c>
      <c r="L48" s="618"/>
      <c r="M48" s="7" t="s">
        <v>286</v>
      </c>
      <c r="N48" s="7"/>
      <c r="O48" s="621">
        <v>2530</v>
      </c>
      <c r="P48" s="618">
        <v>1480</v>
      </c>
      <c r="Q48" s="618">
        <v>1500</v>
      </c>
      <c r="R48" s="618">
        <v>1200</v>
      </c>
      <c r="S48" s="618">
        <v>2380</v>
      </c>
      <c r="T48" s="618">
        <v>1840</v>
      </c>
      <c r="U48" s="618">
        <v>17921.901929</v>
      </c>
      <c r="V48" s="618">
        <v>9930</v>
      </c>
      <c r="W48" s="618">
        <v>3430</v>
      </c>
      <c r="X48" s="618">
        <v>4561.9019289999997</v>
      </c>
      <c r="Y48" s="328"/>
      <c r="Z48" s="328"/>
    </row>
    <row r="49" spans="1:26" s="11" customFormat="1" ht="18" customHeight="1" x14ac:dyDescent="0.25">
      <c r="A49" s="10" t="s">
        <v>58</v>
      </c>
      <c r="B49" s="10"/>
      <c r="C49" s="614">
        <v>70786.901929</v>
      </c>
      <c r="D49" s="610">
        <v>52865</v>
      </c>
      <c r="E49" s="610">
        <v>4000</v>
      </c>
      <c r="F49" s="610">
        <v>3430</v>
      </c>
      <c r="G49" s="610">
        <v>3050</v>
      </c>
      <c r="H49" s="610">
        <v>4420</v>
      </c>
      <c r="I49" s="610">
        <v>1070</v>
      </c>
      <c r="J49" s="610">
        <v>9030</v>
      </c>
      <c r="K49" s="610">
        <v>16935</v>
      </c>
      <c r="L49" s="610"/>
      <c r="M49" s="10" t="s">
        <v>58</v>
      </c>
      <c r="N49" s="10"/>
      <c r="O49" s="614">
        <v>2530</v>
      </c>
      <c r="P49" s="610">
        <v>1480</v>
      </c>
      <c r="Q49" s="610">
        <v>1500</v>
      </c>
      <c r="R49" s="610">
        <v>1200</v>
      </c>
      <c r="S49" s="610">
        <v>2380</v>
      </c>
      <c r="T49" s="610">
        <v>1840</v>
      </c>
      <c r="U49" s="610">
        <v>17921.901929</v>
      </c>
      <c r="V49" s="610">
        <v>9930</v>
      </c>
      <c r="W49" s="610">
        <v>3430</v>
      </c>
      <c r="X49" s="610">
        <v>4561.9019289999997</v>
      </c>
      <c r="Y49" s="328"/>
      <c r="Z49" s="328"/>
    </row>
    <row r="50" spans="1:26" s="6" customFormat="1" x14ac:dyDescent="0.25">
      <c r="A50" s="37" t="s">
        <v>56</v>
      </c>
      <c r="B50" s="39"/>
      <c r="C50" s="614">
        <v>70786.901929</v>
      </c>
      <c r="D50" s="610">
        <v>52865</v>
      </c>
      <c r="E50" s="610">
        <v>4000</v>
      </c>
      <c r="F50" s="610">
        <v>3430</v>
      </c>
      <c r="G50" s="610">
        <v>3050</v>
      </c>
      <c r="H50" s="610">
        <v>4420</v>
      </c>
      <c r="I50" s="610">
        <v>1070</v>
      </c>
      <c r="J50" s="610">
        <v>9030</v>
      </c>
      <c r="K50" s="610">
        <v>16935</v>
      </c>
      <c r="L50" s="610"/>
      <c r="M50" s="37" t="s">
        <v>56</v>
      </c>
      <c r="N50" s="37"/>
      <c r="O50" s="614">
        <v>2530</v>
      </c>
      <c r="P50" s="610">
        <v>1480</v>
      </c>
      <c r="Q50" s="610">
        <v>1500</v>
      </c>
      <c r="R50" s="610">
        <v>1200</v>
      </c>
      <c r="S50" s="610">
        <v>2380</v>
      </c>
      <c r="T50" s="610">
        <v>1840</v>
      </c>
      <c r="U50" s="610">
        <v>17921.901929</v>
      </c>
      <c r="V50" s="610">
        <v>9930</v>
      </c>
      <c r="W50" s="610">
        <v>3430</v>
      </c>
      <c r="X50" s="610">
        <v>4561.9019289999997</v>
      </c>
      <c r="Y50" s="328"/>
      <c r="Z50" s="328"/>
    </row>
    <row r="51" spans="1:26" s="6" customFormat="1" x14ac:dyDescent="0.25">
      <c r="A51" s="37" t="s">
        <v>87</v>
      </c>
      <c r="B51" s="39"/>
      <c r="C51" s="614">
        <v>0</v>
      </c>
      <c r="D51" s="610">
        <v>0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0</v>
      </c>
      <c r="L51" s="610"/>
      <c r="M51" s="37" t="s">
        <v>87</v>
      </c>
      <c r="N51" s="37"/>
      <c r="O51" s="614">
        <v>0</v>
      </c>
      <c r="P51" s="610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  <c r="Y51" s="328"/>
      <c r="Z51" s="328"/>
    </row>
    <row r="52" spans="1:26" s="8" customFormat="1" ht="22.5" customHeight="1" x14ac:dyDescent="0.25">
      <c r="A52" s="7" t="s">
        <v>66</v>
      </c>
      <c r="B52" s="7"/>
      <c r="C52" s="621">
        <v>5265.6258390000003</v>
      </c>
      <c r="D52" s="618">
        <v>4607.9140189999998</v>
      </c>
      <c r="E52" s="618">
        <v>203.46016800000001</v>
      </c>
      <c r="F52" s="618">
        <v>410.94748900000002</v>
      </c>
      <c r="G52" s="618">
        <v>406</v>
      </c>
      <c r="H52" s="618">
        <v>80</v>
      </c>
      <c r="I52" s="618">
        <v>837.64679999999998</v>
      </c>
      <c r="J52" s="618">
        <v>231.6181</v>
      </c>
      <c r="K52" s="618">
        <v>833.37851699999999</v>
      </c>
      <c r="L52" s="618"/>
      <c r="M52" s="7" t="s">
        <v>66</v>
      </c>
      <c r="N52" s="7"/>
      <c r="O52" s="621">
        <v>531.822766</v>
      </c>
      <c r="P52" s="618">
        <v>91.285210000000006</v>
      </c>
      <c r="Q52" s="618">
        <v>0</v>
      </c>
      <c r="R52" s="618">
        <v>684.83069399999999</v>
      </c>
      <c r="S52" s="618">
        <v>118.2362</v>
      </c>
      <c r="T52" s="618">
        <v>178.688075</v>
      </c>
      <c r="U52" s="618">
        <v>657.71181999999999</v>
      </c>
      <c r="V52" s="618">
        <v>276.93599999999998</v>
      </c>
      <c r="W52" s="618">
        <v>0.64680000000000004</v>
      </c>
      <c r="X52" s="618">
        <v>380.12902000000003</v>
      </c>
      <c r="Y52" s="328"/>
      <c r="Z52" s="328"/>
    </row>
    <row r="53" spans="1:26" s="6" customFormat="1" ht="18" customHeight="1" x14ac:dyDescent="0.25">
      <c r="A53" s="10" t="s">
        <v>53</v>
      </c>
      <c r="B53" s="39"/>
      <c r="C53" s="614">
        <v>3877.8585880000001</v>
      </c>
      <c r="D53" s="610">
        <v>3255.1467680000001</v>
      </c>
      <c r="E53" s="610">
        <v>203.46016800000001</v>
      </c>
      <c r="F53" s="610">
        <v>367.94748900000002</v>
      </c>
      <c r="G53" s="610">
        <v>351</v>
      </c>
      <c r="H53" s="610">
        <v>60</v>
      </c>
      <c r="I53" s="610">
        <v>717.64679999999998</v>
      </c>
      <c r="J53" s="610">
        <v>221.6181</v>
      </c>
      <c r="K53" s="610">
        <v>320.33795500000002</v>
      </c>
      <c r="L53" s="610"/>
      <c r="M53" s="10" t="s">
        <v>53</v>
      </c>
      <c r="N53" s="10"/>
      <c r="O53" s="614">
        <v>443.632766</v>
      </c>
      <c r="P53" s="610">
        <v>1.28521</v>
      </c>
      <c r="Q53" s="610">
        <v>0</v>
      </c>
      <c r="R53" s="610">
        <v>336.29400500000003</v>
      </c>
      <c r="S53" s="610">
        <v>53.236199999999997</v>
      </c>
      <c r="T53" s="610">
        <v>178.688075</v>
      </c>
      <c r="U53" s="610">
        <v>622.71181999999999</v>
      </c>
      <c r="V53" s="610">
        <v>241.93600000000001</v>
      </c>
      <c r="W53" s="610">
        <v>0.64680000000000004</v>
      </c>
      <c r="X53" s="610">
        <v>380.12902000000003</v>
      </c>
      <c r="Y53" s="328"/>
      <c r="Z53" s="328"/>
    </row>
    <row r="54" spans="1:26" s="6" customFormat="1" x14ac:dyDescent="0.25">
      <c r="A54" s="37" t="s">
        <v>56</v>
      </c>
      <c r="B54" s="39"/>
      <c r="C54" s="614">
        <v>3877.8585880000001</v>
      </c>
      <c r="D54" s="610">
        <v>3255.1467680000001</v>
      </c>
      <c r="E54" s="610">
        <v>203.46016800000001</v>
      </c>
      <c r="F54" s="610">
        <v>367.94748900000002</v>
      </c>
      <c r="G54" s="610">
        <v>351</v>
      </c>
      <c r="H54" s="610">
        <v>60</v>
      </c>
      <c r="I54" s="610">
        <v>717.64679999999998</v>
      </c>
      <c r="J54" s="610">
        <v>221.6181</v>
      </c>
      <c r="K54" s="610">
        <v>320.33795500000002</v>
      </c>
      <c r="L54" s="610"/>
      <c r="M54" s="37" t="s">
        <v>56</v>
      </c>
      <c r="N54" s="37"/>
      <c r="O54" s="614">
        <v>443.632766</v>
      </c>
      <c r="P54" s="610">
        <v>1.28521</v>
      </c>
      <c r="Q54" s="610">
        <v>0</v>
      </c>
      <c r="R54" s="610">
        <v>336.29400500000003</v>
      </c>
      <c r="S54" s="610">
        <v>53.236199999999997</v>
      </c>
      <c r="T54" s="610">
        <v>178.688075</v>
      </c>
      <c r="U54" s="610">
        <v>622.71181999999999</v>
      </c>
      <c r="V54" s="610">
        <v>241.93600000000001</v>
      </c>
      <c r="W54" s="610">
        <v>0.64680000000000004</v>
      </c>
      <c r="X54" s="610">
        <v>380.12902000000003</v>
      </c>
      <c r="Y54" s="328"/>
      <c r="Z54" s="328"/>
    </row>
    <row r="55" spans="1:26" s="6" customFormat="1" x14ac:dyDescent="0.25">
      <c r="A55" s="37" t="s">
        <v>87</v>
      </c>
      <c r="B55" s="39"/>
      <c r="C55" s="614">
        <v>0</v>
      </c>
      <c r="D55" s="610">
        <v>0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</v>
      </c>
      <c r="L55" s="610"/>
      <c r="M55" s="37" t="s">
        <v>87</v>
      </c>
      <c r="N55" s="37"/>
      <c r="O55" s="614">
        <v>0</v>
      </c>
      <c r="P55" s="610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  <c r="W55" s="610">
        <v>0</v>
      </c>
      <c r="X55" s="610">
        <v>0</v>
      </c>
      <c r="Y55" s="328"/>
      <c r="Z55" s="328"/>
    </row>
    <row r="56" spans="1:26" s="6" customFormat="1" x14ac:dyDescent="0.25">
      <c r="A56" s="10" t="s">
        <v>54</v>
      </c>
      <c r="B56" s="39"/>
      <c r="C56" s="614">
        <v>1387.767251</v>
      </c>
      <c r="D56" s="610">
        <v>1352.767251</v>
      </c>
      <c r="E56" s="610">
        <v>0</v>
      </c>
      <c r="F56" s="610">
        <v>43</v>
      </c>
      <c r="G56" s="610">
        <v>55</v>
      </c>
      <c r="H56" s="610">
        <v>20</v>
      </c>
      <c r="I56" s="610">
        <v>120</v>
      </c>
      <c r="J56" s="610">
        <v>10</v>
      </c>
      <c r="K56" s="610">
        <v>513.04056200000002</v>
      </c>
      <c r="L56" s="610"/>
      <c r="M56" s="10" t="s">
        <v>54</v>
      </c>
      <c r="N56" s="10"/>
      <c r="O56" s="614">
        <v>88.19</v>
      </c>
      <c r="P56" s="610">
        <v>90</v>
      </c>
      <c r="Q56" s="610">
        <v>0</v>
      </c>
      <c r="R56" s="610">
        <v>348.53668900000002</v>
      </c>
      <c r="S56" s="610">
        <v>65</v>
      </c>
      <c r="T56" s="610">
        <v>0</v>
      </c>
      <c r="U56" s="610">
        <v>35</v>
      </c>
      <c r="V56" s="610">
        <v>35</v>
      </c>
      <c r="W56" s="610">
        <v>0</v>
      </c>
      <c r="X56" s="610">
        <v>0</v>
      </c>
      <c r="Y56" s="328"/>
      <c r="Z56" s="328"/>
    </row>
    <row r="57" spans="1:26" s="6" customFormat="1" x14ac:dyDescent="0.25">
      <c r="A57" s="10" t="s">
        <v>55</v>
      </c>
      <c r="B57" s="39"/>
      <c r="C57" s="614">
        <v>0</v>
      </c>
      <c r="D57" s="610">
        <v>0</v>
      </c>
      <c r="E57" s="610">
        <v>0</v>
      </c>
      <c r="F57" s="610">
        <v>0</v>
      </c>
      <c r="G57" s="610">
        <v>0</v>
      </c>
      <c r="H57" s="610">
        <v>0</v>
      </c>
      <c r="I57" s="610">
        <v>0</v>
      </c>
      <c r="J57" s="610">
        <v>0</v>
      </c>
      <c r="K57" s="610">
        <v>0</v>
      </c>
      <c r="L57" s="610"/>
      <c r="M57" s="10" t="s">
        <v>55</v>
      </c>
      <c r="N57" s="10"/>
      <c r="O57" s="614">
        <v>0</v>
      </c>
      <c r="P57" s="610">
        <v>0</v>
      </c>
      <c r="Q57" s="610">
        <v>0</v>
      </c>
      <c r="R57" s="610">
        <v>0</v>
      </c>
      <c r="S57" s="610">
        <v>0</v>
      </c>
      <c r="T57" s="610">
        <v>0</v>
      </c>
      <c r="U57" s="610">
        <v>0</v>
      </c>
      <c r="V57" s="610">
        <v>0</v>
      </c>
      <c r="W57" s="610">
        <v>0</v>
      </c>
      <c r="X57" s="610">
        <v>0</v>
      </c>
      <c r="Y57" s="328"/>
      <c r="Z57" s="328"/>
    </row>
    <row r="58" spans="1:26" s="6" customFormat="1" x14ac:dyDescent="0.25">
      <c r="A58" s="37" t="s">
        <v>56</v>
      </c>
      <c r="B58" s="39"/>
      <c r="C58" s="614">
        <v>0</v>
      </c>
      <c r="D58" s="610">
        <v>0</v>
      </c>
      <c r="E58" s="610">
        <v>0</v>
      </c>
      <c r="F58" s="610">
        <v>0</v>
      </c>
      <c r="G58" s="610">
        <v>0</v>
      </c>
      <c r="H58" s="610">
        <v>0</v>
      </c>
      <c r="I58" s="610">
        <v>0</v>
      </c>
      <c r="J58" s="610">
        <v>0</v>
      </c>
      <c r="K58" s="610">
        <v>0</v>
      </c>
      <c r="L58" s="610"/>
      <c r="M58" s="37" t="s">
        <v>56</v>
      </c>
      <c r="N58" s="37"/>
      <c r="O58" s="614">
        <v>0</v>
      </c>
      <c r="P58" s="610">
        <v>0</v>
      </c>
      <c r="Q58" s="610">
        <v>0</v>
      </c>
      <c r="R58" s="610">
        <v>0</v>
      </c>
      <c r="S58" s="610">
        <v>0</v>
      </c>
      <c r="T58" s="610">
        <v>0</v>
      </c>
      <c r="U58" s="610">
        <v>0</v>
      </c>
      <c r="V58" s="610">
        <v>0</v>
      </c>
      <c r="W58" s="610">
        <v>0</v>
      </c>
      <c r="X58" s="610">
        <v>0</v>
      </c>
      <c r="Y58" s="328"/>
      <c r="Z58" s="328"/>
    </row>
    <row r="59" spans="1:26" s="6" customFormat="1" x14ac:dyDescent="0.25">
      <c r="A59" s="37" t="s">
        <v>87</v>
      </c>
      <c r="B59" s="39"/>
      <c r="C59" s="614">
        <v>0</v>
      </c>
      <c r="D59" s="610">
        <v>0</v>
      </c>
      <c r="E59" s="610">
        <v>0</v>
      </c>
      <c r="F59" s="610">
        <v>0</v>
      </c>
      <c r="G59" s="610">
        <v>0</v>
      </c>
      <c r="H59" s="610">
        <v>0</v>
      </c>
      <c r="I59" s="610">
        <v>0</v>
      </c>
      <c r="J59" s="610">
        <v>0</v>
      </c>
      <c r="K59" s="610">
        <v>0</v>
      </c>
      <c r="L59" s="610"/>
      <c r="M59" s="37" t="s">
        <v>87</v>
      </c>
      <c r="N59" s="37"/>
      <c r="O59" s="614">
        <v>0</v>
      </c>
      <c r="P59" s="610">
        <v>0</v>
      </c>
      <c r="Q59" s="610">
        <v>0</v>
      </c>
      <c r="R59" s="610">
        <v>0</v>
      </c>
      <c r="S59" s="610">
        <v>0</v>
      </c>
      <c r="T59" s="610">
        <v>0</v>
      </c>
      <c r="U59" s="610">
        <v>0</v>
      </c>
      <c r="V59" s="610">
        <v>0</v>
      </c>
      <c r="W59" s="610">
        <v>0</v>
      </c>
      <c r="X59" s="610">
        <v>0</v>
      </c>
      <c r="Y59" s="328"/>
      <c r="Z59" s="328"/>
    </row>
    <row r="60" spans="1:26" s="17" customFormat="1" ht="22.5" customHeight="1" x14ac:dyDescent="0.25">
      <c r="A60" s="7" t="s">
        <v>67</v>
      </c>
      <c r="B60" s="39"/>
      <c r="C60" s="621"/>
      <c r="D60" s="618"/>
      <c r="E60" s="618"/>
      <c r="F60" s="618"/>
      <c r="G60" s="618"/>
      <c r="H60" s="618"/>
      <c r="I60" s="618"/>
      <c r="J60" s="618"/>
      <c r="K60" s="618"/>
      <c r="L60" s="618"/>
      <c r="M60" s="7" t="s">
        <v>67</v>
      </c>
      <c r="N60" s="7"/>
      <c r="O60" s="621"/>
      <c r="P60" s="618"/>
      <c r="Q60" s="618"/>
      <c r="R60" s="618"/>
      <c r="S60" s="618"/>
      <c r="T60" s="618"/>
      <c r="U60" s="618"/>
      <c r="V60" s="618"/>
      <c r="W60" s="618"/>
      <c r="X60" s="618"/>
      <c r="Y60" s="328"/>
      <c r="Z60" s="328"/>
    </row>
    <row r="61" spans="1:26" s="17" customFormat="1" ht="18" customHeight="1" x14ac:dyDescent="0.25">
      <c r="A61" s="85" t="s">
        <v>68</v>
      </c>
      <c r="B61" s="39"/>
      <c r="C61" s="52">
        <v>76052.527768</v>
      </c>
      <c r="D61" s="53">
        <v>57472.914019000003</v>
      </c>
      <c r="E61" s="53">
        <v>4203.4601679999996</v>
      </c>
      <c r="F61" s="53">
        <v>3840.9474890000001</v>
      </c>
      <c r="G61" s="53">
        <v>3456</v>
      </c>
      <c r="H61" s="53">
        <v>4500</v>
      </c>
      <c r="I61" s="53">
        <v>1907.6468</v>
      </c>
      <c r="J61" s="53">
        <v>9261.6180999999997</v>
      </c>
      <c r="K61" s="53">
        <v>17768.378517000001</v>
      </c>
      <c r="L61" s="53"/>
      <c r="M61" s="85" t="s">
        <v>68</v>
      </c>
      <c r="N61" s="85"/>
      <c r="O61" s="52">
        <v>3061.8227659999998</v>
      </c>
      <c r="P61" s="53">
        <v>1571.28521</v>
      </c>
      <c r="Q61" s="53">
        <v>1500</v>
      </c>
      <c r="R61" s="53">
        <v>1884.830694</v>
      </c>
      <c r="S61" s="53">
        <v>2498.2361999999998</v>
      </c>
      <c r="T61" s="53">
        <v>2018.688075</v>
      </c>
      <c r="U61" s="53">
        <v>18579.613749</v>
      </c>
      <c r="V61" s="53">
        <v>10206.936</v>
      </c>
      <c r="W61" s="53">
        <v>3430.6468</v>
      </c>
      <c r="X61" s="53">
        <v>4942.030949</v>
      </c>
      <c r="Y61" s="328"/>
      <c r="Z61" s="328"/>
    </row>
    <row r="62" spans="1:26" s="17" customFormat="1" ht="22.5" customHeight="1" x14ac:dyDescent="0.25">
      <c r="A62" s="7" t="s">
        <v>69</v>
      </c>
      <c r="B62" s="39"/>
      <c r="C62" s="621">
        <v>4875.8659859999998</v>
      </c>
      <c r="D62" s="618">
        <v>4593.9702509999997</v>
      </c>
      <c r="E62" s="618">
        <v>0</v>
      </c>
      <c r="F62" s="618">
        <v>6.7638999999999996</v>
      </c>
      <c r="G62" s="618">
        <v>100</v>
      </c>
      <c r="H62" s="618">
        <v>0</v>
      </c>
      <c r="I62" s="618">
        <v>0</v>
      </c>
      <c r="J62" s="618">
        <v>88</v>
      </c>
      <c r="K62" s="618">
        <v>4250</v>
      </c>
      <c r="L62" s="618"/>
      <c r="M62" s="7" t="s">
        <v>69</v>
      </c>
      <c r="N62" s="7"/>
      <c r="O62" s="621">
        <v>145</v>
      </c>
      <c r="P62" s="618">
        <v>3</v>
      </c>
      <c r="Q62" s="618">
        <v>0</v>
      </c>
      <c r="R62" s="618">
        <v>1.206351</v>
      </c>
      <c r="S62" s="618">
        <v>0</v>
      </c>
      <c r="T62" s="618">
        <v>0</v>
      </c>
      <c r="U62" s="618">
        <v>281.895735</v>
      </c>
      <c r="V62" s="618">
        <v>14.016202</v>
      </c>
      <c r="W62" s="618">
        <v>0</v>
      </c>
      <c r="X62" s="618">
        <v>267.87953299999998</v>
      </c>
      <c r="Y62" s="328"/>
      <c r="Z62" s="328"/>
    </row>
    <row r="63" spans="1:26" s="34" customFormat="1" ht="12.75" customHeight="1" x14ac:dyDescent="0.25">
      <c r="A63" s="8"/>
      <c r="B63" s="8"/>
      <c r="C63" s="618"/>
      <c r="D63" s="618"/>
      <c r="J63" s="9"/>
      <c r="K63" s="9"/>
      <c r="L63" s="9"/>
      <c r="M63" s="8"/>
      <c r="N63" s="8"/>
      <c r="O63" s="618"/>
      <c r="P63" s="618"/>
    </row>
    <row r="64" spans="1:26" s="28" customFormat="1" ht="12.75" customHeight="1" x14ac:dyDescent="0.25">
      <c r="A64" s="31"/>
      <c r="B64" s="31"/>
      <c r="C64" s="31"/>
      <c r="D64" s="31"/>
      <c r="E64" s="29"/>
      <c r="G64" s="30"/>
      <c r="H64" s="30"/>
      <c r="J64" s="35"/>
      <c r="M64" s="31"/>
      <c r="N64" s="31"/>
    </row>
    <row r="65" spans="1:24" s="61" customFormat="1" ht="12.75" customHeight="1" x14ac:dyDescent="0.25">
      <c r="A65" s="87"/>
      <c r="B65" s="56"/>
      <c r="C65" s="610"/>
      <c r="D65" s="610"/>
      <c r="E65" s="11"/>
      <c r="F65" s="11"/>
      <c r="J65" s="30"/>
      <c r="K65" s="30"/>
      <c r="L65" s="30"/>
    </row>
    <row r="66" spans="1:24" ht="12.75" customHeight="1" x14ac:dyDescent="0.25">
      <c r="X66" s="284"/>
    </row>
    <row r="67" spans="1:24" x14ac:dyDescent="0.25">
      <c r="X67" s="284"/>
    </row>
    <row r="68" spans="1:24" x14ac:dyDescent="0.25">
      <c r="X68" s="284"/>
    </row>
    <row r="69" spans="1:24" x14ac:dyDescent="0.25">
      <c r="X69" s="284"/>
    </row>
    <row r="70" spans="1:24" x14ac:dyDescent="0.25">
      <c r="X70" s="284"/>
    </row>
    <row r="71" spans="1:24" x14ac:dyDescent="0.25">
      <c r="X71" s="284"/>
    </row>
    <row r="72" spans="1:24" x14ac:dyDescent="0.25">
      <c r="X72" s="284"/>
    </row>
    <row r="73" spans="1:24" x14ac:dyDescent="0.25">
      <c r="X73" s="284"/>
    </row>
    <row r="74" spans="1:24" x14ac:dyDescent="0.25">
      <c r="X74" s="284"/>
    </row>
    <row r="75" spans="1:24" x14ac:dyDescent="0.25">
      <c r="X75" s="284"/>
    </row>
    <row r="76" spans="1:24" x14ac:dyDescent="0.25">
      <c r="X76" s="284"/>
    </row>
    <row r="77" spans="1:24" x14ac:dyDescent="0.25">
      <c r="X77" s="284"/>
    </row>
    <row r="78" spans="1:24" x14ac:dyDescent="0.25">
      <c r="X78" s="284"/>
    </row>
    <row r="79" spans="1:24" x14ac:dyDescent="0.25">
      <c r="X79" s="284"/>
    </row>
    <row r="80" spans="1:24" x14ac:dyDescent="0.25">
      <c r="X80" s="284"/>
    </row>
    <row r="81" spans="24:24" x14ac:dyDescent="0.25">
      <c r="X81" s="284"/>
    </row>
    <row r="82" spans="24:24" x14ac:dyDescent="0.25">
      <c r="X82" s="284"/>
    </row>
    <row r="83" spans="24:24" x14ac:dyDescent="0.25">
      <c r="X83" s="284"/>
    </row>
    <row r="84" spans="24:24" x14ac:dyDescent="0.25">
      <c r="X84" s="284"/>
    </row>
    <row r="85" spans="24:24" x14ac:dyDescent="0.25">
      <c r="X85" s="284"/>
    </row>
    <row r="86" spans="24:24" x14ac:dyDescent="0.25">
      <c r="X86" s="284"/>
    </row>
    <row r="87" spans="24:24" x14ac:dyDescent="0.25">
      <c r="X87" s="284"/>
    </row>
    <row r="88" spans="24:24" x14ac:dyDescent="0.25">
      <c r="X88" s="284"/>
    </row>
    <row r="89" spans="24:24" x14ac:dyDescent="0.25">
      <c r="X89" s="284"/>
    </row>
    <row r="90" spans="24:24" x14ac:dyDescent="0.25">
      <c r="X90" s="284"/>
    </row>
    <row r="91" spans="24:24" x14ac:dyDescent="0.25">
      <c r="X91" s="284"/>
    </row>
    <row r="92" spans="24:24" x14ac:dyDescent="0.25">
      <c r="X92" s="284"/>
    </row>
    <row r="93" spans="24:24" x14ac:dyDescent="0.25">
      <c r="X93" s="284"/>
    </row>
    <row r="94" spans="24:24" x14ac:dyDescent="0.25">
      <c r="X94" s="284"/>
    </row>
    <row r="95" spans="24:24" x14ac:dyDescent="0.25">
      <c r="X95" s="284"/>
    </row>
    <row r="96" spans="24:24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</sheetData>
  <mergeCells count="37">
    <mergeCell ref="W5:W6"/>
    <mergeCell ref="X5:X6"/>
    <mergeCell ref="U5:U6"/>
    <mergeCell ref="V5:V6"/>
    <mergeCell ref="K5:K6"/>
    <mergeCell ref="R5:R6"/>
    <mergeCell ref="M4:M7"/>
    <mergeCell ref="O5:O6"/>
    <mergeCell ref="P5:P6"/>
    <mergeCell ref="O4:T4"/>
    <mergeCell ref="O7:X7"/>
    <mergeCell ref="S5:S6"/>
    <mergeCell ref="Q5:Q6"/>
    <mergeCell ref="T5:T6"/>
    <mergeCell ref="I5:I6"/>
    <mergeCell ref="J5:J6"/>
    <mergeCell ref="A30:K30"/>
    <mergeCell ref="C29:K29"/>
    <mergeCell ref="A4:B7"/>
    <mergeCell ref="F5:F6"/>
    <mergeCell ref="G5:G6"/>
    <mergeCell ref="H5:H6"/>
    <mergeCell ref="D5:D6"/>
    <mergeCell ref="C4:C6"/>
    <mergeCell ref="E5:E6"/>
    <mergeCell ref="C46:K46"/>
    <mergeCell ref="A47:K47"/>
    <mergeCell ref="M47:X47"/>
    <mergeCell ref="O46:X46"/>
    <mergeCell ref="A8:K8"/>
    <mergeCell ref="M8:X8"/>
    <mergeCell ref="C12:K12"/>
    <mergeCell ref="M13:X13"/>
    <mergeCell ref="M30:X30"/>
    <mergeCell ref="A13:K13"/>
    <mergeCell ref="O12:X12"/>
    <mergeCell ref="O29:X2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1" max="63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7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4" width="11.44140625" style="283" customWidth="1" collapsed="1"/>
    <col min="5" max="5" width="12.109375" style="283" customWidth="1" collapsed="1"/>
    <col min="6" max="6" width="11.44140625" style="283" customWidth="1" collapsed="1"/>
    <col min="7" max="7" width="11.88671875" style="283" customWidth="1" collapsed="1"/>
    <col min="8" max="8" width="11.44140625" style="283" customWidth="1" collapsed="1"/>
    <col min="9" max="9" width="12.44140625" style="283" customWidth="1" collapsed="1"/>
    <col min="10" max="11" width="11.44140625" style="283" customWidth="1" collapsed="1"/>
    <col min="12" max="12" width="36.5546875" style="282" customWidth="1" collapsed="1"/>
    <col min="13" max="22" width="10.5546875" style="283" customWidth="1" collapsed="1"/>
    <col min="23" max="23" width="11.44140625" style="282" collapsed="1"/>
    <col min="24" max="16384" width="11.44140625" style="283" collapsed="1"/>
  </cols>
  <sheetData>
    <row r="1" spans="1:56" s="265" customFormat="1" ht="19.5" customHeight="1" x14ac:dyDescent="0.25">
      <c r="A1" s="263" t="s">
        <v>649</v>
      </c>
      <c r="B1" s="264"/>
      <c r="C1" s="264"/>
      <c r="D1" s="264"/>
      <c r="E1" s="264"/>
      <c r="F1" s="264"/>
      <c r="G1" s="264"/>
      <c r="H1" s="264"/>
      <c r="J1" s="266"/>
      <c r="L1" s="263" t="s">
        <v>650</v>
      </c>
      <c r="M1" s="264"/>
      <c r="N1" s="264"/>
      <c r="Q1" s="264"/>
      <c r="R1" s="264"/>
      <c r="S1" s="264"/>
      <c r="T1" s="264"/>
      <c r="U1" s="264"/>
      <c r="V1" s="264"/>
      <c r="W1" s="267"/>
    </row>
    <row r="2" spans="1:56" s="269" customFormat="1" ht="19.5" customHeight="1" x14ac:dyDescent="0.3">
      <c r="A2" s="583" t="s">
        <v>956</v>
      </c>
      <c r="B2" s="268"/>
      <c r="C2" s="268"/>
      <c r="D2" s="268"/>
      <c r="E2" s="268"/>
      <c r="F2" s="268"/>
      <c r="G2" s="268"/>
      <c r="H2" s="268"/>
      <c r="L2" s="583" t="s">
        <v>956</v>
      </c>
      <c r="M2" s="268"/>
      <c r="N2" s="268"/>
      <c r="Q2" s="268"/>
      <c r="R2" s="268"/>
      <c r="S2" s="268"/>
      <c r="T2" s="268"/>
      <c r="U2" s="268"/>
      <c r="V2" s="268"/>
      <c r="W2" s="270"/>
    </row>
    <row r="3" spans="1:56" s="272" customFormat="1" ht="12.75" customHeight="1" x14ac:dyDescent="0.25">
      <c r="A3" s="271"/>
      <c r="I3" s="273"/>
      <c r="L3" s="271"/>
      <c r="W3" s="271"/>
    </row>
    <row r="4" spans="1:56" s="276" customFormat="1" ht="15" customHeight="1" x14ac:dyDescent="0.25">
      <c r="A4" s="1456" t="s">
        <v>5</v>
      </c>
      <c r="B4" s="1457"/>
      <c r="C4" s="1467" t="s">
        <v>6</v>
      </c>
      <c r="D4" s="278" t="s">
        <v>257</v>
      </c>
      <c r="E4" s="297"/>
      <c r="F4" s="297"/>
      <c r="G4" s="297"/>
      <c r="H4" s="297"/>
      <c r="I4" s="297"/>
      <c r="J4" s="297"/>
      <c r="K4" s="298"/>
      <c r="L4" s="1456" t="s">
        <v>5</v>
      </c>
      <c r="M4" s="1462" t="s">
        <v>31</v>
      </c>
      <c r="N4" s="1456"/>
      <c r="O4" s="1456"/>
      <c r="P4" s="1456"/>
      <c r="Q4" s="1456"/>
      <c r="R4" s="1457"/>
      <c r="S4" s="278" t="s">
        <v>258</v>
      </c>
      <c r="T4" s="297"/>
      <c r="U4" s="297"/>
      <c r="V4" s="297"/>
      <c r="W4" s="274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</row>
    <row r="5" spans="1:56" s="276" customFormat="1" x14ac:dyDescent="0.25">
      <c r="A5" s="1458"/>
      <c r="B5" s="1459"/>
      <c r="C5" s="1468"/>
      <c r="D5" s="1465" t="s">
        <v>22</v>
      </c>
      <c r="E5" s="1465" t="s">
        <v>7</v>
      </c>
      <c r="F5" s="1465" t="s">
        <v>246</v>
      </c>
      <c r="G5" s="1465" t="s">
        <v>247</v>
      </c>
      <c r="H5" s="1465" t="s">
        <v>248</v>
      </c>
      <c r="I5" s="1465" t="s">
        <v>8</v>
      </c>
      <c r="J5" s="1470" t="s">
        <v>9</v>
      </c>
      <c r="K5" s="1472" t="s">
        <v>10</v>
      </c>
      <c r="L5" s="1458"/>
      <c r="M5" s="1467" t="s">
        <v>11</v>
      </c>
      <c r="N5" s="1464" t="s">
        <v>250</v>
      </c>
      <c r="O5" s="1465" t="s">
        <v>251</v>
      </c>
      <c r="P5" s="1465" t="s">
        <v>12</v>
      </c>
      <c r="Q5" s="1465" t="s">
        <v>13</v>
      </c>
      <c r="R5" s="1465" t="s">
        <v>252</v>
      </c>
      <c r="S5" s="1464" t="s">
        <v>22</v>
      </c>
      <c r="T5" s="1464" t="s">
        <v>253</v>
      </c>
      <c r="U5" s="1464" t="s">
        <v>254</v>
      </c>
      <c r="V5" s="1455" t="s">
        <v>255</v>
      </c>
      <c r="W5" s="274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</row>
    <row r="6" spans="1:56" s="276" customFormat="1" ht="26.4" customHeight="1" x14ac:dyDescent="0.25">
      <c r="A6" s="1458"/>
      <c r="B6" s="1459"/>
      <c r="C6" s="1469"/>
      <c r="D6" s="1466"/>
      <c r="E6" s="1466"/>
      <c r="F6" s="1466"/>
      <c r="G6" s="1466"/>
      <c r="H6" s="1466"/>
      <c r="I6" s="1466"/>
      <c r="J6" s="1471"/>
      <c r="K6" s="1473"/>
      <c r="L6" s="1458"/>
      <c r="M6" s="1469"/>
      <c r="N6" s="1464"/>
      <c r="O6" s="1466"/>
      <c r="P6" s="1466"/>
      <c r="Q6" s="1466"/>
      <c r="R6" s="1466"/>
      <c r="S6" s="1464"/>
      <c r="T6" s="1464"/>
      <c r="U6" s="1464"/>
      <c r="V6" s="1455"/>
      <c r="W6" s="274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</row>
    <row r="7" spans="1:56" s="276" customFormat="1" ht="15" customHeight="1" x14ac:dyDescent="0.25">
      <c r="A7" s="1460"/>
      <c r="B7" s="1461"/>
      <c r="C7" s="278" t="s">
        <v>285</v>
      </c>
      <c r="D7" s="279"/>
      <c r="E7" s="279"/>
      <c r="F7" s="279"/>
      <c r="G7" s="279"/>
      <c r="H7" s="279"/>
      <c r="I7" s="279"/>
      <c r="J7" s="279"/>
      <c r="K7" s="280"/>
      <c r="L7" s="1460"/>
      <c r="M7" s="1463" t="s">
        <v>285</v>
      </c>
      <c r="N7" s="1460"/>
      <c r="O7" s="1460"/>
      <c r="P7" s="1460"/>
      <c r="Q7" s="1460"/>
      <c r="R7" s="1460"/>
      <c r="S7" s="1460"/>
      <c r="T7" s="1460"/>
      <c r="U7" s="1460"/>
      <c r="V7" s="1460"/>
      <c r="W7" s="274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</row>
    <row r="8" spans="1:56" s="66" customFormat="1" ht="39.75" customHeight="1" x14ac:dyDescent="0.25">
      <c r="A8" s="1422" t="s">
        <v>240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22" t="s">
        <v>242</v>
      </c>
      <c r="M8" s="1404"/>
      <c r="N8" s="1404"/>
      <c r="O8" s="1404"/>
      <c r="P8" s="1404"/>
      <c r="Q8" s="1404"/>
      <c r="R8" s="1404"/>
      <c r="S8" s="1404"/>
      <c r="T8" s="1404"/>
      <c r="U8" s="1404"/>
      <c r="V8" s="1404"/>
    </row>
    <row r="9" spans="1:56" s="8" customFormat="1" ht="18" customHeight="1" x14ac:dyDescent="0.25">
      <c r="A9" s="7" t="s">
        <v>286</v>
      </c>
      <c r="B9" s="7"/>
      <c r="C9" s="614"/>
      <c r="D9" s="610"/>
      <c r="E9" s="610"/>
      <c r="F9" s="610"/>
      <c r="G9" s="610"/>
      <c r="H9" s="610"/>
      <c r="I9" s="610"/>
      <c r="J9" s="610"/>
      <c r="K9" s="610"/>
      <c r="L9" s="7" t="s">
        <v>286</v>
      </c>
      <c r="M9" s="614"/>
      <c r="N9" s="610"/>
      <c r="O9" s="610"/>
      <c r="P9" s="610"/>
      <c r="Q9" s="610"/>
      <c r="R9" s="610"/>
      <c r="S9" s="610"/>
      <c r="T9" s="610"/>
      <c r="U9" s="610"/>
      <c r="V9" s="610"/>
    </row>
    <row r="10" spans="1:56" s="11" customFormat="1" ht="18" customHeight="1" x14ac:dyDescent="0.25">
      <c r="A10" s="10" t="s">
        <v>57</v>
      </c>
      <c r="B10" s="10"/>
      <c r="C10" s="614">
        <v>14437.257358999999</v>
      </c>
      <c r="D10" s="610">
        <v>13568.5831875</v>
      </c>
      <c r="E10" s="610">
        <v>0</v>
      </c>
      <c r="F10" s="610">
        <v>0</v>
      </c>
      <c r="G10" s="610">
        <v>0</v>
      </c>
      <c r="H10" s="610">
        <v>0</v>
      </c>
      <c r="I10" s="610">
        <v>0</v>
      </c>
      <c r="J10" s="610">
        <v>0</v>
      </c>
      <c r="K10" s="610">
        <v>9209.8434849999994</v>
      </c>
      <c r="L10" s="10" t="s">
        <v>57</v>
      </c>
      <c r="M10" s="614">
        <v>0</v>
      </c>
      <c r="N10" s="610">
        <v>500</v>
      </c>
      <c r="O10" s="610">
        <v>0</v>
      </c>
      <c r="P10" s="610">
        <v>2990.0655310000002</v>
      </c>
      <c r="Q10" s="610">
        <v>868.67417150000006</v>
      </c>
      <c r="R10" s="610">
        <v>0</v>
      </c>
      <c r="S10" s="610">
        <v>868.67417150000006</v>
      </c>
      <c r="T10" s="610">
        <v>0</v>
      </c>
      <c r="U10" s="610">
        <v>0</v>
      </c>
      <c r="V10" s="610">
        <v>868.67417150000006</v>
      </c>
    </row>
    <row r="11" spans="1:56" s="6" customFormat="1" x14ac:dyDescent="0.25">
      <c r="A11" s="37" t="s">
        <v>56</v>
      </c>
      <c r="B11" s="39"/>
      <c r="C11" s="614">
        <v>4070.136587</v>
      </c>
      <c r="D11" s="610">
        <v>3775.136587</v>
      </c>
      <c r="E11" s="610">
        <v>0</v>
      </c>
      <c r="F11" s="610">
        <v>0</v>
      </c>
      <c r="G11" s="610">
        <v>0</v>
      </c>
      <c r="H11" s="610">
        <v>0</v>
      </c>
      <c r="I11" s="610">
        <v>0</v>
      </c>
      <c r="J11" s="610">
        <v>0</v>
      </c>
      <c r="K11" s="610">
        <v>625.28387999999995</v>
      </c>
      <c r="L11" s="37" t="s">
        <v>56</v>
      </c>
      <c r="M11" s="614">
        <v>0</v>
      </c>
      <c r="N11" s="610">
        <v>500</v>
      </c>
      <c r="O11" s="610">
        <v>0</v>
      </c>
      <c r="P11" s="610">
        <v>2354.852707</v>
      </c>
      <c r="Q11" s="610">
        <v>295</v>
      </c>
      <c r="R11" s="610">
        <v>0</v>
      </c>
      <c r="S11" s="610">
        <v>295</v>
      </c>
      <c r="T11" s="610">
        <v>0</v>
      </c>
      <c r="U11" s="610">
        <v>0</v>
      </c>
      <c r="V11" s="610">
        <v>295</v>
      </c>
    </row>
    <row r="12" spans="1:56" s="6" customFormat="1" x14ac:dyDescent="0.25">
      <c r="A12" s="37" t="s">
        <v>87</v>
      </c>
      <c r="B12" s="39"/>
      <c r="C12" s="614">
        <v>10367.120771999998</v>
      </c>
      <c r="D12" s="610">
        <v>9793.4466004999977</v>
      </c>
      <c r="E12" s="610">
        <v>0</v>
      </c>
      <c r="F12" s="610">
        <v>0</v>
      </c>
      <c r="G12" s="610">
        <v>0</v>
      </c>
      <c r="H12" s="610">
        <v>0</v>
      </c>
      <c r="I12" s="610">
        <v>0</v>
      </c>
      <c r="J12" s="610">
        <v>0</v>
      </c>
      <c r="K12" s="610">
        <v>8584.5596049999986</v>
      </c>
      <c r="L12" s="37" t="s">
        <v>87</v>
      </c>
      <c r="M12" s="614">
        <v>0</v>
      </c>
      <c r="N12" s="610">
        <v>0</v>
      </c>
      <c r="O12" s="610">
        <v>0</v>
      </c>
      <c r="P12" s="610">
        <v>635.21282399999996</v>
      </c>
      <c r="Q12" s="610">
        <v>573.67417150000006</v>
      </c>
      <c r="R12" s="610">
        <v>0</v>
      </c>
      <c r="S12" s="610">
        <v>573.67417150000006</v>
      </c>
      <c r="T12" s="610">
        <v>0</v>
      </c>
      <c r="U12" s="610">
        <v>0</v>
      </c>
      <c r="V12" s="610">
        <v>573.67417150000006</v>
      </c>
    </row>
    <row r="13" spans="1:56" s="11" customFormat="1" x14ac:dyDescent="0.25">
      <c r="A13" s="10" t="s">
        <v>58</v>
      </c>
      <c r="B13" s="10"/>
      <c r="C13" s="614">
        <v>54335.650860000002</v>
      </c>
      <c r="D13" s="610">
        <v>46119.2100145</v>
      </c>
      <c r="E13" s="610">
        <v>2745</v>
      </c>
      <c r="F13" s="610">
        <v>1250</v>
      </c>
      <c r="G13" s="610">
        <v>1847.5</v>
      </c>
      <c r="H13" s="610">
        <v>3900</v>
      </c>
      <c r="I13" s="610">
        <v>472.5</v>
      </c>
      <c r="J13" s="610">
        <v>5925</v>
      </c>
      <c r="K13" s="610">
        <v>17158.389433</v>
      </c>
      <c r="L13" s="10" t="s">
        <v>58</v>
      </c>
      <c r="M13" s="614">
        <v>6480</v>
      </c>
      <c r="N13" s="610">
        <v>852.5</v>
      </c>
      <c r="O13" s="610">
        <v>0</v>
      </c>
      <c r="P13" s="610">
        <v>544.5</v>
      </c>
      <c r="Q13" s="610">
        <v>3633.8205815000001</v>
      </c>
      <c r="R13" s="610">
        <v>1310</v>
      </c>
      <c r="S13" s="610">
        <v>8216.4408454999993</v>
      </c>
      <c r="T13" s="610">
        <v>4070</v>
      </c>
      <c r="U13" s="610">
        <v>2080</v>
      </c>
      <c r="V13" s="610">
        <v>2066.4408454999998</v>
      </c>
    </row>
    <row r="14" spans="1:56" s="6" customFormat="1" x14ac:dyDescent="0.25">
      <c r="A14" s="37" t="s">
        <v>56</v>
      </c>
      <c r="B14" s="39"/>
      <c r="C14" s="614">
        <v>48888.120263999997</v>
      </c>
      <c r="D14" s="610">
        <v>40880.5</v>
      </c>
      <c r="E14" s="610">
        <v>2745</v>
      </c>
      <c r="F14" s="610">
        <v>1250</v>
      </c>
      <c r="G14" s="610">
        <v>1847.5</v>
      </c>
      <c r="H14" s="610">
        <v>3900</v>
      </c>
      <c r="I14" s="610">
        <v>472.5</v>
      </c>
      <c r="J14" s="610">
        <v>5925</v>
      </c>
      <c r="K14" s="610">
        <v>12128.5</v>
      </c>
      <c r="L14" s="37" t="s">
        <v>56</v>
      </c>
      <c r="M14" s="614">
        <v>6480</v>
      </c>
      <c r="N14" s="610">
        <v>852.5</v>
      </c>
      <c r="O14" s="610">
        <v>0</v>
      </c>
      <c r="P14" s="610">
        <v>544.5</v>
      </c>
      <c r="Q14" s="610">
        <v>3425</v>
      </c>
      <c r="R14" s="610">
        <v>1310</v>
      </c>
      <c r="S14" s="610">
        <v>8007.6202640000001</v>
      </c>
      <c r="T14" s="610">
        <v>4070</v>
      </c>
      <c r="U14" s="610">
        <v>2080</v>
      </c>
      <c r="V14" s="610">
        <v>1857.6202639999999</v>
      </c>
    </row>
    <row r="15" spans="1:56" s="6" customFormat="1" x14ac:dyDescent="0.25">
      <c r="A15" s="37" t="s">
        <v>87</v>
      </c>
      <c r="B15" s="39"/>
      <c r="C15" s="614">
        <v>5447.5305959999996</v>
      </c>
      <c r="D15" s="610">
        <v>5238.7100145000004</v>
      </c>
      <c r="E15" s="610">
        <v>0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5029.8894330000003</v>
      </c>
      <c r="L15" s="37" t="s">
        <v>87</v>
      </c>
      <c r="M15" s="614">
        <v>0</v>
      </c>
      <c r="N15" s="610">
        <v>0</v>
      </c>
      <c r="O15" s="610">
        <v>0</v>
      </c>
      <c r="P15" s="610">
        <v>0</v>
      </c>
      <c r="Q15" s="610">
        <v>208.8205815</v>
      </c>
      <c r="R15" s="610">
        <v>0</v>
      </c>
      <c r="S15" s="610">
        <v>208.8205815</v>
      </c>
      <c r="T15" s="610">
        <v>0</v>
      </c>
      <c r="U15" s="610">
        <v>0</v>
      </c>
      <c r="V15" s="610">
        <v>208.8205815</v>
      </c>
    </row>
    <row r="16" spans="1:56" s="17" customFormat="1" ht="18" customHeight="1" x14ac:dyDescent="0.25">
      <c r="A16" s="13" t="s">
        <v>14</v>
      </c>
      <c r="B16" s="39"/>
      <c r="C16" s="621">
        <v>68772.908219000004</v>
      </c>
      <c r="D16" s="618">
        <v>59687.793202000001</v>
      </c>
      <c r="E16" s="618">
        <v>2745</v>
      </c>
      <c r="F16" s="618">
        <v>1250</v>
      </c>
      <c r="G16" s="618">
        <v>1847.5</v>
      </c>
      <c r="H16" s="618">
        <v>3900</v>
      </c>
      <c r="I16" s="618">
        <v>472.5</v>
      </c>
      <c r="J16" s="618">
        <v>5925</v>
      </c>
      <c r="K16" s="618">
        <v>26368.232918000002</v>
      </c>
      <c r="L16" s="13" t="s">
        <v>14</v>
      </c>
      <c r="M16" s="621">
        <v>6480</v>
      </c>
      <c r="N16" s="618">
        <v>1352.5</v>
      </c>
      <c r="O16" s="618">
        <v>0</v>
      </c>
      <c r="P16" s="618">
        <v>3534.5655310000002</v>
      </c>
      <c r="Q16" s="618">
        <v>4502.4947529999999</v>
      </c>
      <c r="R16" s="618">
        <v>1310</v>
      </c>
      <c r="S16" s="618">
        <v>9085.1150170000001</v>
      </c>
      <c r="T16" s="618">
        <v>4070</v>
      </c>
      <c r="U16" s="618">
        <v>2080</v>
      </c>
      <c r="V16" s="618">
        <v>2935.1150170000001</v>
      </c>
    </row>
    <row r="17" spans="1:22" s="8" customFormat="1" ht="22.5" customHeight="1" x14ac:dyDescent="0.25">
      <c r="A17" s="7" t="s">
        <v>66</v>
      </c>
      <c r="B17" s="7"/>
      <c r="C17" s="614"/>
      <c r="D17" s="610"/>
      <c r="E17" s="610"/>
      <c r="F17" s="610"/>
      <c r="G17" s="610"/>
      <c r="H17" s="610"/>
      <c r="I17" s="610"/>
      <c r="J17" s="610"/>
      <c r="K17" s="610"/>
      <c r="L17" s="7" t="s">
        <v>66</v>
      </c>
      <c r="M17" s="614"/>
      <c r="N17" s="610"/>
      <c r="O17" s="610"/>
      <c r="P17" s="610"/>
      <c r="Q17" s="610"/>
      <c r="R17" s="610"/>
      <c r="S17" s="610"/>
      <c r="T17" s="610"/>
      <c r="U17" s="610"/>
      <c r="V17" s="610"/>
    </row>
    <row r="18" spans="1:22" s="6" customFormat="1" ht="18" customHeight="1" x14ac:dyDescent="0.25">
      <c r="A18" s="10" t="s">
        <v>53</v>
      </c>
      <c r="B18" s="39"/>
      <c r="C18" s="614">
        <v>13365.674771000002</v>
      </c>
      <c r="D18" s="610">
        <v>10925.995571500001</v>
      </c>
      <c r="E18" s="610">
        <v>1231.616215</v>
      </c>
      <c r="F18" s="610">
        <v>802.87147400000003</v>
      </c>
      <c r="G18" s="610">
        <v>650.56206399999996</v>
      </c>
      <c r="H18" s="610">
        <v>2361.7623720000001</v>
      </c>
      <c r="I18" s="610">
        <v>351.567365</v>
      </c>
      <c r="J18" s="610">
        <v>2639.1569405</v>
      </c>
      <c r="K18" s="610">
        <v>1512.6354068571429</v>
      </c>
      <c r="L18" s="10" t="s">
        <v>53</v>
      </c>
      <c r="M18" s="614">
        <v>267.94637514285716</v>
      </c>
      <c r="N18" s="610">
        <v>326.303991</v>
      </c>
      <c r="O18" s="610">
        <v>50</v>
      </c>
      <c r="P18" s="610">
        <v>180.23438049999999</v>
      </c>
      <c r="Q18" s="610">
        <v>389.5480015</v>
      </c>
      <c r="R18" s="610">
        <v>161.790986</v>
      </c>
      <c r="S18" s="610">
        <v>2439.6791994999999</v>
      </c>
      <c r="T18" s="610">
        <v>875.41682000000003</v>
      </c>
      <c r="U18" s="610">
        <v>512.82299</v>
      </c>
      <c r="V18" s="610">
        <v>1051.4393895000001</v>
      </c>
    </row>
    <row r="19" spans="1:22" s="6" customFormat="1" x14ac:dyDescent="0.25">
      <c r="A19" s="37" t="s">
        <v>56</v>
      </c>
      <c r="B19" s="39"/>
      <c r="C19" s="614">
        <v>13134.004766000002</v>
      </c>
      <c r="D19" s="610">
        <v>10763.616119000002</v>
      </c>
      <c r="E19" s="610">
        <v>1231.616215</v>
      </c>
      <c r="F19" s="610">
        <v>802.87147400000003</v>
      </c>
      <c r="G19" s="610">
        <v>650.56206399999996</v>
      </c>
      <c r="H19" s="610">
        <v>2361.7623720000001</v>
      </c>
      <c r="I19" s="610">
        <v>351.567365</v>
      </c>
      <c r="J19" s="610">
        <v>2639.1569405</v>
      </c>
      <c r="K19" s="610">
        <v>1471.222411857143</v>
      </c>
      <c r="L19" s="37" t="s">
        <v>56</v>
      </c>
      <c r="M19" s="614">
        <v>267.94637514285716</v>
      </c>
      <c r="N19" s="610">
        <v>326.303991</v>
      </c>
      <c r="O19" s="610">
        <v>50</v>
      </c>
      <c r="P19" s="610">
        <v>128.55847549999999</v>
      </c>
      <c r="Q19" s="610">
        <v>320.25744900000001</v>
      </c>
      <c r="R19" s="610">
        <v>161.790986</v>
      </c>
      <c r="S19" s="610">
        <v>2370.3886470000002</v>
      </c>
      <c r="T19" s="610">
        <v>875.41682000000003</v>
      </c>
      <c r="U19" s="610">
        <v>512.82299</v>
      </c>
      <c r="V19" s="610">
        <v>982.14883699999996</v>
      </c>
    </row>
    <row r="20" spans="1:22" s="6" customFormat="1" x14ac:dyDescent="0.25">
      <c r="A20" s="37" t="s">
        <v>87</v>
      </c>
      <c r="B20" s="39"/>
      <c r="C20" s="614">
        <v>231.670005</v>
      </c>
      <c r="D20" s="610">
        <v>162.37945250000001</v>
      </c>
      <c r="E20" s="610">
        <v>0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41.412995000000002</v>
      </c>
      <c r="L20" s="37" t="s">
        <v>87</v>
      </c>
      <c r="M20" s="614">
        <v>0</v>
      </c>
      <c r="N20" s="610">
        <v>0</v>
      </c>
      <c r="O20" s="610">
        <v>0</v>
      </c>
      <c r="P20" s="610">
        <v>51.675905</v>
      </c>
      <c r="Q20" s="610">
        <v>69.290552500000004</v>
      </c>
      <c r="R20" s="610">
        <v>0</v>
      </c>
      <c r="S20" s="610">
        <v>69.290552500000004</v>
      </c>
      <c r="T20" s="610">
        <v>0</v>
      </c>
      <c r="U20" s="610">
        <v>0</v>
      </c>
      <c r="V20" s="610">
        <v>69.290552500000004</v>
      </c>
    </row>
    <row r="21" spans="1:22" s="6" customFormat="1" x14ac:dyDescent="0.25">
      <c r="A21" s="10" t="s">
        <v>54</v>
      </c>
      <c r="B21" s="39"/>
      <c r="C21" s="614">
        <v>5145.9963459999999</v>
      </c>
      <c r="D21" s="610">
        <v>4392.5592159999997</v>
      </c>
      <c r="E21" s="610">
        <v>352</v>
      </c>
      <c r="F21" s="610">
        <v>276</v>
      </c>
      <c r="G21" s="610">
        <v>177.5</v>
      </c>
      <c r="H21" s="610">
        <v>160</v>
      </c>
      <c r="I21" s="610">
        <v>179.48628500000001</v>
      </c>
      <c r="J21" s="610">
        <v>562.5</v>
      </c>
      <c r="K21" s="610">
        <v>955.54780500000004</v>
      </c>
      <c r="L21" s="10" t="s">
        <v>54</v>
      </c>
      <c r="M21" s="614">
        <v>895.96699999999998</v>
      </c>
      <c r="N21" s="610">
        <v>225</v>
      </c>
      <c r="O21" s="610">
        <v>5</v>
      </c>
      <c r="P21" s="610">
        <v>152.74214499999999</v>
      </c>
      <c r="Q21" s="610">
        <v>315.66937799999999</v>
      </c>
      <c r="R21" s="610">
        <v>135.146603</v>
      </c>
      <c r="S21" s="610">
        <v>753.43713000000002</v>
      </c>
      <c r="T21" s="610">
        <v>348.2</v>
      </c>
      <c r="U21" s="610">
        <v>113</v>
      </c>
      <c r="V21" s="610">
        <v>292.23712999999998</v>
      </c>
    </row>
    <row r="22" spans="1:22" s="6" customFormat="1" x14ac:dyDescent="0.25">
      <c r="A22" s="10" t="s">
        <v>55</v>
      </c>
      <c r="B22" s="39"/>
      <c r="C22" s="614">
        <v>70</v>
      </c>
      <c r="D22" s="610">
        <v>3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3</v>
      </c>
      <c r="L22" s="10" t="s">
        <v>55</v>
      </c>
      <c r="M22" s="614">
        <v>0</v>
      </c>
      <c r="N22" s="610">
        <v>0</v>
      </c>
      <c r="O22" s="610">
        <v>0</v>
      </c>
      <c r="P22" s="610">
        <v>0</v>
      </c>
      <c r="Q22" s="610">
        <v>0</v>
      </c>
      <c r="R22" s="610">
        <v>0</v>
      </c>
      <c r="S22" s="610">
        <v>67</v>
      </c>
      <c r="T22" s="610">
        <v>2</v>
      </c>
      <c r="U22" s="610">
        <v>65</v>
      </c>
      <c r="V22" s="610">
        <v>0</v>
      </c>
    </row>
    <row r="23" spans="1:22" s="6" customFormat="1" x14ac:dyDescent="0.25">
      <c r="A23" s="37" t="s">
        <v>56</v>
      </c>
      <c r="B23" s="39"/>
      <c r="C23" s="614">
        <v>5</v>
      </c>
      <c r="D23" s="610">
        <v>3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3</v>
      </c>
      <c r="L23" s="37" t="s">
        <v>56</v>
      </c>
      <c r="M23" s="614">
        <v>0</v>
      </c>
      <c r="N23" s="610">
        <v>0</v>
      </c>
      <c r="O23" s="610">
        <v>0</v>
      </c>
      <c r="P23" s="610">
        <v>0</v>
      </c>
      <c r="Q23" s="610">
        <v>0</v>
      </c>
      <c r="R23" s="610">
        <v>0</v>
      </c>
      <c r="S23" s="610">
        <v>2</v>
      </c>
      <c r="T23" s="610">
        <v>2</v>
      </c>
      <c r="U23" s="610">
        <v>0</v>
      </c>
      <c r="V23" s="610">
        <v>0</v>
      </c>
    </row>
    <row r="24" spans="1:22" s="6" customFormat="1" x14ac:dyDescent="0.25">
      <c r="A24" s="37" t="s">
        <v>87</v>
      </c>
      <c r="B24" s="39"/>
      <c r="C24" s="614">
        <v>65</v>
      </c>
      <c r="D24" s="610">
        <v>0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37" t="s">
        <v>87</v>
      </c>
      <c r="M24" s="614">
        <v>0</v>
      </c>
      <c r="N24" s="610">
        <v>0</v>
      </c>
      <c r="O24" s="610">
        <v>0</v>
      </c>
      <c r="P24" s="610">
        <v>0</v>
      </c>
      <c r="Q24" s="610">
        <v>0</v>
      </c>
      <c r="R24" s="610">
        <v>0</v>
      </c>
      <c r="S24" s="610">
        <v>65</v>
      </c>
      <c r="T24" s="610">
        <v>0</v>
      </c>
      <c r="U24" s="610">
        <v>65</v>
      </c>
      <c r="V24" s="610">
        <v>0</v>
      </c>
    </row>
    <row r="25" spans="1:22" s="17" customFormat="1" ht="18" customHeight="1" x14ac:dyDescent="0.25">
      <c r="A25" s="13" t="s">
        <v>14</v>
      </c>
      <c r="B25" s="39"/>
      <c r="C25" s="621">
        <v>18581.671117000002</v>
      </c>
      <c r="D25" s="618">
        <v>15321.554787500001</v>
      </c>
      <c r="E25" s="618">
        <v>1583.616215</v>
      </c>
      <c r="F25" s="618">
        <v>1078.871474</v>
      </c>
      <c r="G25" s="618">
        <v>828.06206399999996</v>
      </c>
      <c r="H25" s="618">
        <v>2521.7623720000001</v>
      </c>
      <c r="I25" s="618">
        <v>531.05364999999995</v>
      </c>
      <c r="J25" s="618">
        <v>3201.6569405</v>
      </c>
      <c r="K25" s="618">
        <v>2471.1832118571429</v>
      </c>
      <c r="L25" s="13" t="s">
        <v>14</v>
      </c>
      <c r="M25" s="621">
        <v>1163.9133751428574</v>
      </c>
      <c r="N25" s="618">
        <v>551.303991</v>
      </c>
      <c r="O25" s="618">
        <v>55</v>
      </c>
      <c r="P25" s="618">
        <v>332.97652549999998</v>
      </c>
      <c r="Q25" s="618">
        <v>705.21737949999999</v>
      </c>
      <c r="R25" s="618">
        <v>296.937589</v>
      </c>
      <c r="S25" s="618">
        <v>3260.1163295000001</v>
      </c>
      <c r="T25" s="618">
        <v>1225.61682</v>
      </c>
      <c r="U25" s="618">
        <v>690.82299</v>
      </c>
      <c r="V25" s="618">
        <v>1343.6765195</v>
      </c>
    </row>
    <row r="26" spans="1:22" s="17" customFormat="1" ht="22.5" customHeight="1" x14ac:dyDescent="0.25">
      <c r="A26" s="7" t="s">
        <v>67</v>
      </c>
      <c r="B26" s="39"/>
      <c r="C26" s="621"/>
      <c r="D26" s="618"/>
      <c r="E26" s="618"/>
      <c r="F26" s="618"/>
      <c r="G26" s="618"/>
      <c r="H26" s="618"/>
      <c r="I26" s="618"/>
      <c r="J26" s="618"/>
      <c r="K26" s="618"/>
      <c r="L26" s="7" t="s">
        <v>67</v>
      </c>
      <c r="M26" s="621"/>
      <c r="N26" s="618"/>
      <c r="O26" s="618"/>
      <c r="P26" s="618"/>
      <c r="Q26" s="618"/>
      <c r="R26" s="618"/>
      <c r="S26" s="618"/>
      <c r="T26" s="618"/>
      <c r="U26" s="618"/>
      <c r="V26" s="618"/>
    </row>
    <row r="27" spans="1:22" s="17" customFormat="1" ht="18" customHeight="1" x14ac:dyDescent="0.25">
      <c r="A27" s="85" t="s">
        <v>68</v>
      </c>
      <c r="B27" s="39"/>
      <c r="C27" s="52">
        <v>87354.57933600001</v>
      </c>
      <c r="D27" s="53">
        <v>75009.34798950002</v>
      </c>
      <c r="E27" s="53">
        <v>4328.616215</v>
      </c>
      <c r="F27" s="53">
        <v>2328.871474</v>
      </c>
      <c r="G27" s="53">
        <v>2675.5620640000002</v>
      </c>
      <c r="H27" s="53">
        <v>6421.7623720000001</v>
      </c>
      <c r="I27" s="53">
        <v>1003.5536499999999</v>
      </c>
      <c r="J27" s="53">
        <v>9126.6569404999991</v>
      </c>
      <c r="K27" s="53">
        <v>28839.416129857142</v>
      </c>
      <c r="L27" s="85" t="s">
        <v>68</v>
      </c>
      <c r="M27" s="52">
        <v>7643.9133751428562</v>
      </c>
      <c r="N27" s="53">
        <v>1903.803991</v>
      </c>
      <c r="O27" s="53">
        <v>55</v>
      </c>
      <c r="P27" s="53">
        <v>3867.5420564999999</v>
      </c>
      <c r="Q27" s="53">
        <v>5207.7121324999998</v>
      </c>
      <c r="R27" s="53">
        <v>1606.9375889999999</v>
      </c>
      <c r="S27" s="53">
        <v>12345.231346500001</v>
      </c>
      <c r="T27" s="53">
        <v>5295.6168200000002</v>
      </c>
      <c r="U27" s="53">
        <v>2770.8229900000001</v>
      </c>
      <c r="V27" s="53">
        <v>4278.7915364999999</v>
      </c>
    </row>
    <row r="28" spans="1:22" s="6" customFormat="1" ht="22.5" customHeight="1" x14ac:dyDescent="0.25">
      <c r="A28" s="7" t="s">
        <v>69</v>
      </c>
      <c r="B28" s="39"/>
      <c r="C28" s="614"/>
      <c r="D28" s="610"/>
      <c r="E28" s="610"/>
      <c r="F28" s="610"/>
      <c r="G28" s="610"/>
      <c r="H28" s="610"/>
      <c r="I28" s="610"/>
      <c r="J28" s="610"/>
      <c r="K28" s="610"/>
      <c r="L28" s="7" t="s">
        <v>69</v>
      </c>
      <c r="M28" s="614"/>
      <c r="N28" s="610"/>
      <c r="O28" s="610"/>
      <c r="P28" s="610"/>
      <c r="Q28" s="610"/>
      <c r="R28" s="610"/>
      <c r="S28" s="610"/>
      <c r="T28" s="610"/>
      <c r="U28" s="610"/>
      <c r="V28" s="610"/>
    </row>
    <row r="29" spans="1:22" s="6" customFormat="1" ht="18" customHeight="1" x14ac:dyDescent="0.25">
      <c r="A29" s="10" t="s">
        <v>60</v>
      </c>
      <c r="B29" s="39"/>
      <c r="C29" s="614">
        <v>318.059416</v>
      </c>
      <c r="D29" s="610">
        <v>281.692724</v>
      </c>
      <c r="E29" s="610">
        <v>53.123265000000004</v>
      </c>
      <c r="F29" s="610">
        <v>33.935487000000002</v>
      </c>
      <c r="G29" s="610">
        <v>0</v>
      </c>
      <c r="H29" s="610">
        <v>2.0785999999999999E-2</v>
      </c>
      <c r="I29" s="610">
        <v>0</v>
      </c>
      <c r="J29" s="610">
        <v>24.998190999999998</v>
      </c>
      <c r="K29" s="610">
        <v>157.37938399999999</v>
      </c>
      <c r="L29" s="10" t="s">
        <v>60</v>
      </c>
      <c r="M29" s="614">
        <v>12.226561</v>
      </c>
      <c r="N29" s="610">
        <v>0</v>
      </c>
      <c r="O29" s="610">
        <v>0</v>
      </c>
      <c r="P29" s="610">
        <v>0</v>
      </c>
      <c r="Q29" s="610">
        <v>9.0500000000000008E-3</v>
      </c>
      <c r="R29" s="610">
        <v>0</v>
      </c>
      <c r="S29" s="610">
        <v>36.366692</v>
      </c>
      <c r="T29" s="610">
        <v>34.121507999999999</v>
      </c>
      <c r="U29" s="610">
        <v>2.131713</v>
      </c>
      <c r="V29" s="610">
        <v>0.113471</v>
      </c>
    </row>
    <row r="30" spans="1:22" s="6" customFormat="1" x14ac:dyDescent="0.25">
      <c r="A30" s="10" t="s">
        <v>15</v>
      </c>
      <c r="B30" s="39"/>
      <c r="C30" s="614">
        <v>543.49998499999992</v>
      </c>
      <c r="D30" s="610">
        <v>531.91019000000006</v>
      </c>
      <c r="E30" s="610">
        <v>8.5000000000000006E-2</v>
      </c>
      <c r="F30" s="610">
        <v>0</v>
      </c>
      <c r="G30" s="610">
        <v>0</v>
      </c>
      <c r="H30" s="610">
        <v>0</v>
      </c>
      <c r="I30" s="610">
        <v>0.23416547788873035</v>
      </c>
      <c r="J30" s="610">
        <v>1.5834522111269615E-2</v>
      </c>
      <c r="K30" s="610">
        <v>384.82296000000002</v>
      </c>
      <c r="L30" s="10" t="s">
        <v>15</v>
      </c>
      <c r="M30" s="614">
        <v>145</v>
      </c>
      <c r="N30" s="610">
        <v>1.75223</v>
      </c>
      <c r="O30" s="610">
        <v>0</v>
      </c>
      <c r="P30" s="610">
        <v>0</v>
      </c>
      <c r="Q30" s="610">
        <v>0</v>
      </c>
      <c r="R30" s="610">
        <v>0</v>
      </c>
      <c r="S30" s="610">
        <v>11.589795000000001</v>
      </c>
      <c r="T30" s="610">
        <v>9.4851559999999999</v>
      </c>
      <c r="U30" s="610">
        <v>0</v>
      </c>
      <c r="V30" s="610">
        <v>2.1046390000000001</v>
      </c>
    </row>
    <row r="31" spans="1:22" s="6" customFormat="1" x14ac:dyDescent="0.25">
      <c r="A31" s="10" t="s">
        <v>16</v>
      </c>
      <c r="B31" s="39"/>
      <c r="C31" s="614">
        <v>9.5481010000000008</v>
      </c>
      <c r="D31" s="610">
        <v>9.5481010000000008</v>
      </c>
      <c r="E31" s="610">
        <v>0</v>
      </c>
      <c r="F31" s="610">
        <v>0</v>
      </c>
      <c r="G31" s="610">
        <v>0</v>
      </c>
      <c r="H31" s="610">
        <v>4.8100999999999998E-2</v>
      </c>
      <c r="I31" s="610">
        <v>0</v>
      </c>
      <c r="J31" s="610">
        <v>0</v>
      </c>
      <c r="K31" s="610">
        <v>0</v>
      </c>
      <c r="L31" s="10" t="s">
        <v>16</v>
      </c>
      <c r="M31" s="614">
        <v>0</v>
      </c>
      <c r="N31" s="610">
        <v>9.5</v>
      </c>
      <c r="O31" s="610">
        <v>0</v>
      </c>
      <c r="P31" s="610">
        <v>0</v>
      </c>
      <c r="Q31" s="610">
        <v>0</v>
      </c>
      <c r="R31" s="610">
        <v>0</v>
      </c>
      <c r="S31" s="610">
        <v>0</v>
      </c>
      <c r="T31" s="610">
        <v>0</v>
      </c>
      <c r="U31" s="610">
        <v>0</v>
      </c>
      <c r="V31" s="610">
        <v>0</v>
      </c>
    </row>
    <row r="32" spans="1:22" s="6" customFormat="1" x14ac:dyDescent="0.25">
      <c r="A32" s="10" t="s">
        <v>61</v>
      </c>
      <c r="B32" s="39"/>
      <c r="C32" s="614">
        <v>0</v>
      </c>
      <c r="D32" s="610">
        <v>0</v>
      </c>
      <c r="E32" s="610">
        <v>0</v>
      </c>
      <c r="F32" s="610">
        <v>0</v>
      </c>
      <c r="G32" s="610">
        <v>0</v>
      </c>
      <c r="H32" s="610">
        <v>0</v>
      </c>
      <c r="I32" s="610">
        <v>0</v>
      </c>
      <c r="J32" s="610">
        <v>0</v>
      </c>
      <c r="K32" s="610">
        <v>0</v>
      </c>
      <c r="L32" s="10" t="s">
        <v>61</v>
      </c>
      <c r="M32" s="614">
        <v>0</v>
      </c>
      <c r="N32" s="610">
        <v>0</v>
      </c>
      <c r="O32" s="610">
        <v>0</v>
      </c>
      <c r="P32" s="610">
        <v>0</v>
      </c>
      <c r="Q32" s="610">
        <v>0</v>
      </c>
      <c r="R32" s="610">
        <v>0</v>
      </c>
      <c r="S32" s="610">
        <v>0</v>
      </c>
      <c r="T32" s="610">
        <v>0</v>
      </c>
      <c r="U32" s="610">
        <v>0</v>
      </c>
      <c r="V32" s="610">
        <v>0</v>
      </c>
    </row>
    <row r="33" spans="1:22" s="6" customFormat="1" x14ac:dyDescent="0.25">
      <c r="A33" s="10" t="s">
        <v>706</v>
      </c>
      <c r="B33" s="39"/>
      <c r="C33" s="614">
        <v>251.62502699999999</v>
      </c>
      <c r="D33" s="610">
        <v>231.62502699999999</v>
      </c>
      <c r="E33" s="610">
        <v>0</v>
      </c>
      <c r="F33" s="610">
        <v>0</v>
      </c>
      <c r="G33" s="610">
        <v>0</v>
      </c>
      <c r="H33" s="610">
        <v>0</v>
      </c>
      <c r="I33" s="610">
        <v>0</v>
      </c>
      <c r="J33" s="610">
        <v>4.0460000000000001E-3</v>
      </c>
      <c r="K33" s="610">
        <v>1.4</v>
      </c>
      <c r="L33" s="10" t="s">
        <v>706</v>
      </c>
      <c r="M33" s="614">
        <v>0</v>
      </c>
      <c r="N33" s="610">
        <v>130.22098099999999</v>
      </c>
      <c r="O33" s="610">
        <v>0</v>
      </c>
      <c r="P33" s="610">
        <v>100</v>
      </c>
      <c r="Q33" s="610">
        <v>0</v>
      </c>
      <c r="R33" s="610">
        <v>0</v>
      </c>
      <c r="S33" s="610">
        <v>20</v>
      </c>
      <c r="T33" s="610">
        <v>20</v>
      </c>
      <c r="U33" s="610">
        <v>0</v>
      </c>
      <c r="V33" s="610">
        <v>0</v>
      </c>
    </row>
    <row r="34" spans="1:22" s="6" customFormat="1" x14ac:dyDescent="0.25">
      <c r="A34" s="10" t="s">
        <v>62</v>
      </c>
      <c r="B34" s="39"/>
      <c r="C34" s="614"/>
      <c r="D34" s="610"/>
      <c r="E34" s="610"/>
      <c r="F34" s="610"/>
      <c r="G34" s="610"/>
      <c r="H34" s="610"/>
      <c r="I34" s="610"/>
      <c r="J34" s="610"/>
      <c r="K34" s="610"/>
      <c r="L34" s="10" t="s">
        <v>62</v>
      </c>
      <c r="M34" s="614"/>
      <c r="N34" s="610"/>
      <c r="O34" s="610"/>
      <c r="P34" s="610"/>
      <c r="Q34" s="610"/>
      <c r="R34" s="610"/>
      <c r="S34" s="610"/>
      <c r="T34" s="610"/>
      <c r="U34" s="610"/>
      <c r="V34" s="610"/>
    </row>
    <row r="35" spans="1:22" s="6" customFormat="1" x14ac:dyDescent="0.25">
      <c r="A35" s="10" t="s">
        <v>63</v>
      </c>
      <c r="B35" s="39"/>
      <c r="C35" s="614">
        <v>1469.489221</v>
      </c>
      <c r="D35" s="610">
        <v>1454.512158</v>
      </c>
      <c r="E35" s="610">
        <v>0</v>
      </c>
      <c r="F35" s="610">
        <v>0</v>
      </c>
      <c r="G35" s="610">
        <v>0</v>
      </c>
      <c r="H35" s="610">
        <v>0</v>
      </c>
      <c r="I35" s="610">
        <v>635.09175000000005</v>
      </c>
      <c r="J35" s="610">
        <v>0</v>
      </c>
      <c r="K35" s="610">
        <v>3.547644</v>
      </c>
      <c r="L35" s="10" t="s">
        <v>63</v>
      </c>
      <c r="M35" s="614">
        <v>61.604140999999998</v>
      </c>
      <c r="N35" s="610">
        <v>19.268623000000002</v>
      </c>
      <c r="O35" s="610">
        <v>735</v>
      </c>
      <c r="P35" s="610">
        <v>0</v>
      </c>
      <c r="Q35" s="610">
        <v>0</v>
      </c>
      <c r="R35" s="610">
        <v>0</v>
      </c>
      <c r="S35" s="610">
        <v>14.977062999999999</v>
      </c>
      <c r="T35" s="610">
        <v>10</v>
      </c>
      <c r="U35" s="610">
        <v>0</v>
      </c>
      <c r="V35" s="610">
        <v>4.9770630000000002</v>
      </c>
    </row>
    <row r="36" spans="1:22" s="6" customFormat="1" x14ac:dyDescent="0.25">
      <c r="A36" s="10" t="s">
        <v>64</v>
      </c>
      <c r="B36" s="39"/>
      <c r="C36" s="614"/>
      <c r="D36" s="610"/>
      <c r="E36" s="610"/>
      <c r="F36" s="610"/>
      <c r="G36" s="610"/>
      <c r="H36" s="610"/>
      <c r="I36" s="610"/>
      <c r="J36" s="610"/>
      <c r="K36" s="610"/>
      <c r="L36" s="10" t="s">
        <v>64</v>
      </c>
      <c r="M36" s="614"/>
      <c r="N36" s="610"/>
      <c r="O36" s="610"/>
      <c r="P36" s="610"/>
      <c r="Q36" s="610"/>
      <c r="R36" s="610"/>
      <c r="S36" s="610"/>
      <c r="T36" s="610"/>
      <c r="U36" s="610"/>
      <c r="V36" s="610"/>
    </row>
    <row r="37" spans="1:22" s="6" customFormat="1" x14ac:dyDescent="0.25">
      <c r="A37" s="10" t="s">
        <v>65</v>
      </c>
      <c r="B37" s="39"/>
      <c r="C37" s="614">
        <v>366.934123</v>
      </c>
      <c r="D37" s="610">
        <v>364.7</v>
      </c>
      <c r="E37" s="610">
        <v>0</v>
      </c>
      <c r="F37" s="610">
        <v>0</v>
      </c>
      <c r="G37" s="610">
        <v>19</v>
      </c>
      <c r="H37" s="610">
        <v>0</v>
      </c>
      <c r="I37" s="610">
        <v>0</v>
      </c>
      <c r="J37" s="610">
        <v>16</v>
      </c>
      <c r="K37" s="610">
        <v>95.2</v>
      </c>
      <c r="L37" s="10" t="s">
        <v>65</v>
      </c>
      <c r="M37" s="614">
        <v>0</v>
      </c>
      <c r="N37" s="610">
        <v>2.5</v>
      </c>
      <c r="O37" s="610">
        <v>0</v>
      </c>
      <c r="P37" s="610">
        <v>122</v>
      </c>
      <c r="Q37" s="610">
        <v>100</v>
      </c>
      <c r="R37" s="610">
        <v>10</v>
      </c>
      <c r="S37" s="610">
        <v>2.2341229999999999</v>
      </c>
      <c r="T37" s="610">
        <v>1.4305870000000001</v>
      </c>
      <c r="U37" s="610">
        <v>0</v>
      </c>
      <c r="V37" s="610">
        <v>0.80353600000000003</v>
      </c>
    </row>
    <row r="38" spans="1:22" s="17" customFormat="1" ht="18" customHeight="1" x14ac:dyDescent="0.25">
      <c r="A38" s="13" t="s">
        <v>14</v>
      </c>
      <c r="B38" s="39"/>
      <c r="C38" s="621">
        <v>2959.1558730000006</v>
      </c>
      <c r="D38" s="618">
        <v>2873.9882000000007</v>
      </c>
      <c r="E38" s="618">
        <v>53.208264999999997</v>
      </c>
      <c r="F38" s="618">
        <v>33.935487000000002</v>
      </c>
      <c r="G38" s="618">
        <v>19</v>
      </c>
      <c r="H38" s="618">
        <v>6.8887000000000004E-2</v>
      </c>
      <c r="I38" s="618">
        <v>635.32591547788854</v>
      </c>
      <c r="J38" s="618">
        <v>41.018071522111264</v>
      </c>
      <c r="K38" s="618">
        <v>642.34998800000005</v>
      </c>
      <c r="L38" s="13" t="s">
        <v>14</v>
      </c>
      <c r="M38" s="621">
        <v>218.830702</v>
      </c>
      <c r="N38" s="618">
        <v>163.24183400000001</v>
      </c>
      <c r="O38" s="618">
        <v>735</v>
      </c>
      <c r="P38" s="618">
        <v>222</v>
      </c>
      <c r="Q38" s="618">
        <v>100.00905</v>
      </c>
      <c r="R38" s="618">
        <v>10</v>
      </c>
      <c r="S38" s="618">
        <v>85.167672999999994</v>
      </c>
      <c r="T38" s="618">
        <v>75.037250999999998</v>
      </c>
      <c r="U38" s="618">
        <v>2.131713</v>
      </c>
      <c r="V38" s="618">
        <v>7.9987089999999998</v>
      </c>
    </row>
    <row r="39" spans="1:22" s="17" customFormat="1" x14ac:dyDescent="0.25">
      <c r="A39" s="13"/>
      <c r="B39" s="39"/>
      <c r="C39" s="621"/>
      <c r="D39" s="618"/>
      <c r="E39" s="618"/>
      <c r="F39" s="618"/>
      <c r="G39" s="618"/>
      <c r="H39" s="618"/>
      <c r="I39" s="618"/>
      <c r="J39" s="618"/>
      <c r="K39" s="618"/>
      <c r="L39" s="13"/>
      <c r="M39" s="621"/>
      <c r="N39" s="618"/>
      <c r="O39" s="618"/>
      <c r="P39" s="618"/>
      <c r="Q39" s="618"/>
      <c r="R39" s="618"/>
      <c r="S39" s="618"/>
      <c r="T39" s="618"/>
      <c r="U39" s="618"/>
      <c r="V39" s="618"/>
    </row>
    <row r="40" spans="1:22" s="17" customFormat="1" ht="18" customHeight="1" x14ac:dyDescent="0.25">
      <c r="A40" s="13" t="s">
        <v>256</v>
      </c>
      <c r="B40" s="39"/>
      <c r="C40" s="621">
        <v>90313.73520900002</v>
      </c>
      <c r="D40" s="618">
        <v>77883.336189500013</v>
      </c>
      <c r="E40" s="618">
        <v>4381.8244800000002</v>
      </c>
      <c r="F40" s="618">
        <v>2362.8069609999998</v>
      </c>
      <c r="G40" s="618">
        <v>2694.5620640000002</v>
      </c>
      <c r="H40" s="618">
        <v>6421.8312589999996</v>
      </c>
      <c r="I40" s="618">
        <v>1638.8795654778885</v>
      </c>
      <c r="J40" s="618">
        <v>9167.6750120221113</v>
      </c>
      <c r="K40" s="618">
        <v>29481.766117857143</v>
      </c>
      <c r="L40" s="13" t="s">
        <v>256</v>
      </c>
      <c r="M40" s="621">
        <v>7862.7440771428564</v>
      </c>
      <c r="N40" s="618">
        <v>2067.0458250000001</v>
      </c>
      <c r="O40" s="618">
        <v>790</v>
      </c>
      <c r="P40" s="618">
        <v>4089.5420564999999</v>
      </c>
      <c r="Q40" s="618">
        <v>5307.7211825000004</v>
      </c>
      <c r="R40" s="618">
        <v>1616.9375889999999</v>
      </c>
      <c r="S40" s="618">
        <v>12430.399019500001</v>
      </c>
      <c r="T40" s="618">
        <v>5370.6540709999999</v>
      </c>
      <c r="U40" s="618">
        <v>2772.9547029999999</v>
      </c>
      <c r="V40" s="618">
        <v>4286.7902455000003</v>
      </c>
    </row>
    <row r="41" spans="1:22" s="66" customFormat="1" ht="29.25" customHeight="1" x14ac:dyDescent="0.25">
      <c r="A41" s="1416" t="s">
        <v>135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1416" t="s">
        <v>136</v>
      </c>
      <c r="M41" s="1405"/>
      <c r="N41" s="1405"/>
      <c r="O41" s="1405"/>
      <c r="P41" s="1405"/>
      <c r="Q41" s="1405"/>
      <c r="R41" s="1405"/>
      <c r="S41" s="1405"/>
      <c r="T41" s="1405"/>
      <c r="U41" s="1405"/>
      <c r="V41" s="1405"/>
    </row>
    <row r="42" spans="1:22" s="8" customFormat="1" ht="18" customHeight="1" x14ac:dyDescent="0.25">
      <c r="A42" s="7" t="s">
        <v>286</v>
      </c>
      <c r="B42" s="7"/>
      <c r="C42" s="614"/>
      <c r="D42" s="610"/>
      <c r="E42" s="610"/>
      <c r="F42" s="610"/>
      <c r="G42" s="610"/>
      <c r="H42" s="610"/>
      <c r="I42" s="610"/>
      <c r="J42" s="610"/>
      <c r="K42" s="610"/>
      <c r="L42" s="7" t="s">
        <v>286</v>
      </c>
      <c r="M42" s="614"/>
      <c r="N42" s="610"/>
      <c r="O42" s="610"/>
      <c r="P42" s="610"/>
      <c r="Q42" s="610"/>
      <c r="R42" s="610"/>
      <c r="S42" s="610"/>
      <c r="T42" s="610"/>
      <c r="U42" s="610"/>
      <c r="V42" s="610"/>
    </row>
    <row r="43" spans="1:22" s="11" customFormat="1" ht="18" customHeight="1" x14ac:dyDescent="0.25">
      <c r="A43" s="10" t="s">
        <v>57</v>
      </c>
      <c r="B43" s="10"/>
      <c r="C43" s="614">
        <v>1.6891579999999999</v>
      </c>
      <c r="D43" s="610">
        <v>0.84457899999999997</v>
      </c>
      <c r="E43" s="610">
        <v>0</v>
      </c>
      <c r="F43" s="610">
        <v>0</v>
      </c>
      <c r="G43" s="610">
        <v>0</v>
      </c>
      <c r="H43" s="610">
        <v>0</v>
      </c>
      <c r="I43" s="610">
        <v>0</v>
      </c>
      <c r="J43" s="610">
        <v>0</v>
      </c>
      <c r="K43" s="610">
        <v>0</v>
      </c>
      <c r="L43" s="10" t="s">
        <v>57</v>
      </c>
      <c r="M43" s="614">
        <v>0</v>
      </c>
      <c r="N43" s="610">
        <v>0</v>
      </c>
      <c r="O43" s="610">
        <v>0</v>
      </c>
      <c r="P43" s="610">
        <v>0</v>
      </c>
      <c r="Q43" s="610">
        <v>0.84457899999999997</v>
      </c>
      <c r="R43" s="610">
        <v>0</v>
      </c>
      <c r="S43" s="610">
        <v>0.84457899999999997</v>
      </c>
      <c r="T43" s="610">
        <v>0</v>
      </c>
      <c r="U43" s="610">
        <v>0</v>
      </c>
      <c r="V43" s="610">
        <v>0.84457899999999997</v>
      </c>
    </row>
    <row r="44" spans="1:22" s="6" customFormat="1" x14ac:dyDescent="0.25">
      <c r="A44" s="37" t="s">
        <v>56</v>
      </c>
      <c r="B44" s="39"/>
      <c r="C44" s="614">
        <v>0</v>
      </c>
      <c r="D44" s="610">
        <v>0</v>
      </c>
      <c r="E44" s="610">
        <v>0</v>
      </c>
      <c r="F44" s="610">
        <v>0</v>
      </c>
      <c r="G44" s="610">
        <v>0</v>
      </c>
      <c r="H44" s="610">
        <v>0</v>
      </c>
      <c r="I44" s="610">
        <v>0</v>
      </c>
      <c r="J44" s="610">
        <v>0</v>
      </c>
      <c r="K44" s="610">
        <v>0</v>
      </c>
      <c r="L44" s="37" t="s">
        <v>56</v>
      </c>
      <c r="M44" s="614">
        <v>0</v>
      </c>
      <c r="N44" s="610">
        <v>0</v>
      </c>
      <c r="O44" s="610">
        <v>0</v>
      </c>
      <c r="P44" s="610">
        <v>0</v>
      </c>
      <c r="Q44" s="610">
        <v>0</v>
      </c>
      <c r="R44" s="610">
        <v>0</v>
      </c>
      <c r="S44" s="610">
        <v>0</v>
      </c>
      <c r="T44" s="610">
        <v>0</v>
      </c>
      <c r="U44" s="610">
        <v>0</v>
      </c>
      <c r="V44" s="610">
        <v>0</v>
      </c>
    </row>
    <row r="45" spans="1:22" s="6" customFormat="1" x14ac:dyDescent="0.25">
      <c r="A45" s="37" t="s">
        <v>87</v>
      </c>
      <c r="B45" s="39"/>
      <c r="C45" s="614">
        <v>1.6891579999999999</v>
      </c>
      <c r="D45" s="610">
        <v>0.84457899999999997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37" t="s">
        <v>87</v>
      </c>
      <c r="M45" s="614">
        <v>0</v>
      </c>
      <c r="N45" s="610">
        <v>0</v>
      </c>
      <c r="O45" s="610">
        <v>0</v>
      </c>
      <c r="P45" s="610">
        <v>0</v>
      </c>
      <c r="Q45" s="610">
        <v>0.84457899999999997</v>
      </c>
      <c r="R45" s="610">
        <v>0</v>
      </c>
      <c r="S45" s="610">
        <v>0.84457899999999997</v>
      </c>
      <c r="T45" s="610">
        <v>0</v>
      </c>
      <c r="U45" s="610">
        <v>0</v>
      </c>
      <c r="V45" s="610">
        <v>0.84457899999999997</v>
      </c>
    </row>
    <row r="46" spans="1:22" s="11" customFormat="1" x14ac:dyDescent="0.25">
      <c r="A46" s="10" t="s">
        <v>58</v>
      </c>
      <c r="B46" s="10"/>
      <c r="C46" s="614">
        <v>3082.095487</v>
      </c>
      <c r="D46" s="610">
        <v>3035.8917219999998</v>
      </c>
      <c r="E46" s="610">
        <v>89.672956999999997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10" t="s">
        <v>58</v>
      </c>
      <c r="M46" s="614">
        <v>2900</v>
      </c>
      <c r="N46" s="610">
        <v>0</v>
      </c>
      <c r="O46" s="610">
        <v>0</v>
      </c>
      <c r="P46" s="610">
        <v>0</v>
      </c>
      <c r="Q46" s="610">
        <v>46.218764999999998</v>
      </c>
      <c r="R46" s="610">
        <v>0</v>
      </c>
      <c r="S46" s="610">
        <v>46.203764999999997</v>
      </c>
      <c r="T46" s="610">
        <v>0</v>
      </c>
      <c r="U46" s="610">
        <v>0</v>
      </c>
      <c r="V46" s="610">
        <v>46.203764999999997</v>
      </c>
    </row>
    <row r="47" spans="1:22" s="6" customFormat="1" x14ac:dyDescent="0.25">
      <c r="A47" s="37" t="s">
        <v>56</v>
      </c>
      <c r="B47" s="39"/>
      <c r="C47" s="614">
        <v>2989.6882390000001</v>
      </c>
      <c r="D47" s="610">
        <v>2989.6880980000001</v>
      </c>
      <c r="E47" s="610">
        <v>89.672956999999997</v>
      </c>
      <c r="F47" s="610">
        <v>0</v>
      </c>
      <c r="G47" s="610">
        <v>0</v>
      </c>
      <c r="H47" s="610">
        <v>0</v>
      </c>
      <c r="I47" s="610">
        <v>0</v>
      </c>
      <c r="J47" s="610">
        <v>0</v>
      </c>
      <c r="K47" s="610">
        <v>0</v>
      </c>
      <c r="L47" s="37" t="s">
        <v>56</v>
      </c>
      <c r="M47" s="614">
        <v>2900</v>
      </c>
      <c r="N47" s="610">
        <v>0</v>
      </c>
      <c r="O47" s="610">
        <v>0</v>
      </c>
      <c r="P47" s="610">
        <v>0</v>
      </c>
      <c r="Q47" s="610">
        <v>1.5141E-2</v>
      </c>
      <c r="R47" s="610">
        <v>0</v>
      </c>
      <c r="S47" s="610">
        <v>1.4100000000000001E-4</v>
      </c>
      <c r="T47" s="610">
        <v>0</v>
      </c>
      <c r="U47" s="610">
        <v>0</v>
      </c>
      <c r="V47" s="610">
        <v>1.4100000000000001E-4</v>
      </c>
    </row>
    <row r="48" spans="1:22" s="6" customFormat="1" x14ac:dyDescent="0.25">
      <c r="A48" s="37" t="s">
        <v>87</v>
      </c>
      <c r="B48" s="39"/>
      <c r="C48" s="614">
        <v>92.407247999999996</v>
      </c>
      <c r="D48" s="610">
        <v>46.203623999999998</v>
      </c>
      <c r="E48" s="610">
        <v>0</v>
      </c>
      <c r="F48" s="610">
        <v>0</v>
      </c>
      <c r="G48" s="610">
        <v>0</v>
      </c>
      <c r="H48" s="610">
        <v>0</v>
      </c>
      <c r="I48" s="610">
        <v>0</v>
      </c>
      <c r="J48" s="610">
        <v>0</v>
      </c>
      <c r="K48" s="610">
        <v>0</v>
      </c>
      <c r="L48" s="37" t="s">
        <v>87</v>
      </c>
      <c r="M48" s="614">
        <v>0</v>
      </c>
      <c r="N48" s="610">
        <v>0</v>
      </c>
      <c r="O48" s="610">
        <v>0</v>
      </c>
      <c r="P48" s="610">
        <v>0</v>
      </c>
      <c r="Q48" s="610">
        <v>46.203623999999998</v>
      </c>
      <c r="R48" s="610">
        <v>0</v>
      </c>
      <c r="S48" s="610">
        <v>46.203623999999998</v>
      </c>
      <c r="T48" s="610">
        <v>0</v>
      </c>
      <c r="U48" s="610">
        <v>0</v>
      </c>
      <c r="V48" s="610">
        <v>46.203623999999998</v>
      </c>
    </row>
    <row r="49" spans="1:22" s="17" customFormat="1" ht="18" customHeight="1" x14ac:dyDescent="0.25">
      <c r="A49" s="13" t="s">
        <v>14</v>
      </c>
      <c r="B49" s="39"/>
      <c r="C49" s="621">
        <v>3083.7846450000002</v>
      </c>
      <c r="D49" s="618">
        <v>3036.7363009999999</v>
      </c>
      <c r="E49" s="618">
        <v>89.672956999999997</v>
      </c>
      <c r="F49" s="618">
        <v>0</v>
      </c>
      <c r="G49" s="618">
        <v>0</v>
      </c>
      <c r="H49" s="618">
        <v>0</v>
      </c>
      <c r="I49" s="618">
        <v>0</v>
      </c>
      <c r="J49" s="618">
        <v>0</v>
      </c>
      <c r="K49" s="618">
        <v>0</v>
      </c>
      <c r="L49" s="13" t="s">
        <v>14</v>
      </c>
      <c r="M49" s="621">
        <v>2900</v>
      </c>
      <c r="N49" s="618">
        <v>0</v>
      </c>
      <c r="O49" s="618">
        <v>0</v>
      </c>
      <c r="P49" s="618">
        <v>0</v>
      </c>
      <c r="Q49" s="618">
        <v>47.063344000000001</v>
      </c>
      <c r="R49" s="618">
        <v>0</v>
      </c>
      <c r="S49" s="618">
        <v>47.048344</v>
      </c>
      <c r="T49" s="618">
        <v>0</v>
      </c>
      <c r="U49" s="618">
        <v>0</v>
      </c>
      <c r="V49" s="618">
        <v>47.048344</v>
      </c>
    </row>
    <row r="50" spans="1:22" s="8" customFormat="1" ht="22.5" customHeight="1" x14ac:dyDescent="0.25">
      <c r="A50" s="7" t="s">
        <v>66</v>
      </c>
      <c r="B50" s="7"/>
      <c r="C50" s="614"/>
      <c r="D50" s="610"/>
      <c r="E50" s="610"/>
      <c r="F50" s="610"/>
      <c r="G50" s="610"/>
      <c r="H50" s="610"/>
      <c r="I50" s="610"/>
      <c r="J50" s="610"/>
      <c r="K50" s="610"/>
      <c r="L50" s="7" t="s">
        <v>66</v>
      </c>
      <c r="M50" s="614"/>
      <c r="N50" s="610"/>
      <c r="O50" s="610"/>
      <c r="P50" s="610"/>
      <c r="Q50" s="610"/>
      <c r="R50" s="610"/>
      <c r="S50" s="610"/>
      <c r="T50" s="610"/>
      <c r="U50" s="610"/>
      <c r="V50" s="610"/>
    </row>
    <row r="51" spans="1:22" s="6" customFormat="1" ht="18" customHeight="1" x14ac:dyDescent="0.25">
      <c r="A51" s="10" t="s">
        <v>53</v>
      </c>
      <c r="B51" s="39"/>
      <c r="C51" s="614">
        <v>6344.5278950000002</v>
      </c>
      <c r="D51" s="610">
        <v>3839.4686449999999</v>
      </c>
      <c r="E51" s="610">
        <v>164.61218600000001</v>
      </c>
      <c r="F51" s="610">
        <v>40</v>
      </c>
      <c r="G51" s="610">
        <v>153</v>
      </c>
      <c r="H51" s="610">
        <v>132.5</v>
      </c>
      <c r="I51" s="610">
        <v>1362</v>
      </c>
      <c r="J51" s="610">
        <v>102.556459</v>
      </c>
      <c r="K51" s="610">
        <v>465.5</v>
      </c>
      <c r="L51" s="10" t="s">
        <v>53</v>
      </c>
      <c r="M51" s="614">
        <v>179</v>
      </c>
      <c r="N51" s="610">
        <v>176</v>
      </c>
      <c r="O51" s="610">
        <v>39</v>
      </c>
      <c r="P51" s="610">
        <v>366</v>
      </c>
      <c r="Q51" s="610">
        <v>126</v>
      </c>
      <c r="R51" s="610">
        <v>533.29999999999995</v>
      </c>
      <c r="S51" s="610">
        <v>2505.0592499999998</v>
      </c>
      <c r="T51" s="610">
        <v>352</v>
      </c>
      <c r="U51" s="610">
        <v>2045.05925</v>
      </c>
      <c r="V51" s="610">
        <v>108</v>
      </c>
    </row>
    <row r="52" spans="1:22" s="6" customFormat="1" x14ac:dyDescent="0.25">
      <c r="A52" s="37" t="s">
        <v>56</v>
      </c>
      <c r="B52" s="39"/>
      <c r="C52" s="614">
        <v>6344.5278950000002</v>
      </c>
      <c r="D52" s="610">
        <v>3839.4686449999999</v>
      </c>
      <c r="E52" s="610">
        <v>164.61218600000001</v>
      </c>
      <c r="F52" s="610">
        <v>40</v>
      </c>
      <c r="G52" s="610">
        <v>153</v>
      </c>
      <c r="H52" s="610">
        <v>132.5</v>
      </c>
      <c r="I52" s="610">
        <v>1362</v>
      </c>
      <c r="J52" s="610">
        <v>102.556459</v>
      </c>
      <c r="K52" s="610">
        <v>465.5</v>
      </c>
      <c r="L52" s="37" t="s">
        <v>56</v>
      </c>
      <c r="M52" s="614">
        <v>179</v>
      </c>
      <c r="N52" s="610">
        <v>176</v>
      </c>
      <c r="O52" s="610">
        <v>39</v>
      </c>
      <c r="P52" s="610">
        <v>366</v>
      </c>
      <c r="Q52" s="610">
        <v>126</v>
      </c>
      <c r="R52" s="610">
        <v>533.29999999999995</v>
      </c>
      <c r="S52" s="610">
        <v>2505.0592499999998</v>
      </c>
      <c r="T52" s="610">
        <v>352</v>
      </c>
      <c r="U52" s="610">
        <v>2045.05925</v>
      </c>
      <c r="V52" s="610">
        <v>108</v>
      </c>
    </row>
    <row r="53" spans="1:22" s="6" customFormat="1" x14ac:dyDescent="0.25">
      <c r="A53" s="37" t="s">
        <v>87</v>
      </c>
      <c r="B53" s="39"/>
      <c r="C53" s="614">
        <v>0</v>
      </c>
      <c r="D53" s="610">
        <v>0</v>
      </c>
      <c r="E53" s="610">
        <v>0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37" t="s">
        <v>87</v>
      </c>
      <c r="M53" s="614">
        <v>0</v>
      </c>
      <c r="N53" s="610">
        <v>0</v>
      </c>
      <c r="O53" s="610">
        <v>0</v>
      </c>
      <c r="P53" s="610">
        <v>0</v>
      </c>
      <c r="Q53" s="610">
        <v>0</v>
      </c>
      <c r="R53" s="610">
        <v>0</v>
      </c>
      <c r="S53" s="610">
        <v>0</v>
      </c>
      <c r="T53" s="610">
        <v>0</v>
      </c>
      <c r="U53" s="610">
        <v>0</v>
      </c>
      <c r="V53" s="610">
        <v>0</v>
      </c>
    </row>
    <row r="54" spans="1:22" s="6" customFormat="1" x14ac:dyDescent="0.25">
      <c r="A54" s="10" t="s">
        <v>54</v>
      </c>
      <c r="B54" s="39"/>
      <c r="C54" s="614">
        <v>4977.8102200000003</v>
      </c>
      <c r="D54" s="610">
        <v>3984.1082200000001</v>
      </c>
      <c r="E54" s="610">
        <v>468.5</v>
      </c>
      <c r="F54" s="610">
        <v>70</v>
      </c>
      <c r="G54" s="610">
        <v>53</v>
      </c>
      <c r="H54" s="610">
        <v>259.5</v>
      </c>
      <c r="I54" s="610">
        <v>230</v>
      </c>
      <c r="J54" s="610">
        <v>310.11291899999998</v>
      </c>
      <c r="K54" s="610">
        <v>877.28229699999997</v>
      </c>
      <c r="L54" s="10" t="s">
        <v>54</v>
      </c>
      <c r="M54" s="614">
        <v>230</v>
      </c>
      <c r="N54" s="610">
        <v>356</v>
      </c>
      <c r="O54" s="610">
        <v>55</v>
      </c>
      <c r="P54" s="610">
        <v>447.413004</v>
      </c>
      <c r="Q54" s="610">
        <v>203</v>
      </c>
      <c r="R54" s="610">
        <v>424.3</v>
      </c>
      <c r="S54" s="610">
        <v>993.702</v>
      </c>
      <c r="T54" s="610">
        <v>417.00200000000001</v>
      </c>
      <c r="U54" s="610">
        <v>324.2</v>
      </c>
      <c r="V54" s="610">
        <v>252.5</v>
      </c>
    </row>
    <row r="55" spans="1:22" s="6" customFormat="1" x14ac:dyDescent="0.25">
      <c r="A55" s="10" t="s">
        <v>55</v>
      </c>
      <c r="B55" s="39"/>
      <c r="C55" s="614">
        <v>25</v>
      </c>
      <c r="D55" s="610">
        <v>25</v>
      </c>
      <c r="E55" s="610">
        <v>0</v>
      </c>
      <c r="F55" s="610">
        <v>0</v>
      </c>
      <c r="G55" s="610">
        <v>0</v>
      </c>
      <c r="H55" s="610">
        <v>25</v>
      </c>
      <c r="I55" s="610">
        <v>0</v>
      </c>
      <c r="J55" s="610">
        <v>0</v>
      </c>
      <c r="K55" s="610">
        <v>0</v>
      </c>
      <c r="L55" s="10" t="s">
        <v>55</v>
      </c>
      <c r="M55" s="614">
        <v>0</v>
      </c>
      <c r="N55" s="610">
        <v>0</v>
      </c>
      <c r="O55" s="610">
        <v>0</v>
      </c>
      <c r="P55" s="610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</row>
    <row r="56" spans="1:22" s="6" customFormat="1" x14ac:dyDescent="0.25">
      <c r="A56" s="37" t="s">
        <v>56</v>
      </c>
      <c r="B56" s="39"/>
      <c r="C56" s="614">
        <v>25</v>
      </c>
      <c r="D56" s="610">
        <v>25</v>
      </c>
      <c r="E56" s="610">
        <v>0</v>
      </c>
      <c r="F56" s="610">
        <v>0</v>
      </c>
      <c r="G56" s="610">
        <v>0</v>
      </c>
      <c r="H56" s="610">
        <v>25</v>
      </c>
      <c r="I56" s="610">
        <v>0</v>
      </c>
      <c r="J56" s="610">
        <v>0</v>
      </c>
      <c r="K56" s="610">
        <v>0</v>
      </c>
      <c r="L56" s="37" t="s">
        <v>56</v>
      </c>
      <c r="M56" s="614">
        <v>0</v>
      </c>
      <c r="N56" s="610">
        <v>0</v>
      </c>
      <c r="O56" s="610">
        <v>0</v>
      </c>
      <c r="P56" s="610">
        <v>0</v>
      </c>
      <c r="Q56" s="610">
        <v>0</v>
      </c>
      <c r="R56" s="610">
        <v>0</v>
      </c>
      <c r="S56" s="610">
        <v>0</v>
      </c>
      <c r="T56" s="610">
        <v>0</v>
      </c>
      <c r="U56" s="610">
        <v>0</v>
      </c>
      <c r="V56" s="610">
        <v>0</v>
      </c>
    </row>
    <row r="57" spans="1:22" s="6" customFormat="1" x14ac:dyDescent="0.25">
      <c r="A57" s="37" t="s">
        <v>87</v>
      </c>
      <c r="B57" s="39"/>
      <c r="C57" s="614">
        <v>0</v>
      </c>
      <c r="D57" s="610">
        <v>0</v>
      </c>
      <c r="E57" s="610">
        <v>0</v>
      </c>
      <c r="F57" s="610">
        <v>0</v>
      </c>
      <c r="G57" s="610">
        <v>0</v>
      </c>
      <c r="H57" s="610">
        <v>0</v>
      </c>
      <c r="I57" s="610">
        <v>0</v>
      </c>
      <c r="J57" s="610">
        <v>0</v>
      </c>
      <c r="K57" s="610">
        <v>0</v>
      </c>
      <c r="L57" s="37" t="s">
        <v>87</v>
      </c>
      <c r="M57" s="614">
        <v>0</v>
      </c>
      <c r="N57" s="610">
        <v>0</v>
      </c>
      <c r="O57" s="610">
        <v>0</v>
      </c>
      <c r="P57" s="610">
        <v>0</v>
      </c>
      <c r="Q57" s="610">
        <v>0</v>
      </c>
      <c r="R57" s="610">
        <v>0</v>
      </c>
      <c r="S57" s="610">
        <v>0</v>
      </c>
      <c r="T57" s="610">
        <v>0</v>
      </c>
      <c r="U57" s="610">
        <v>0</v>
      </c>
      <c r="V57" s="610">
        <v>0</v>
      </c>
    </row>
    <row r="58" spans="1:22" s="17" customFormat="1" ht="18" customHeight="1" x14ac:dyDescent="0.25">
      <c r="A58" s="13" t="s">
        <v>14</v>
      </c>
      <c r="B58" s="39"/>
      <c r="C58" s="621">
        <v>11347.338115</v>
      </c>
      <c r="D58" s="618">
        <v>7848.576865</v>
      </c>
      <c r="E58" s="618">
        <v>633.11218599999995</v>
      </c>
      <c r="F58" s="618">
        <v>110</v>
      </c>
      <c r="G58" s="618">
        <v>206</v>
      </c>
      <c r="H58" s="618">
        <v>417</v>
      </c>
      <c r="I58" s="618">
        <v>1592</v>
      </c>
      <c r="J58" s="618">
        <v>412.66937799999999</v>
      </c>
      <c r="K58" s="618">
        <v>1342.782297</v>
      </c>
      <c r="L58" s="13" t="s">
        <v>14</v>
      </c>
      <c r="M58" s="621">
        <v>409</v>
      </c>
      <c r="N58" s="618">
        <v>532</v>
      </c>
      <c r="O58" s="618">
        <v>94</v>
      </c>
      <c r="P58" s="618">
        <v>813.413004</v>
      </c>
      <c r="Q58" s="618">
        <v>329</v>
      </c>
      <c r="R58" s="618">
        <v>957.6</v>
      </c>
      <c r="S58" s="618">
        <v>3498.76125</v>
      </c>
      <c r="T58" s="618">
        <v>769.00199999999995</v>
      </c>
      <c r="U58" s="618">
        <v>2369.2592500000001</v>
      </c>
      <c r="V58" s="618">
        <v>360.5</v>
      </c>
    </row>
    <row r="59" spans="1:22" s="17" customFormat="1" ht="35.25" customHeight="1" x14ac:dyDescent="0.25">
      <c r="A59" s="7" t="s">
        <v>67</v>
      </c>
      <c r="B59" s="39"/>
      <c r="C59" s="621"/>
      <c r="D59" s="618"/>
      <c r="E59" s="618"/>
      <c r="F59" s="618"/>
      <c r="G59" s="618"/>
      <c r="H59" s="618"/>
      <c r="I59" s="618"/>
      <c r="J59" s="618"/>
      <c r="K59" s="618"/>
      <c r="L59" s="7" t="s">
        <v>67</v>
      </c>
      <c r="M59" s="621"/>
      <c r="N59" s="618"/>
      <c r="O59" s="618"/>
      <c r="P59" s="618"/>
      <c r="Q59" s="618"/>
      <c r="R59" s="618"/>
      <c r="S59" s="618"/>
      <c r="T59" s="618"/>
      <c r="U59" s="618"/>
      <c r="V59" s="618"/>
    </row>
    <row r="60" spans="1:22" s="17" customFormat="1" ht="18" customHeight="1" x14ac:dyDescent="0.25">
      <c r="A60" s="85" t="s">
        <v>68</v>
      </c>
      <c r="B60" s="39"/>
      <c r="C60" s="52">
        <v>14431.12276</v>
      </c>
      <c r="D60" s="53">
        <v>10885.313166</v>
      </c>
      <c r="E60" s="53">
        <v>722.78514299999995</v>
      </c>
      <c r="F60" s="53">
        <v>110</v>
      </c>
      <c r="G60" s="53">
        <v>206</v>
      </c>
      <c r="H60" s="53">
        <v>417</v>
      </c>
      <c r="I60" s="53">
        <v>1592</v>
      </c>
      <c r="J60" s="53">
        <v>412.66937799999999</v>
      </c>
      <c r="K60" s="53">
        <v>1342.782297</v>
      </c>
      <c r="L60" s="85" t="s">
        <v>68</v>
      </c>
      <c r="M60" s="52">
        <v>3309</v>
      </c>
      <c r="N60" s="53">
        <v>532</v>
      </c>
      <c r="O60" s="53">
        <v>94</v>
      </c>
      <c r="P60" s="53">
        <v>813.413004</v>
      </c>
      <c r="Q60" s="53">
        <v>376.06334399999997</v>
      </c>
      <c r="R60" s="53">
        <v>957.6</v>
      </c>
      <c r="S60" s="53">
        <v>3545.8095939999998</v>
      </c>
      <c r="T60" s="53">
        <v>769.00199999999995</v>
      </c>
      <c r="U60" s="53">
        <v>2369.2592500000001</v>
      </c>
      <c r="V60" s="53">
        <v>407.54834399999999</v>
      </c>
    </row>
    <row r="61" spans="1:22" s="6" customFormat="1" ht="22.5" customHeight="1" x14ac:dyDescent="0.25">
      <c r="A61" s="7" t="s">
        <v>69</v>
      </c>
      <c r="B61" s="39"/>
      <c r="C61" s="614"/>
      <c r="D61" s="610"/>
      <c r="E61" s="610"/>
      <c r="F61" s="610"/>
      <c r="G61" s="610"/>
      <c r="H61" s="610"/>
      <c r="I61" s="610"/>
      <c r="J61" s="610"/>
      <c r="K61" s="610"/>
      <c r="L61" s="7" t="s">
        <v>69</v>
      </c>
      <c r="M61" s="614"/>
      <c r="N61" s="610"/>
      <c r="O61" s="610"/>
      <c r="P61" s="610"/>
      <c r="Q61" s="610"/>
      <c r="R61" s="610"/>
      <c r="S61" s="610"/>
      <c r="T61" s="610"/>
      <c r="U61" s="610"/>
      <c r="V61" s="610"/>
    </row>
    <row r="62" spans="1:22" s="6" customFormat="1" ht="18" customHeight="1" x14ac:dyDescent="0.25">
      <c r="A62" s="10" t="s">
        <v>60</v>
      </c>
      <c r="B62" s="39"/>
      <c r="C62" s="614">
        <v>0</v>
      </c>
      <c r="D62" s="610">
        <v>0</v>
      </c>
      <c r="E62" s="610">
        <v>0</v>
      </c>
      <c r="F62" s="610">
        <v>0</v>
      </c>
      <c r="G62" s="610">
        <v>0</v>
      </c>
      <c r="H62" s="610">
        <v>0</v>
      </c>
      <c r="I62" s="610">
        <v>0</v>
      </c>
      <c r="J62" s="610">
        <v>0</v>
      </c>
      <c r="K62" s="610">
        <v>0</v>
      </c>
      <c r="L62" s="10" t="s">
        <v>60</v>
      </c>
      <c r="M62" s="614">
        <v>0</v>
      </c>
      <c r="N62" s="610">
        <v>0</v>
      </c>
      <c r="O62" s="610">
        <v>0</v>
      </c>
      <c r="P62" s="610">
        <v>0</v>
      </c>
      <c r="Q62" s="610">
        <v>0</v>
      </c>
      <c r="R62" s="610">
        <v>0</v>
      </c>
      <c r="S62" s="610">
        <v>0</v>
      </c>
      <c r="T62" s="610">
        <v>0</v>
      </c>
      <c r="U62" s="610">
        <v>0</v>
      </c>
      <c r="V62" s="610">
        <v>0</v>
      </c>
    </row>
    <row r="63" spans="1:22" s="6" customFormat="1" x14ac:dyDescent="0.25">
      <c r="A63" s="10" t="s">
        <v>15</v>
      </c>
      <c r="B63" s="39"/>
      <c r="C63" s="614">
        <v>0</v>
      </c>
      <c r="D63" s="610">
        <v>0</v>
      </c>
      <c r="E63" s="610">
        <v>0</v>
      </c>
      <c r="F63" s="610">
        <v>0</v>
      </c>
      <c r="G63" s="610">
        <v>0</v>
      </c>
      <c r="H63" s="610">
        <v>0</v>
      </c>
      <c r="I63" s="610">
        <v>0</v>
      </c>
      <c r="J63" s="610">
        <v>0</v>
      </c>
      <c r="K63" s="610">
        <v>0</v>
      </c>
      <c r="L63" s="10" t="s">
        <v>15</v>
      </c>
      <c r="M63" s="614">
        <v>0</v>
      </c>
      <c r="N63" s="610">
        <v>0</v>
      </c>
      <c r="O63" s="610">
        <v>0</v>
      </c>
      <c r="P63" s="610">
        <v>0</v>
      </c>
      <c r="Q63" s="610">
        <v>0</v>
      </c>
      <c r="R63" s="610">
        <v>0</v>
      </c>
      <c r="S63" s="610">
        <v>0</v>
      </c>
      <c r="T63" s="610">
        <v>0</v>
      </c>
      <c r="U63" s="610">
        <v>0</v>
      </c>
      <c r="V63" s="610">
        <v>0</v>
      </c>
    </row>
    <row r="64" spans="1:22" s="6" customFormat="1" x14ac:dyDescent="0.25">
      <c r="A64" s="10" t="s">
        <v>16</v>
      </c>
      <c r="B64" s="39"/>
      <c r="C64" s="614">
        <v>0</v>
      </c>
      <c r="D64" s="610">
        <v>0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10" t="s">
        <v>16</v>
      </c>
      <c r="M64" s="614">
        <v>0</v>
      </c>
      <c r="N64" s="610">
        <v>0</v>
      </c>
      <c r="O64" s="610">
        <v>0</v>
      </c>
      <c r="P64" s="610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</row>
    <row r="65" spans="1:23" s="6" customFormat="1" x14ac:dyDescent="0.25">
      <c r="A65" s="10" t="s">
        <v>61</v>
      </c>
      <c r="B65" s="39"/>
      <c r="C65" s="614">
        <v>0</v>
      </c>
      <c r="D65" s="610">
        <v>0</v>
      </c>
      <c r="E65" s="610">
        <v>0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10" t="s">
        <v>61</v>
      </c>
      <c r="M65" s="614">
        <v>0</v>
      </c>
      <c r="N65" s="610">
        <v>0</v>
      </c>
      <c r="O65" s="610">
        <v>0</v>
      </c>
      <c r="P65" s="610">
        <v>0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</row>
    <row r="66" spans="1:23" s="6" customFormat="1" x14ac:dyDescent="0.25">
      <c r="A66" s="10" t="s">
        <v>706</v>
      </c>
      <c r="B66" s="39"/>
      <c r="C66" s="614">
        <v>100</v>
      </c>
      <c r="D66" s="610">
        <v>100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10" t="s">
        <v>706</v>
      </c>
      <c r="M66" s="614">
        <v>0</v>
      </c>
      <c r="N66" s="610">
        <v>100</v>
      </c>
      <c r="O66" s="610">
        <v>0</v>
      </c>
      <c r="P66" s="610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</row>
    <row r="67" spans="1:23" s="6" customFormat="1" x14ac:dyDescent="0.25">
      <c r="A67" s="10" t="s">
        <v>62</v>
      </c>
      <c r="B67" s="39"/>
      <c r="C67" s="614"/>
      <c r="D67" s="610"/>
      <c r="E67" s="610"/>
      <c r="F67" s="610"/>
      <c r="G67" s="610"/>
      <c r="H67" s="610"/>
      <c r="I67" s="610"/>
      <c r="J67" s="610"/>
      <c r="K67" s="610"/>
      <c r="L67" s="10" t="s">
        <v>62</v>
      </c>
      <c r="M67" s="614"/>
      <c r="N67" s="610"/>
      <c r="O67" s="610"/>
      <c r="P67" s="610"/>
      <c r="Q67" s="610"/>
      <c r="R67" s="610"/>
      <c r="S67" s="610"/>
      <c r="T67" s="610"/>
      <c r="U67" s="610"/>
      <c r="V67" s="610"/>
    </row>
    <row r="68" spans="1:23" s="6" customFormat="1" x14ac:dyDescent="0.25">
      <c r="A68" s="10" t="s">
        <v>63</v>
      </c>
      <c r="B68" s="39"/>
      <c r="C68" s="614">
        <v>0</v>
      </c>
      <c r="D68" s="610">
        <v>0</v>
      </c>
      <c r="E68" s="610">
        <v>0</v>
      </c>
      <c r="F68" s="610">
        <v>0</v>
      </c>
      <c r="G68" s="610">
        <v>0</v>
      </c>
      <c r="H68" s="610">
        <v>0</v>
      </c>
      <c r="I68" s="610">
        <v>0</v>
      </c>
      <c r="J68" s="610">
        <v>0</v>
      </c>
      <c r="K68" s="610">
        <v>0</v>
      </c>
      <c r="L68" s="10" t="s">
        <v>63</v>
      </c>
      <c r="M68" s="614">
        <v>0</v>
      </c>
      <c r="N68" s="610">
        <v>0</v>
      </c>
      <c r="O68" s="610">
        <v>0</v>
      </c>
      <c r="P68" s="610">
        <v>0</v>
      </c>
      <c r="Q68" s="610">
        <v>0</v>
      </c>
      <c r="R68" s="610">
        <v>0</v>
      </c>
      <c r="S68" s="610">
        <v>0</v>
      </c>
      <c r="T68" s="610">
        <v>0</v>
      </c>
      <c r="U68" s="610">
        <v>0</v>
      </c>
      <c r="V68" s="610">
        <v>0</v>
      </c>
    </row>
    <row r="69" spans="1:23" s="6" customFormat="1" x14ac:dyDescent="0.25">
      <c r="A69" s="10" t="s">
        <v>64</v>
      </c>
      <c r="B69" s="39"/>
      <c r="C69" s="614"/>
      <c r="D69" s="610"/>
      <c r="E69" s="610"/>
      <c r="F69" s="610"/>
      <c r="G69" s="610"/>
      <c r="H69" s="610"/>
      <c r="I69" s="610"/>
      <c r="J69" s="610"/>
      <c r="K69" s="610"/>
      <c r="L69" s="10" t="s">
        <v>64</v>
      </c>
      <c r="M69" s="614"/>
      <c r="N69" s="610"/>
      <c r="O69" s="610"/>
      <c r="P69" s="610"/>
      <c r="Q69" s="610"/>
      <c r="R69" s="610"/>
      <c r="S69" s="610"/>
      <c r="T69" s="610"/>
      <c r="U69" s="610"/>
      <c r="V69" s="610"/>
    </row>
    <row r="70" spans="1:23" s="6" customFormat="1" x14ac:dyDescent="0.25">
      <c r="A70" s="10" t="s">
        <v>65</v>
      </c>
      <c r="B70" s="39"/>
      <c r="C70" s="614">
        <v>21</v>
      </c>
      <c r="D70" s="610">
        <v>21</v>
      </c>
      <c r="E70" s="610">
        <v>0</v>
      </c>
      <c r="F70" s="610">
        <v>0</v>
      </c>
      <c r="G70" s="610">
        <v>0</v>
      </c>
      <c r="H70" s="610">
        <v>0</v>
      </c>
      <c r="I70" s="610">
        <v>0</v>
      </c>
      <c r="J70" s="610">
        <v>0</v>
      </c>
      <c r="K70" s="610">
        <v>5</v>
      </c>
      <c r="L70" s="10" t="s">
        <v>65</v>
      </c>
      <c r="M70" s="614">
        <v>0</v>
      </c>
      <c r="N70" s="610">
        <v>6</v>
      </c>
      <c r="O70" s="610">
        <v>0</v>
      </c>
      <c r="P70" s="610">
        <v>10</v>
      </c>
      <c r="Q70" s="610">
        <v>0</v>
      </c>
      <c r="R70" s="610">
        <v>0</v>
      </c>
      <c r="S70" s="610">
        <v>0</v>
      </c>
      <c r="T70" s="610">
        <v>0</v>
      </c>
      <c r="U70" s="610">
        <v>0</v>
      </c>
      <c r="V70" s="610">
        <v>0</v>
      </c>
    </row>
    <row r="71" spans="1:23" s="17" customFormat="1" ht="18" customHeight="1" x14ac:dyDescent="0.25">
      <c r="A71" s="13" t="s">
        <v>14</v>
      </c>
      <c r="B71" s="39"/>
      <c r="C71" s="621">
        <v>121</v>
      </c>
      <c r="D71" s="618">
        <v>121</v>
      </c>
      <c r="E71" s="618">
        <v>0</v>
      </c>
      <c r="F71" s="618">
        <v>0</v>
      </c>
      <c r="G71" s="618">
        <v>0</v>
      </c>
      <c r="H71" s="618">
        <v>0</v>
      </c>
      <c r="I71" s="618">
        <v>0</v>
      </c>
      <c r="J71" s="618">
        <v>0</v>
      </c>
      <c r="K71" s="618">
        <v>5</v>
      </c>
      <c r="L71" s="13" t="s">
        <v>14</v>
      </c>
      <c r="M71" s="621">
        <v>0</v>
      </c>
      <c r="N71" s="618">
        <v>106</v>
      </c>
      <c r="O71" s="618">
        <v>0</v>
      </c>
      <c r="P71" s="618">
        <v>10</v>
      </c>
      <c r="Q71" s="618">
        <v>0</v>
      </c>
      <c r="R71" s="618">
        <v>0</v>
      </c>
      <c r="S71" s="618">
        <v>0</v>
      </c>
      <c r="T71" s="618">
        <v>0</v>
      </c>
      <c r="U71" s="618">
        <v>0</v>
      </c>
      <c r="V71" s="618">
        <v>0</v>
      </c>
    </row>
    <row r="72" spans="1:23" s="17" customFormat="1" x14ac:dyDescent="0.25">
      <c r="A72" s="13"/>
      <c r="B72" s="39"/>
      <c r="C72" s="621"/>
      <c r="D72" s="618"/>
      <c r="E72" s="618"/>
      <c r="F72" s="618"/>
      <c r="G72" s="618"/>
      <c r="H72" s="618"/>
      <c r="I72" s="618"/>
      <c r="J72" s="618"/>
      <c r="K72" s="618"/>
      <c r="L72" s="13"/>
      <c r="M72" s="621"/>
      <c r="N72" s="618"/>
      <c r="O72" s="618"/>
      <c r="P72" s="618"/>
      <c r="Q72" s="618"/>
      <c r="R72" s="618"/>
      <c r="S72" s="618"/>
      <c r="T72" s="618"/>
      <c r="U72" s="618"/>
      <c r="V72" s="618"/>
    </row>
    <row r="73" spans="1:23" s="17" customFormat="1" x14ac:dyDescent="0.25">
      <c r="A73" s="13" t="s">
        <v>256</v>
      </c>
      <c r="B73" s="39"/>
      <c r="C73" s="621">
        <v>14552.12276</v>
      </c>
      <c r="D73" s="618">
        <v>11006.313166</v>
      </c>
      <c r="E73" s="618">
        <v>722.78514299999995</v>
      </c>
      <c r="F73" s="618">
        <v>110</v>
      </c>
      <c r="G73" s="618">
        <v>206</v>
      </c>
      <c r="H73" s="618">
        <v>417</v>
      </c>
      <c r="I73" s="618">
        <v>1592</v>
      </c>
      <c r="J73" s="618">
        <v>412.66937799999999</v>
      </c>
      <c r="K73" s="618">
        <v>1347.782297</v>
      </c>
      <c r="L73" s="13" t="s">
        <v>256</v>
      </c>
      <c r="M73" s="621">
        <v>3309</v>
      </c>
      <c r="N73" s="618">
        <v>638</v>
      </c>
      <c r="O73" s="618">
        <v>94</v>
      </c>
      <c r="P73" s="618">
        <v>823.413004</v>
      </c>
      <c r="Q73" s="618">
        <v>376.06334399999997</v>
      </c>
      <c r="R73" s="618">
        <v>957.6</v>
      </c>
      <c r="S73" s="618">
        <v>3545.8095939999998</v>
      </c>
      <c r="T73" s="618">
        <v>769.00199999999995</v>
      </c>
      <c r="U73" s="618">
        <v>2369.2592500000001</v>
      </c>
      <c r="V73" s="618">
        <v>407.54834399999999</v>
      </c>
    </row>
    <row r="74" spans="1:23" s="17" customFormat="1" ht="12" customHeight="1" x14ac:dyDescent="0.25">
      <c r="A74" s="13"/>
      <c r="B74" s="39"/>
      <c r="C74" s="618"/>
      <c r="D74" s="618"/>
      <c r="E74" s="618"/>
      <c r="F74" s="618"/>
      <c r="G74" s="618"/>
      <c r="H74" s="618"/>
      <c r="I74" s="618"/>
      <c r="J74" s="618"/>
      <c r="K74" s="618"/>
      <c r="L74" s="13"/>
      <c r="M74" s="618"/>
      <c r="N74" s="618"/>
      <c r="O74" s="618"/>
      <c r="P74" s="618"/>
      <c r="Q74" s="618"/>
      <c r="R74" s="618"/>
      <c r="S74" s="618"/>
      <c r="T74" s="618"/>
      <c r="U74" s="618"/>
      <c r="V74" s="618"/>
    </row>
    <row r="75" spans="1:23" s="6" customFormat="1" ht="12" customHeight="1" x14ac:dyDescent="0.25">
      <c r="A75" s="13"/>
      <c r="B75" s="39"/>
      <c r="C75" s="40"/>
      <c r="D75" s="39"/>
      <c r="F75" s="40"/>
      <c r="L75" s="13"/>
      <c r="M75" s="610"/>
      <c r="N75" s="610"/>
      <c r="O75" s="610"/>
      <c r="P75" s="610"/>
      <c r="Q75" s="610"/>
      <c r="R75" s="610"/>
      <c r="S75" s="610"/>
      <c r="T75" s="610"/>
      <c r="U75" s="610"/>
      <c r="V75" s="610"/>
    </row>
    <row r="76" spans="1:23" s="28" customFormat="1" ht="12" customHeight="1" x14ac:dyDescent="0.25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300" customFormat="1" ht="12" customHeight="1" x14ac:dyDescent="0.25">
      <c r="A77" s="299"/>
      <c r="L77" s="299"/>
      <c r="V77" s="301"/>
      <c r="W77" s="299"/>
    </row>
    <row r="78" spans="1:23" s="210" customFormat="1" ht="12.75" customHeight="1" x14ac:dyDescent="0.25"/>
    <row r="79" spans="1:23" s="210" customFormat="1" x14ac:dyDescent="0.25"/>
    <row r="80" spans="1:23" s="210" customFormat="1" x14ac:dyDescent="0.25"/>
    <row r="81" spans="22:22" s="210" customFormat="1" x14ac:dyDescent="0.25"/>
    <row r="82" spans="22:22" s="210" customFormat="1" x14ac:dyDescent="0.25"/>
    <row r="83" spans="22:22" s="210" customFormat="1" x14ac:dyDescent="0.25"/>
    <row r="84" spans="22:22" s="210" customFormat="1" x14ac:dyDescent="0.25"/>
    <row r="85" spans="22:22" s="210" customFormat="1" x14ac:dyDescent="0.25"/>
    <row r="86" spans="22:22" s="210" customFormat="1" x14ac:dyDescent="0.25"/>
    <row r="87" spans="22:22" s="210" customFormat="1" x14ac:dyDescent="0.25"/>
    <row r="88" spans="22:22" s="210" customFormat="1" x14ac:dyDescent="0.25"/>
    <row r="89" spans="22:22" s="210" customFormat="1" x14ac:dyDescent="0.25"/>
    <row r="90" spans="22:22" x14ac:dyDescent="0.25">
      <c r="V90" s="284"/>
    </row>
    <row r="91" spans="22:22" x14ac:dyDescent="0.25">
      <c r="V91" s="284"/>
    </row>
    <row r="92" spans="22:22" x14ac:dyDescent="0.25">
      <c r="V92" s="284"/>
    </row>
    <row r="93" spans="22:22" x14ac:dyDescent="0.25">
      <c r="V93" s="284"/>
    </row>
    <row r="94" spans="22:22" x14ac:dyDescent="0.25">
      <c r="V94" s="284"/>
    </row>
    <row r="95" spans="22:22" x14ac:dyDescent="0.25">
      <c r="V95" s="284"/>
    </row>
    <row r="96" spans="22:22" x14ac:dyDescent="0.25">
      <c r="V96" s="284"/>
    </row>
    <row r="97" spans="22:22" x14ac:dyDescent="0.25">
      <c r="V97" s="284"/>
    </row>
    <row r="98" spans="22:22" x14ac:dyDescent="0.25">
      <c r="V98" s="284"/>
    </row>
    <row r="99" spans="22:22" x14ac:dyDescent="0.25">
      <c r="V99" s="284"/>
    </row>
    <row r="100" spans="22:22" x14ac:dyDescent="0.25">
      <c r="V100" s="284"/>
    </row>
    <row r="101" spans="22:22" x14ac:dyDescent="0.25">
      <c r="V101" s="284"/>
    </row>
    <row r="102" spans="22:22" x14ac:dyDescent="0.25">
      <c r="V102" s="284"/>
    </row>
    <row r="103" spans="22:22" x14ac:dyDescent="0.25">
      <c r="V103" s="284"/>
    </row>
    <row r="104" spans="22:22" x14ac:dyDescent="0.25">
      <c r="V104" s="284"/>
    </row>
    <row r="105" spans="22:22" x14ac:dyDescent="0.25">
      <c r="V105" s="284"/>
    </row>
    <row r="106" spans="22:22" x14ac:dyDescent="0.25">
      <c r="V106" s="284"/>
    </row>
    <row r="107" spans="22:22" x14ac:dyDescent="0.25">
      <c r="V107" s="284"/>
    </row>
    <row r="108" spans="22:22" x14ac:dyDescent="0.25">
      <c r="V108" s="284"/>
    </row>
    <row r="109" spans="22:22" x14ac:dyDescent="0.25">
      <c r="V109" s="284"/>
    </row>
    <row r="110" spans="22:22" x14ac:dyDescent="0.25">
      <c r="V110" s="284"/>
    </row>
    <row r="111" spans="22:22" x14ac:dyDescent="0.25">
      <c r="V111" s="284"/>
    </row>
    <row r="112" spans="22:22" x14ac:dyDescent="0.25">
      <c r="V112" s="284"/>
    </row>
    <row r="113" spans="22:22" x14ac:dyDescent="0.25">
      <c r="V113" s="284"/>
    </row>
    <row r="114" spans="22:22" x14ac:dyDescent="0.25">
      <c r="V114" s="284"/>
    </row>
    <row r="115" spans="22:22" x14ac:dyDescent="0.25">
      <c r="V115" s="284"/>
    </row>
    <row r="116" spans="22:22" x14ac:dyDescent="0.25">
      <c r="V116" s="284"/>
    </row>
    <row r="117" spans="22:22" x14ac:dyDescent="0.25">
      <c r="V117" s="284"/>
    </row>
    <row r="118" spans="22:22" x14ac:dyDescent="0.25">
      <c r="V118" s="284"/>
    </row>
    <row r="119" spans="22:22" x14ac:dyDescent="0.25">
      <c r="V119" s="284"/>
    </row>
    <row r="120" spans="22:22" x14ac:dyDescent="0.25">
      <c r="V120" s="284"/>
    </row>
    <row r="121" spans="22:22" x14ac:dyDescent="0.25">
      <c r="V121" s="284"/>
    </row>
    <row r="122" spans="22:22" x14ac:dyDescent="0.25">
      <c r="V122" s="284"/>
    </row>
    <row r="123" spans="22:22" x14ac:dyDescent="0.25">
      <c r="V123" s="284"/>
    </row>
    <row r="124" spans="22:22" x14ac:dyDescent="0.25">
      <c r="V124" s="284"/>
    </row>
    <row r="125" spans="22:22" x14ac:dyDescent="0.25">
      <c r="V125" s="284"/>
    </row>
    <row r="126" spans="22:22" x14ac:dyDescent="0.25">
      <c r="V126" s="284"/>
    </row>
    <row r="127" spans="22:22" x14ac:dyDescent="0.25">
      <c r="V127" s="284"/>
    </row>
    <row r="128" spans="22:22" x14ac:dyDescent="0.25">
      <c r="V128" s="284"/>
    </row>
    <row r="129" spans="22:22" x14ac:dyDescent="0.25">
      <c r="V129" s="284"/>
    </row>
    <row r="130" spans="22:22" x14ac:dyDescent="0.25">
      <c r="V130" s="284"/>
    </row>
    <row r="131" spans="22:22" x14ac:dyDescent="0.25">
      <c r="V131" s="284"/>
    </row>
    <row r="132" spans="22:22" x14ac:dyDescent="0.25">
      <c r="V132" s="284"/>
    </row>
    <row r="133" spans="22:22" x14ac:dyDescent="0.25">
      <c r="V133" s="284"/>
    </row>
    <row r="134" spans="22:22" x14ac:dyDescent="0.25">
      <c r="V134" s="284"/>
    </row>
    <row r="135" spans="22:22" x14ac:dyDescent="0.25">
      <c r="V135" s="284"/>
    </row>
    <row r="136" spans="22:22" x14ac:dyDescent="0.25">
      <c r="V136" s="284"/>
    </row>
    <row r="137" spans="22:22" x14ac:dyDescent="0.25">
      <c r="V137" s="284"/>
    </row>
    <row r="138" spans="22:22" x14ac:dyDescent="0.25">
      <c r="V138" s="284"/>
    </row>
    <row r="139" spans="22:22" x14ac:dyDescent="0.25">
      <c r="V139" s="284"/>
    </row>
    <row r="140" spans="22:22" x14ac:dyDescent="0.25">
      <c r="V140" s="284"/>
    </row>
    <row r="141" spans="22:22" x14ac:dyDescent="0.25">
      <c r="V141" s="284"/>
    </row>
    <row r="142" spans="22:22" x14ac:dyDescent="0.25">
      <c r="V142" s="284"/>
    </row>
    <row r="143" spans="22:22" x14ac:dyDescent="0.25">
      <c r="V143" s="284"/>
    </row>
    <row r="144" spans="22:22" x14ac:dyDescent="0.25">
      <c r="V144" s="284"/>
    </row>
    <row r="145" spans="22:22" x14ac:dyDescent="0.25">
      <c r="V145" s="284"/>
    </row>
    <row r="146" spans="22:22" x14ac:dyDescent="0.25">
      <c r="V146" s="284"/>
    </row>
    <row r="147" spans="22:22" x14ac:dyDescent="0.25">
      <c r="V147" s="284"/>
    </row>
    <row r="148" spans="22:22" x14ac:dyDescent="0.25">
      <c r="V148" s="284"/>
    </row>
    <row r="149" spans="22:22" x14ac:dyDescent="0.25">
      <c r="V149" s="284"/>
    </row>
    <row r="150" spans="22:22" x14ac:dyDescent="0.25">
      <c r="V150" s="284"/>
    </row>
    <row r="151" spans="22:22" x14ac:dyDescent="0.25">
      <c r="V151" s="284"/>
    </row>
    <row r="152" spans="22:22" x14ac:dyDescent="0.25">
      <c r="V152" s="284"/>
    </row>
    <row r="153" spans="22:22" x14ac:dyDescent="0.25">
      <c r="V153" s="284"/>
    </row>
    <row r="154" spans="22:22" x14ac:dyDescent="0.25">
      <c r="V154" s="284"/>
    </row>
    <row r="155" spans="22:22" x14ac:dyDescent="0.25">
      <c r="V155" s="284"/>
    </row>
    <row r="156" spans="22:22" x14ac:dyDescent="0.25">
      <c r="V156" s="284"/>
    </row>
    <row r="157" spans="22:22" x14ac:dyDescent="0.25">
      <c r="V157" s="284"/>
    </row>
    <row r="158" spans="22:22" x14ac:dyDescent="0.25">
      <c r="V158" s="284"/>
    </row>
    <row r="159" spans="22:22" x14ac:dyDescent="0.25">
      <c r="V159" s="284"/>
    </row>
    <row r="160" spans="22:22" x14ac:dyDescent="0.25">
      <c r="V160" s="284"/>
    </row>
    <row r="161" spans="22:22" x14ac:dyDescent="0.25">
      <c r="V161" s="284"/>
    </row>
    <row r="162" spans="22:22" x14ac:dyDescent="0.25">
      <c r="V162" s="284"/>
    </row>
    <row r="163" spans="22:22" x14ac:dyDescent="0.25">
      <c r="V163" s="284"/>
    </row>
    <row r="164" spans="22:22" x14ac:dyDescent="0.25">
      <c r="V164" s="284"/>
    </row>
    <row r="165" spans="22:22" x14ac:dyDescent="0.25">
      <c r="V165" s="284"/>
    </row>
    <row r="166" spans="22:22" x14ac:dyDescent="0.25">
      <c r="V166" s="284"/>
    </row>
    <row r="167" spans="22:22" x14ac:dyDescent="0.25">
      <c r="V167" s="284"/>
    </row>
    <row r="168" spans="22:22" x14ac:dyDescent="0.25">
      <c r="V168" s="284"/>
    </row>
    <row r="169" spans="22:22" x14ac:dyDescent="0.25">
      <c r="V169" s="284"/>
    </row>
    <row r="170" spans="22:22" x14ac:dyDescent="0.25">
      <c r="V170" s="284"/>
    </row>
    <row r="171" spans="22:22" x14ac:dyDescent="0.25">
      <c r="V171" s="284"/>
    </row>
    <row r="172" spans="22:22" x14ac:dyDescent="0.25">
      <c r="V172" s="284"/>
    </row>
    <row r="173" spans="22:22" x14ac:dyDescent="0.25">
      <c r="V173" s="284"/>
    </row>
    <row r="174" spans="22:22" x14ac:dyDescent="0.25">
      <c r="V174" s="284"/>
    </row>
    <row r="175" spans="22:22" x14ac:dyDescent="0.25">
      <c r="V175" s="284"/>
    </row>
    <row r="176" spans="22:22" x14ac:dyDescent="0.25">
      <c r="V176" s="284"/>
    </row>
    <row r="177" spans="22:22" x14ac:dyDescent="0.25">
      <c r="V177" s="284"/>
    </row>
    <row r="178" spans="22:22" x14ac:dyDescent="0.25">
      <c r="V178" s="284"/>
    </row>
    <row r="179" spans="22:22" x14ac:dyDescent="0.25">
      <c r="V179" s="284"/>
    </row>
    <row r="180" spans="22:22" x14ac:dyDescent="0.25">
      <c r="V180" s="284"/>
    </row>
    <row r="181" spans="22:22" x14ac:dyDescent="0.25">
      <c r="V181" s="284"/>
    </row>
    <row r="182" spans="22:22" x14ac:dyDescent="0.25">
      <c r="V182" s="284"/>
    </row>
    <row r="183" spans="22:22" x14ac:dyDescent="0.25">
      <c r="V183" s="284"/>
    </row>
    <row r="184" spans="22:22" x14ac:dyDescent="0.25">
      <c r="V184" s="284"/>
    </row>
    <row r="185" spans="22:22" x14ac:dyDescent="0.25">
      <c r="V185" s="284"/>
    </row>
    <row r="186" spans="22:22" x14ac:dyDescent="0.25">
      <c r="V186" s="284"/>
    </row>
    <row r="187" spans="22:22" x14ac:dyDescent="0.25">
      <c r="V187" s="284"/>
    </row>
    <row r="188" spans="22:22" x14ac:dyDescent="0.25">
      <c r="V188" s="284"/>
    </row>
    <row r="189" spans="22:22" x14ac:dyDescent="0.25">
      <c r="V189" s="284"/>
    </row>
    <row r="190" spans="22:22" x14ac:dyDescent="0.25">
      <c r="V190" s="284"/>
    </row>
    <row r="191" spans="22:22" x14ac:dyDescent="0.25">
      <c r="V191" s="284"/>
    </row>
    <row r="192" spans="22:22" x14ac:dyDescent="0.25">
      <c r="V192" s="284"/>
    </row>
    <row r="193" spans="22:22" x14ac:dyDescent="0.25">
      <c r="V193" s="284"/>
    </row>
    <row r="194" spans="22:22" x14ac:dyDescent="0.25">
      <c r="V194" s="284"/>
    </row>
    <row r="195" spans="22:22" x14ac:dyDescent="0.25">
      <c r="V195" s="284"/>
    </row>
    <row r="196" spans="22:22" x14ac:dyDescent="0.25">
      <c r="V196" s="284"/>
    </row>
    <row r="197" spans="22:22" x14ac:dyDescent="0.25">
      <c r="V197" s="284"/>
    </row>
    <row r="198" spans="22:22" x14ac:dyDescent="0.25">
      <c r="V198" s="284"/>
    </row>
    <row r="199" spans="22:22" x14ac:dyDescent="0.25">
      <c r="V199" s="284"/>
    </row>
    <row r="200" spans="22:22" x14ac:dyDescent="0.25">
      <c r="V200" s="284"/>
    </row>
    <row r="201" spans="22:22" x14ac:dyDescent="0.25">
      <c r="V201" s="284"/>
    </row>
    <row r="202" spans="22:22" x14ac:dyDescent="0.25">
      <c r="V202" s="284"/>
    </row>
    <row r="203" spans="22:22" x14ac:dyDescent="0.25">
      <c r="V203" s="284"/>
    </row>
    <row r="204" spans="22:22" x14ac:dyDescent="0.25">
      <c r="V204" s="284"/>
    </row>
    <row r="205" spans="22:22" x14ac:dyDescent="0.25">
      <c r="V205" s="284"/>
    </row>
    <row r="206" spans="22:22" x14ac:dyDescent="0.25">
      <c r="V206" s="284"/>
    </row>
    <row r="207" spans="22:22" x14ac:dyDescent="0.25">
      <c r="V207" s="284"/>
    </row>
    <row r="208" spans="22:22" x14ac:dyDescent="0.25">
      <c r="V208" s="284"/>
    </row>
    <row r="209" spans="22:22" x14ac:dyDescent="0.25">
      <c r="V209" s="284"/>
    </row>
    <row r="210" spans="22:22" x14ac:dyDescent="0.25">
      <c r="V210" s="284"/>
    </row>
    <row r="211" spans="22:22" x14ac:dyDescent="0.25">
      <c r="V211" s="284"/>
    </row>
    <row r="212" spans="22:22" x14ac:dyDescent="0.25">
      <c r="V212" s="284"/>
    </row>
    <row r="213" spans="22:22" x14ac:dyDescent="0.25">
      <c r="V213" s="284"/>
    </row>
    <row r="214" spans="22:22" x14ac:dyDescent="0.25">
      <c r="V214" s="284"/>
    </row>
    <row r="215" spans="22:22" x14ac:dyDescent="0.25">
      <c r="V215" s="284"/>
    </row>
    <row r="216" spans="22:22" x14ac:dyDescent="0.25">
      <c r="V216" s="284"/>
    </row>
    <row r="217" spans="22:22" x14ac:dyDescent="0.25">
      <c r="V217" s="284"/>
    </row>
    <row r="218" spans="22:22" x14ac:dyDescent="0.25">
      <c r="V218" s="284"/>
    </row>
    <row r="219" spans="22:22" x14ac:dyDescent="0.25">
      <c r="V219" s="284"/>
    </row>
    <row r="220" spans="22:22" x14ac:dyDescent="0.25">
      <c r="V220" s="284"/>
    </row>
    <row r="221" spans="22:22" x14ac:dyDescent="0.25">
      <c r="V221" s="284"/>
    </row>
    <row r="222" spans="22:22" x14ac:dyDescent="0.25">
      <c r="V222" s="284"/>
    </row>
    <row r="223" spans="22:22" x14ac:dyDescent="0.25">
      <c r="V223" s="284"/>
    </row>
    <row r="224" spans="22:22" x14ac:dyDescent="0.25">
      <c r="V224" s="284"/>
    </row>
    <row r="225" spans="22:22" x14ac:dyDescent="0.25">
      <c r="V225" s="284"/>
    </row>
    <row r="226" spans="22:22" x14ac:dyDescent="0.25">
      <c r="V226" s="284"/>
    </row>
    <row r="227" spans="22:22" x14ac:dyDescent="0.25">
      <c r="V227" s="284"/>
    </row>
    <row r="228" spans="22:22" x14ac:dyDescent="0.25">
      <c r="V228" s="284"/>
    </row>
    <row r="229" spans="22:22" x14ac:dyDescent="0.25">
      <c r="V229" s="284"/>
    </row>
    <row r="230" spans="22:22" x14ac:dyDescent="0.25">
      <c r="V230" s="284"/>
    </row>
    <row r="231" spans="22:22" x14ac:dyDescent="0.25">
      <c r="V231" s="284"/>
    </row>
    <row r="232" spans="22:22" x14ac:dyDescent="0.25">
      <c r="V232" s="284"/>
    </row>
    <row r="233" spans="22:22" x14ac:dyDescent="0.25">
      <c r="V233" s="284"/>
    </row>
    <row r="234" spans="22:22" x14ac:dyDescent="0.25">
      <c r="V234" s="284"/>
    </row>
    <row r="235" spans="22:22" x14ac:dyDescent="0.25">
      <c r="V235" s="284"/>
    </row>
    <row r="236" spans="22:22" x14ac:dyDescent="0.25">
      <c r="V236" s="284"/>
    </row>
    <row r="237" spans="22:22" x14ac:dyDescent="0.25">
      <c r="V237" s="284"/>
    </row>
    <row r="238" spans="22:22" x14ac:dyDescent="0.25">
      <c r="V238" s="284"/>
    </row>
    <row r="239" spans="22:22" x14ac:dyDescent="0.25">
      <c r="V239" s="284"/>
    </row>
    <row r="240" spans="22:22" x14ac:dyDescent="0.25">
      <c r="V240" s="284"/>
    </row>
    <row r="241" spans="22:22" x14ac:dyDescent="0.25">
      <c r="V241" s="284"/>
    </row>
    <row r="242" spans="22:22" x14ac:dyDescent="0.25">
      <c r="V242" s="284"/>
    </row>
    <row r="243" spans="22:22" x14ac:dyDescent="0.25">
      <c r="V243" s="284"/>
    </row>
    <row r="244" spans="22:22" x14ac:dyDescent="0.25">
      <c r="V244" s="284"/>
    </row>
    <row r="245" spans="22:22" x14ac:dyDescent="0.25">
      <c r="V245" s="284"/>
    </row>
    <row r="246" spans="22:22" x14ac:dyDescent="0.25">
      <c r="V246" s="284"/>
    </row>
    <row r="247" spans="22:22" x14ac:dyDescent="0.25">
      <c r="V247" s="284"/>
    </row>
    <row r="248" spans="22:22" x14ac:dyDescent="0.25">
      <c r="V248" s="284"/>
    </row>
    <row r="249" spans="22:22" x14ac:dyDescent="0.25">
      <c r="V249" s="284"/>
    </row>
    <row r="250" spans="22:22" x14ac:dyDescent="0.25">
      <c r="V250" s="284"/>
    </row>
    <row r="251" spans="22:22" x14ac:dyDescent="0.25">
      <c r="V251" s="284"/>
    </row>
    <row r="252" spans="22:22" x14ac:dyDescent="0.25">
      <c r="V252" s="284"/>
    </row>
    <row r="253" spans="22:22" x14ac:dyDescent="0.25">
      <c r="V253" s="284"/>
    </row>
    <row r="254" spans="22:22" x14ac:dyDescent="0.25">
      <c r="V254" s="284"/>
    </row>
    <row r="255" spans="22:22" x14ac:dyDescent="0.25">
      <c r="V255" s="284"/>
    </row>
    <row r="256" spans="22:22" x14ac:dyDescent="0.25">
      <c r="V256" s="284"/>
    </row>
    <row r="257" spans="22:22" x14ac:dyDescent="0.25">
      <c r="V257" s="284"/>
    </row>
    <row r="258" spans="22:22" x14ac:dyDescent="0.25">
      <c r="V258" s="284"/>
    </row>
    <row r="259" spans="22:22" x14ac:dyDescent="0.25">
      <c r="V259" s="284"/>
    </row>
    <row r="260" spans="22:22" x14ac:dyDescent="0.25">
      <c r="V260" s="284"/>
    </row>
    <row r="261" spans="22:22" x14ac:dyDescent="0.25">
      <c r="V261" s="284"/>
    </row>
    <row r="262" spans="22:22" x14ac:dyDescent="0.25">
      <c r="V262" s="284"/>
    </row>
    <row r="263" spans="22:22" x14ac:dyDescent="0.25">
      <c r="V263" s="284"/>
    </row>
    <row r="264" spans="22:22" x14ac:dyDescent="0.25">
      <c r="V264" s="284"/>
    </row>
    <row r="265" spans="22:22" x14ac:dyDescent="0.25">
      <c r="V265" s="284"/>
    </row>
    <row r="266" spans="22:22" x14ac:dyDescent="0.25">
      <c r="V266" s="284"/>
    </row>
    <row r="267" spans="22:22" x14ac:dyDescent="0.25">
      <c r="V267" s="284"/>
    </row>
    <row r="268" spans="22:22" x14ac:dyDescent="0.25">
      <c r="V268" s="284"/>
    </row>
    <row r="269" spans="22:22" x14ac:dyDescent="0.25">
      <c r="V269" s="284"/>
    </row>
    <row r="270" spans="22:22" x14ac:dyDescent="0.25">
      <c r="V270" s="284"/>
    </row>
    <row r="271" spans="22:22" x14ac:dyDescent="0.25">
      <c r="V271" s="284"/>
    </row>
    <row r="272" spans="22:22" x14ac:dyDescent="0.25">
      <c r="V272" s="284"/>
    </row>
    <row r="273" spans="22:22" x14ac:dyDescent="0.25">
      <c r="V273" s="284"/>
    </row>
    <row r="274" spans="22:22" x14ac:dyDescent="0.25">
      <c r="V274" s="284"/>
    </row>
    <row r="275" spans="22:22" x14ac:dyDescent="0.25">
      <c r="V275" s="284"/>
    </row>
    <row r="276" spans="22:22" x14ac:dyDescent="0.25">
      <c r="V276" s="284"/>
    </row>
    <row r="277" spans="22:22" x14ac:dyDescent="0.25">
      <c r="V277" s="284"/>
    </row>
    <row r="278" spans="22:22" x14ac:dyDescent="0.25">
      <c r="V278" s="284"/>
    </row>
    <row r="279" spans="22:22" x14ac:dyDescent="0.25">
      <c r="V279" s="284"/>
    </row>
    <row r="280" spans="22:22" x14ac:dyDescent="0.25">
      <c r="V280" s="284"/>
    </row>
    <row r="281" spans="22:22" x14ac:dyDescent="0.25">
      <c r="V281" s="284"/>
    </row>
    <row r="282" spans="22:22" x14ac:dyDescent="0.25">
      <c r="V282" s="284"/>
    </row>
    <row r="283" spans="22:22" x14ac:dyDescent="0.25">
      <c r="V283" s="284"/>
    </row>
    <row r="284" spans="22:22" x14ac:dyDescent="0.25">
      <c r="V284" s="284"/>
    </row>
    <row r="285" spans="22:22" x14ac:dyDescent="0.25">
      <c r="V285" s="284"/>
    </row>
    <row r="286" spans="22:22" x14ac:dyDescent="0.25">
      <c r="V286" s="284"/>
    </row>
    <row r="287" spans="22:22" x14ac:dyDescent="0.25">
      <c r="V287" s="284"/>
    </row>
    <row r="288" spans="22:22" x14ac:dyDescent="0.25">
      <c r="V288" s="284"/>
    </row>
    <row r="289" spans="22:22" x14ac:dyDescent="0.25">
      <c r="V289" s="284"/>
    </row>
    <row r="290" spans="22:22" x14ac:dyDescent="0.25">
      <c r="V290" s="284"/>
    </row>
    <row r="291" spans="22:22" x14ac:dyDescent="0.25">
      <c r="V291" s="284"/>
    </row>
    <row r="292" spans="22:22" x14ac:dyDescent="0.25">
      <c r="V292" s="284"/>
    </row>
    <row r="293" spans="22:22" x14ac:dyDescent="0.25">
      <c r="V293" s="284"/>
    </row>
    <row r="294" spans="22:22" x14ac:dyDescent="0.25">
      <c r="V294" s="284"/>
    </row>
    <row r="295" spans="22:22" x14ac:dyDescent="0.25">
      <c r="V295" s="284"/>
    </row>
    <row r="296" spans="22:22" x14ac:dyDescent="0.25">
      <c r="V296" s="284"/>
    </row>
    <row r="297" spans="22:22" x14ac:dyDescent="0.25">
      <c r="V297" s="284"/>
    </row>
    <row r="298" spans="22:22" x14ac:dyDescent="0.25">
      <c r="V298" s="284"/>
    </row>
    <row r="299" spans="22:22" x14ac:dyDescent="0.25">
      <c r="V299" s="284"/>
    </row>
    <row r="300" spans="22:22" x14ac:dyDescent="0.25">
      <c r="V300" s="284"/>
    </row>
    <row r="301" spans="22:22" x14ac:dyDescent="0.25">
      <c r="V301" s="284"/>
    </row>
    <row r="302" spans="22:22" x14ac:dyDescent="0.25">
      <c r="V302" s="284"/>
    </row>
    <row r="303" spans="22:22" x14ac:dyDescent="0.25">
      <c r="V303" s="284"/>
    </row>
    <row r="304" spans="22:22" x14ac:dyDescent="0.25">
      <c r="V304" s="284"/>
    </row>
    <row r="305" spans="22:22" x14ac:dyDescent="0.25">
      <c r="V305" s="284"/>
    </row>
    <row r="306" spans="22:22" x14ac:dyDescent="0.25">
      <c r="V306" s="284"/>
    </row>
    <row r="307" spans="22:22" x14ac:dyDescent="0.25">
      <c r="V307" s="284"/>
    </row>
    <row r="308" spans="22:22" x14ac:dyDescent="0.25">
      <c r="V308" s="284"/>
    </row>
    <row r="309" spans="22:22" x14ac:dyDescent="0.25">
      <c r="V309" s="284"/>
    </row>
    <row r="310" spans="22:22" x14ac:dyDescent="0.25">
      <c r="V310" s="284"/>
    </row>
    <row r="311" spans="22:22" x14ac:dyDescent="0.25">
      <c r="V311" s="284"/>
    </row>
    <row r="312" spans="22:22" x14ac:dyDescent="0.25">
      <c r="V312" s="284"/>
    </row>
    <row r="313" spans="22:22" x14ac:dyDescent="0.25">
      <c r="V313" s="284"/>
    </row>
    <row r="314" spans="22:22" x14ac:dyDescent="0.25">
      <c r="V314" s="284"/>
    </row>
    <row r="315" spans="22:22" x14ac:dyDescent="0.25">
      <c r="V315" s="284"/>
    </row>
    <row r="316" spans="22:22" x14ac:dyDescent="0.25">
      <c r="V316" s="284"/>
    </row>
    <row r="317" spans="22:22" x14ac:dyDescent="0.25">
      <c r="V317" s="284"/>
    </row>
    <row r="318" spans="22:22" x14ac:dyDescent="0.25">
      <c r="V318" s="284"/>
    </row>
    <row r="319" spans="22:22" x14ac:dyDescent="0.25">
      <c r="V319" s="284"/>
    </row>
    <row r="320" spans="22:22" x14ac:dyDescent="0.25">
      <c r="V320" s="284"/>
    </row>
    <row r="321" spans="22:22" x14ac:dyDescent="0.25">
      <c r="V321" s="284"/>
    </row>
    <row r="322" spans="22:22" x14ac:dyDescent="0.25">
      <c r="V322" s="284"/>
    </row>
    <row r="323" spans="22:22" x14ac:dyDescent="0.25">
      <c r="V323" s="284"/>
    </row>
    <row r="324" spans="22:22" x14ac:dyDescent="0.25">
      <c r="V324" s="284"/>
    </row>
    <row r="325" spans="22:22" x14ac:dyDescent="0.25">
      <c r="V325" s="284"/>
    </row>
    <row r="326" spans="22:22" x14ac:dyDescent="0.25">
      <c r="V326" s="284"/>
    </row>
    <row r="327" spans="22:22" x14ac:dyDescent="0.25">
      <c r="V327" s="284"/>
    </row>
    <row r="328" spans="22:22" x14ac:dyDescent="0.25">
      <c r="V328" s="284"/>
    </row>
    <row r="329" spans="22:22" x14ac:dyDescent="0.25">
      <c r="V329" s="284"/>
    </row>
    <row r="330" spans="22:22" x14ac:dyDescent="0.25">
      <c r="V330" s="284"/>
    </row>
    <row r="331" spans="22:22" x14ac:dyDescent="0.25">
      <c r="V331" s="284"/>
    </row>
    <row r="332" spans="22:22" x14ac:dyDescent="0.25">
      <c r="V332" s="284"/>
    </row>
    <row r="333" spans="22:22" x14ac:dyDescent="0.25">
      <c r="V333" s="284"/>
    </row>
    <row r="334" spans="22:22" x14ac:dyDescent="0.25">
      <c r="V334" s="284"/>
    </row>
    <row r="335" spans="22:22" x14ac:dyDescent="0.25">
      <c r="V335" s="284"/>
    </row>
    <row r="336" spans="22:22" x14ac:dyDescent="0.25">
      <c r="V336" s="284"/>
    </row>
    <row r="337" spans="22:22" x14ac:dyDescent="0.25">
      <c r="V337" s="284"/>
    </row>
    <row r="338" spans="22:22" x14ac:dyDescent="0.25">
      <c r="V338" s="284"/>
    </row>
    <row r="339" spans="22:22" x14ac:dyDescent="0.25">
      <c r="V339" s="284"/>
    </row>
    <row r="340" spans="22:22" x14ac:dyDescent="0.25">
      <c r="V340" s="284"/>
    </row>
    <row r="341" spans="22:22" x14ac:dyDescent="0.25">
      <c r="V341" s="284"/>
    </row>
    <row r="342" spans="22:22" x14ac:dyDescent="0.25">
      <c r="V342" s="284"/>
    </row>
    <row r="343" spans="22:22" x14ac:dyDescent="0.25">
      <c r="V343" s="284"/>
    </row>
    <row r="344" spans="22:22" x14ac:dyDescent="0.25">
      <c r="V344" s="284"/>
    </row>
    <row r="345" spans="22:22" x14ac:dyDescent="0.25">
      <c r="V345" s="284"/>
    </row>
    <row r="346" spans="22:22" x14ac:dyDescent="0.25">
      <c r="V346" s="284"/>
    </row>
    <row r="347" spans="22:22" x14ac:dyDescent="0.25">
      <c r="V347" s="284"/>
    </row>
    <row r="348" spans="22:22" x14ac:dyDescent="0.25">
      <c r="V348" s="284"/>
    </row>
    <row r="349" spans="22:22" x14ac:dyDescent="0.25">
      <c r="V349" s="284"/>
    </row>
    <row r="350" spans="22:22" x14ac:dyDescent="0.25">
      <c r="V350" s="284"/>
    </row>
    <row r="351" spans="22:22" x14ac:dyDescent="0.25">
      <c r="V351" s="284"/>
    </row>
    <row r="352" spans="22:22" x14ac:dyDescent="0.25">
      <c r="V352" s="284"/>
    </row>
    <row r="353" spans="22:22" x14ac:dyDescent="0.25">
      <c r="V353" s="284"/>
    </row>
    <row r="354" spans="22:22" x14ac:dyDescent="0.25">
      <c r="V354" s="284"/>
    </row>
    <row r="355" spans="22:22" x14ac:dyDescent="0.25">
      <c r="V355" s="284"/>
    </row>
    <row r="356" spans="22:22" x14ac:dyDescent="0.25">
      <c r="V356" s="284"/>
    </row>
    <row r="357" spans="22:22" x14ac:dyDescent="0.25">
      <c r="V357" s="284"/>
    </row>
    <row r="358" spans="22:22" x14ac:dyDescent="0.25">
      <c r="V358" s="284"/>
    </row>
    <row r="359" spans="22:22" x14ac:dyDescent="0.25">
      <c r="V359" s="284"/>
    </row>
    <row r="360" spans="22:22" x14ac:dyDescent="0.25">
      <c r="V360" s="284"/>
    </row>
    <row r="361" spans="22:22" x14ac:dyDescent="0.25">
      <c r="V361" s="284"/>
    </row>
    <row r="362" spans="22:22" x14ac:dyDescent="0.25">
      <c r="V362" s="284"/>
    </row>
    <row r="363" spans="22:22" x14ac:dyDescent="0.25">
      <c r="V363" s="284"/>
    </row>
    <row r="364" spans="22:22" x14ac:dyDescent="0.25">
      <c r="V364" s="284"/>
    </row>
    <row r="365" spans="22:22" x14ac:dyDescent="0.25">
      <c r="V365" s="284"/>
    </row>
    <row r="366" spans="22:22" x14ac:dyDescent="0.25">
      <c r="V366" s="284"/>
    </row>
    <row r="367" spans="22:22" x14ac:dyDescent="0.25">
      <c r="V367" s="284"/>
    </row>
    <row r="368" spans="22:22" x14ac:dyDescent="0.25">
      <c r="V368" s="284"/>
    </row>
    <row r="369" spans="22:22" x14ac:dyDescent="0.25">
      <c r="V369" s="284"/>
    </row>
    <row r="370" spans="22:22" x14ac:dyDescent="0.25">
      <c r="V370" s="284"/>
    </row>
    <row r="371" spans="22:22" x14ac:dyDescent="0.25">
      <c r="V371" s="284"/>
    </row>
    <row r="372" spans="22:22" x14ac:dyDescent="0.25">
      <c r="V372" s="284"/>
    </row>
    <row r="373" spans="22:22" x14ac:dyDescent="0.25">
      <c r="V373" s="284"/>
    </row>
    <row r="374" spans="22:22" x14ac:dyDescent="0.25">
      <c r="V374" s="284"/>
    </row>
    <row r="375" spans="22:22" x14ac:dyDescent="0.25">
      <c r="V375" s="284"/>
    </row>
    <row r="376" spans="22:22" x14ac:dyDescent="0.25">
      <c r="V376" s="284"/>
    </row>
    <row r="377" spans="22:22" x14ac:dyDescent="0.25">
      <c r="V377" s="284"/>
    </row>
    <row r="378" spans="22:22" x14ac:dyDescent="0.25">
      <c r="V378" s="284"/>
    </row>
    <row r="379" spans="22:22" x14ac:dyDescent="0.25">
      <c r="V379" s="284"/>
    </row>
    <row r="380" spans="22:22" x14ac:dyDescent="0.25">
      <c r="V380" s="284"/>
    </row>
    <row r="381" spans="22:22" x14ac:dyDescent="0.25">
      <c r="V381" s="284"/>
    </row>
    <row r="382" spans="22:22" x14ac:dyDescent="0.25">
      <c r="V382" s="284"/>
    </row>
    <row r="383" spans="22:22" x14ac:dyDescent="0.25">
      <c r="V383" s="284"/>
    </row>
    <row r="384" spans="22:22" x14ac:dyDescent="0.25">
      <c r="V384" s="284"/>
    </row>
    <row r="385" spans="22:22" x14ac:dyDescent="0.25">
      <c r="V385" s="284"/>
    </row>
    <row r="386" spans="22:22" x14ac:dyDescent="0.25">
      <c r="V386" s="284"/>
    </row>
    <row r="387" spans="22:22" x14ac:dyDescent="0.25">
      <c r="V387" s="284"/>
    </row>
    <row r="388" spans="22:22" x14ac:dyDescent="0.25">
      <c r="V388" s="284"/>
    </row>
    <row r="389" spans="22:22" x14ac:dyDescent="0.25">
      <c r="V389" s="284"/>
    </row>
    <row r="390" spans="22:22" x14ac:dyDescent="0.25">
      <c r="V390" s="284"/>
    </row>
    <row r="391" spans="22:22" x14ac:dyDescent="0.25">
      <c r="V391" s="284"/>
    </row>
    <row r="392" spans="22:22" x14ac:dyDescent="0.25">
      <c r="V392" s="284"/>
    </row>
    <row r="393" spans="22:22" x14ac:dyDescent="0.25">
      <c r="V393" s="284"/>
    </row>
    <row r="394" spans="22:22" x14ac:dyDescent="0.25">
      <c r="V394" s="284"/>
    </row>
    <row r="395" spans="22:22" x14ac:dyDescent="0.25">
      <c r="V395" s="284"/>
    </row>
    <row r="396" spans="22:22" x14ac:dyDescent="0.25">
      <c r="V396" s="284"/>
    </row>
    <row r="397" spans="22:22" x14ac:dyDescent="0.25">
      <c r="V397" s="284"/>
    </row>
    <row r="398" spans="22:22" x14ac:dyDescent="0.25">
      <c r="V398" s="284"/>
    </row>
    <row r="399" spans="22:22" x14ac:dyDescent="0.25">
      <c r="V399" s="284"/>
    </row>
    <row r="400" spans="22:22" x14ac:dyDescent="0.25">
      <c r="V400" s="284"/>
    </row>
    <row r="401" spans="22:22" x14ac:dyDescent="0.25">
      <c r="V401" s="284"/>
    </row>
    <row r="402" spans="22:22" x14ac:dyDescent="0.25">
      <c r="V402" s="284"/>
    </row>
    <row r="403" spans="22:22" x14ac:dyDescent="0.25">
      <c r="V403" s="284"/>
    </row>
    <row r="404" spans="22:22" x14ac:dyDescent="0.25">
      <c r="V404" s="284"/>
    </row>
    <row r="405" spans="22:22" x14ac:dyDescent="0.25">
      <c r="V405" s="284"/>
    </row>
    <row r="406" spans="22:22" x14ac:dyDescent="0.25">
      <c r="V406" s="284"/>
    </row>
    <row r="407" spans="22:22" x14ac:dyDescent="0.25">
      <c r="V407" s="284"/>
    </row>
    <row r="408" spans="22:22" x14ac:dyDescent="0.25">
      <c r="V408" s="284"/>
    </row>
    <row r="409" spans="22:22" x14ac:dyDescent="0.25">
      <c r="V409" s="284"/>
    </row>
    <row r="410" spans="22:22" x14ac:dyDescent="0.25">
      <c r="V410" s="284"/>
    </row>
    <row r="411" spans="22:22" x14ac:dyDescent="0.25">
      <c r="V411" s="284"/>
    </row>
    <row r="412" spans="22:22" x14ac:dyDescent="0.25">
      <c r="V412" s="284"/>
    </row>
    <row r="413" spans="22:22" x14ac:dyDescent="0.25">
      <c r="V413" s="284"/>
    </row>
    <row r="414" spans="22:22" x14ac:dyDescent="0.25">
      <c r="V414" s="284"/>
    </row>
    <row r="415" spans="22:22" x14ac:dyDescent="0.25">
      <c r="V415" s="284"/>
    </row>
    <row r="416" spans="22:22" x14ac:dyDescent="0.25">
      <c r="V416" s="284"/>
    </row>
    <row r="417" spans="22:22" x14ac:dyDescent="0.25">
      <c r="V417" s="284"/>
    </row>
    <row r="418" spans="22:22" x14ac:dyDescent="0.25">
      <c r="V418" s="284"/>
    </row>
    <row r="419" spans="22:22" x14ac:dyDescent="0.25">
      <c r="V419" s="284"/>
    </row>
    <row r="420" spans="22:22" x14ac:dyDescent="0.25">
      <c r="V420" s="284"/>
    </row>
    <row r="421" spans="22:22" x14ac:dyDescent="0.25">
      <c r="V421" s="284"/>
    </row>
    <row r="422" spans="22:22" x14ac:dyDescent="0.25">
      <c r="V422" s="284"/>
    </row>
    <row r="423" spans="22:22" x14ac:dyDescent="0.25">
      <c r="V423" s="284"/>
    </row>
    <row r="424" spans="22:22" x14ac:dyDescent="0.25">
      <c r="V424" s="284"/>
    </row>
    <row r="425" spans="22:22" x14ac:dyDescent="0.25">
      <c r="V425" s="284"/>
    </row>
    <row r="426" spans="22:22" x14ac:dyDescent="0.25">
      <c r="V426" s="284"/>
    </row>
    <row r="427" spans="22:22" x14ac:dyDescent="0.25">
      <c r="V427" s="284"/>
    </row>
    <row r="428" spans="22:22" x14ac:dyDescent="0.25">
      <c r="V428" s="284"/>
    </row>
    <row r="429" spans="22:22" x14ac:dyDescent="0.25">
      <c r="V429" s="284"/>
    </row>
    <row r="430" spans="22:22" x14ac:dyDescent="0.25">
      <c r="V430" s="284"/>
    </row>
    <row r="431" spans="22:22" x14ac:dyDescent="0.25">
      <c r="V431" s="284"/>
    </row>
    <row r="432" spans="22:22" x14ac:dyDescent="0.25">
      <c r="V432" s="284"/>
    </row>
    <row r="433" spans="22:22" x14ac:dyDescent="0.25">
      <c r="V433" s="284"/>
    </row>
    <row r="434" spans="22:22" x14ac:dyDescent="0.25">
      <c r="V434" s="284"/>
    </row>
    <row r="435" spans="22:22" x14ac:dyDescent="0.25">
      <c r="V435" s="284"/>
    </row>
    <row r="436" spans="22:22" x14ac:dyDescent="0.25">
      <c r="V436" s="284"/>
    </row>
    <row r="437" spans="22:22" x14ac:dyDescent="0.25">
      <c r="V437" s="284"/>
    </row>
    <row r="438" spans="22:22" x14ac:dyDescent="0.25">
      <c r="V438" s="284"/>
    </row>
    <row r="439" spans="22:22" x14ac:dyDescent="0.25">
      <c r="V439" s="284"/>
    </row>
    <row r="440" spans="22:22" x14ac:dyDescent="0.25">
      <c r="V440" s="284"/>
    </row>
    <row r="441" spans="22:22" x14ac:dyDescent="0.25">
      <c r="V441" s="284"/>
    </row>
    <row r="442" spans="22:22" x14ac:dyDescent="0.25">
      <c r="V442" s="284"/>
    </row>
    <row r="443" spans="22:22" x14ac:dyDescent="0.25">
      <c r="V443" s="284"/>
    </row>
    <row r="444" spans="22:22" x14ac:dyDescent="0.25">
      <c r="V444" s="284"/>
    </row>
    <row r="445" spans="22:22" x14ac:dyDescent="0.25">
      <c r="V445" s="284"/>
    </row>
    <row r="446" spans="22:22" x14ac:dyDescent="0.25">
      <c r="V446" s="284"/>
    </row>
    <row r="447" spans="22:22" x14ac:dyDescent="0.25">
      <c r="V447" s="284"/>
    </row>
    <row r="448" spans="22:22" x14ac:dyDescent="0.25">
      <c r="V448" s="284"/>
    </row>
    <row r="449" spans="22:22" x14ac:dyDescent="0.25">
      <c r="V449" s="284"/>
    </row>
    <row r="450" spans="22:22" x14ac:dyDescent="0.25">
      <c r="V450" s="284"/>
    </row>
    <row r="451" spans="22:22" x14ac:dyDescent="0.25">
      <c r="V451" s="284"/>
    </row>
    <row r="452" spans="22:22" x14ac:dyDescent="0.25">
      <c r="V452" s="284"/>
    </row>
    <row r="453" spans="22:22" x14ac:dyDescent="0.25">
      <c r="V453" s="284"/>
    </row>
    <row r="454" spans="22:22" x14ac:dyDescent="0.25">
      <c r="V454" s="284"/>
    </row>
    <row r="455" spans="22:22" x14ac:dyDescent="0.25">
      <c r="V455" s="284"/>
    </row>
    <row r="456" spans="22:22" x14ac:dyDescent="0.25">
      <c r="V456" s="284"/>
    </row>
    <row r="457" spans="22:22" x14ac:dyDescent="0.25">
      <c r="V457" s="284"/>
    </row>
    <row r="458" spans="22:22" x14ac:dyDescent="0.25">
      <c r="V458" s="284"/>
    </row>
    <row r="459" spans="22:22" x14ac:dyDescent="0.25">
      <c r="V459" s="284"/>
    </row>
    <row r="460" spans="22:22" x14ac:dyDescent="0.25">
      <c r="V460" s="284"/>
    </row>
    <row r="461" spans="22:22" x14ac:dyDescent="0.25">
      <c r="V461" s="284"/>
    </row>
    <row r="462" spans="22:22" x14ac:dyDescent="0.25">
      <c r="V462" s="284"/>
    </row>
    <row r="463" spans="22:22" x14ac:dyDescent="0.25">
      <c r="V463" s="284"/>
    </row>
    <row r="464" spans="22:22" x14ac:dyDescent="0.25">
      <c r="V464" s="284"/>
    </row>
    <row r="465" spans="22:22" x14ac:dyDescent="0.25">
      <c r="V465" s="284"/>
    </row>
    <row r="466" spans="22:22" x14ac:dyDescent="0.25">
      <c r="V466" s="284"/>
    </row>
    <row r="467" spans="22:22" x14ac:dyDescent="0.25">
      <c r="V467" s="284"/>
    </row>
    <row r="468" spans="22:22" x14ac:dyDescent="0.25">
      <c r="V468" s="284"/>
    </row>
    <row r="469" spans="22:22" x14ac:dyDescent="0.25">
      <c r="V469" s="284"/>
    </row>
    <row r="470" spans="22:22" x14ac:dyDescent="0.25">
      <c r="V470" s="284"/>
    </row>
    <row r="471" spans="22:22" x14ac:dyDescent="0.25">
      <c r="V471" s="284"/>
    </row>
    <row r="472" spans="22:22" x14ac:dyDescent="0.25">
      <c r="V472" s="284"/>
    </row>
    <row r="473" spans="22:22" x14ac:dyDescent="0.25">
      <c r="V473" s="284"/>
    </row>
    <row r="474" spans="22:22" x14ac:dyDescent="0.25">
      <c r="V474" s="284"/>
    </row>
    <row r="475" spans="22:22" x14ac:dyDescent="0.25">
      <c r="V475" s="284"/>
    </row>
    <row r="476" spans="22:22" x14ac:dyDescent="0.25">
      <c r="V476" s="284"/>
    </row>
    <row r="477" spans="22:22" x14ac:dyDescent="0.25">
      <c r="V477" s="284"/>
    </row>
    <row r="478" spans="22:22" x14ac:dyDescent="0.25">
      <c r="V478" s="284"/>
    </row>
    <row r="479" spans="22:22" x14ac:dyDescent="0.25">
      <c r="V479" s="284"/>
    </row>
    <row r="480" spans="22:22" x14ac:dyDescent="0.25">
      <c r="V480" s="284"/>
    </row>
    <row r="481" spans="22:22" x14ac:dyDescent="0.25">
      <c r="V481" s="284"/>
    </row>
    <row r="482" spans="22:22" x14ac:dyDescent="0.25">
      <c r="V482" s="284"/>
    </row>
    <row r="483" spans="22:22" x14ac:dyDescent="0.25">
      <c r="V483" s="284"/>
    </row>
    <row r="484" spans="22:22" x14ac:dyDescent="0.25">
      <c r="V484" s="284"/>
    </row>
    <row r="485" spans="22:22" x14ac:dyDescent="0.25">
      <c r="V485" s="284"/>
    </row>
    <row r="486" spans="22:22" x14ac:dyDescent="0.25">
      <c r="V486" s="284"/>
    </row>
    <row r="487" spans="22:22" x14ac:dyDescent="0.25">
      <c r="V487" s="284"/>
    </row>
    <row r="488" spans="22:22" x14ac:dyDescent="0.25">
      <c r="V488" s="284"/>
    </row>
    <row r="489" spans="22:22" x14ac:dyDescent="0.25">
      <c r="V489" s="284"/>
    </row>
    <row r="490" spans="22:22" x14ac:dyDescent="0.25">
      <c r="V490" s="284"/>
    </row>
    <row r="491" spans="22:22" x14ac:dyDescent="0.25">
      <c r="V491" s="284"/>
    </row>
    <row r="492" spans="22:22" x14ac:dyDescent="0.25">
      <c r="V492" s="284"/>
    </row>
    <row r="493" spans="22:22" x14ac:dyDescent="0.25">
      <c r="V493" s="284"/>
    </row>
    <row r="494" spans="22:22" x14ac:dyDescent="0.25">
      <c r="V494" s="284"/>
    </row>
    <row r="495" spans="22:22" x14ac:dyDescent="0.25">
      <c r="V495" s="284"/>
    </row>
    <row r="496" spans="22:22" x14ac:dyDescent="0.25">
      <c r="V496" s="284"/>
    </row>
    <row r="497" spans="22:22" x14ac:dyDescent="0.25">
      <c r="V497" s="284"/>
    </row>
    <row r="498" spans="22:22" x14ac:dyDescent="0.25">
      <c r="V498" s="284"/>
    </row>
    <row r="499" spans="22:22" x14ac:dyDescent="0.25">
      <c r="V499" s="284"/>
    </row>
    <row r="500" spans="22:22" x14ac:dyDescent="0.25">
      <c r="V500" s="284"/>
    </row>
    <row r="501" spans="22:22" x14ac:dyDescent="0.25">
      <c r="V501" s="284"/>
    </row>
    <row r="502" spans="22:22" x14ac:dyDescent="0.25">
      <c r="V502" s="284"/>
    </row>
    <row r="503" spans="22:22" x14ac:dyDescent="0.25">
      <c r="V503" s="284"/>
    </row>
    <row r="504" spans="22:22" x14ac:dyDescent="0.25">
      <c r="V504" s="284"/>
    </row>
    <row r="505" spans="22:22" x14ac:dyDescent="0.25">
      <c r="V505" s="284"/>
    </row>
    <row r="506" spans="22:22" x14ac:dyDescent="0.25">
      <c r="V506" s="284"/>
    </row>
    <row r="507" spans="22:22" x14ac:dyDescent="0.25">
      <c r="V507" s="284"/>
    </row>
    <row r="508" spans="22:22" x14ac:dyDescent="0.25">
      <c r="V508" s="284"/>
    </row>
    <row r="509" spans="22:22" x14ac:dyDescent="0.25">
      <c r="V509" s="284"/>
    </row>
    <row r="510" spans="22:22" x14ac:dyDescent="0.25">
      <c r="V510" s="284"/>
    </row>
    <row r="511" spans="22:22" x14ac:dyDescent="0.25">
      <c r="V511" s="284"/>
    </row>
    <row r="512" spans="22:22" x14ac:dyDescent="0.25">
      <c r="V512" s="284"/>
    </row>
    <row r="513" spans="22:22" x14ac:dyDescent="0.25">
      <c r="V513" s="284"/>
    </row>
    <row r="514" spans="22:22" x14ac:dyDescent="0.25">
      <c r="V514" s="284"/>
    </row>
    <row r="515" spans="22:22" x14ac:dyDescent="0.25">
      <c r="V515" s="284"/>
    </row>
    <row r="516" spans="22:22" x14ac:dyDescent="0.25">
      <c r="V516" s="284"/>
    </row>
    <row r="517" spans="22:22" x14ac:dyDescent="0.25">
      <c r="V517" s="284"/>
    </row>
    <row r="518" spans="22:22" x14ac:dyDescent="0.25">
      <c r="V518" s="284"/>
    </row>
    <row r="519" spans="22:22" x14ac:dyDescent="0.25">
      <c r="V519" s="284"/>
    </row>
    <row r="520" spans="22:22" x14ac:dyDescent="0.25">
      <c r="V520" s="284"/>
    </row>
    <row r="521" spans="22:22" x14ac:dyDescent="0.25">
      <c r="V521" s="284"/>
    </row>
    <row r="522" spans="22:22" x14ac:dyDescent="0.25">
      <c r="V522" s="284"/>
    </row>
    <row r="523" spans="22:22" x14ac:dyDescent="0.25">
      <c r="V523" s="284"/>
    </row>
    <row r="524" spans="22:22" x14ac:dyDescent="0.25">
      <c r="V524" s="284"/>
    </row>
    <row r="525" spans="22:22" x14ac:dyDescent="0.25">
      <c r="V525" s="284"/>
    </row>
    <row r="526" spans="22:22" x14ac:dyDescent="0.25">
      <c r="V526" s="284"/>
    </row>
    <row r="527" spans="22:22" x14ac:dyDescent="0.25">
      <c r="V527" s="284"/>
    </row>
    <row r="528" spans="22:22" x14ac:dyDescent="0.25">
      <c r="V528" s="284"/>
    </row>
    <row r="529" spans="22:22" x14ac:dyDescent="0.25">
      <c r="V529" s="284"/>
    </row>
    <row r="530" spans="22:22" x14ac:dyDescent="0.25">
      <c r="V530" s="284"/>
    </row>
    <row r="531" spans="22:22" x14ac:dyDescent="0.25">
      <c r="V531" s="284"/>
    </row>
    <row r="532" spans="22:22" x14ac:dyDescent="0.25">
      <c r="V532" s="284"/>
    </row>
    <row r="533" spans="22:22" x14ac:dyDescent="0.25">
      <c r="V533" s="284"/>
    </row>
    <row r="534" spans="22:22" x14ac:dyDescent="0.25">
      <c r="V534" s="284"/>
    </row>
    <row r="535" spans="22:22" x14ac:dyDescent="0.25">
      <c r="V535" s="284"/>
    </row>
    <row r="536" spans="22:22" x14ac:dyDescent="0.25">
      <c r="V536" s="284"/>
    </row>
    <row r="537" spans="22:22" x14ac:dyDescent="0.25">
      <c r="V537" s="284"/>
    </row>
    <row r="538" spans="22:22" x14ac:dyDescent="0.25">
      <c r="V538" s="284"/>
    </row>
    <row r="539" spans="22:22" x14ac:dyDescent="0.25">
      <c r="V539" s="284"/>
    </row>
    <row r="540" spans="22:22" x14ac:dyDescent="0.25">
      <c r="V540" s="284"/>
    </row>
    <row r="541" spans="22:22" x14ac:dyDescent="0.25">
      <c r="V541" s="284"/>
    </row>
    <row r="542" spans="22:22" x14ac:dyDescent="0.25">
      <c r="V542" s="284"/>
    </row>
    <row r="543" spans="22:22" x14ac:dyDescent="0.25">
      <c r="V543" s="284"/>
    </row>
    <row r="544" spans="22:22" x14ac:dyDescent="0.25">
      <c r="V544" s="284"/>
    </row>
    <row r="545" spans="22:22" x14ac:dyDescent="0.25">
      <c r="V545" s="284"/>
    </row>
    <row r="546" spans="22:22" x14ac:dyDescent="0.25">
      <c r="V546" s="284"/>
    </row>
    <row r="547" spans="22:22" x14ac:dyDescent="0.25">
      <c r="V547" s="284"/>
    </row>
    <row r="548" spans="22:22" x14ac:dyDescent="0.25">
      <c r="V548" s="284"/>
    </row>
    <row r="549" spans="22:22" x14ac:dyDescent="0.25">
      <c r="V549" s="284"/>
    </row>
    <row r="550" spans="22:22" x14ac:dyDescent="0.25">
      <c r="V550" s="284"/>
    </row>
    <row r="551" spans="22:22" x14ac:dyDescent="0.25">
      <c r="V551" s="284"/>
    </row>
    <row r="552" spans="22:22" x14ac:dyDescent="0.25">
      <c r="V552" s="284"/>
    </row>
    <row r="553" spans="22:22" x14ac:dyDescent="0.25">
      <c r="V553" s="284"/>
    </row>
    <row r="554" spans="22:22" x14ac:dyDescent="0.25">
      <c r="V554" s="284"/>
    </row>
    <row r="555" spans="22:22" x14ac:dyDescent="0.25">
      <c r="V555" s="284"/>
    </row>
    <row r="556" spans="22:22" x14ac:dyDescent="0.25">
      <c r="V556" s="284"/>
    </row>
    <row r="557" spans="22:22" x14ac:dyDescent="0.25">
      <c r="V557" s="284"/>
    </row>
    <row r="558" spans="22:22" x14ac:dyDescent="0.25">
      <c r="V558" s="284"/>
    </row>
    <row r="559" spans="22:22" x14ac:dyDescent="0.25">
      <c r="V559" s="284"/>
    </row>
    <row r="560" spans="22:22" x14ac:dyDescent="0.25">
      <c r="V560" s="284"/>
    </row>
    <row r="561" spans="22:22" x14ac:dyDescent="0.25">
      <c r="V561" s="284"/>
    </row>
    <row r="562" spans="22:22" x14ac:dyDescent="0.25">
      <c r="V562" s="284"/>
    </row>
    <row r="563" spans="22:22" x14ac:dyDescent="0.25">
      <c r="V563" s="284"/>
    </row>
    <row r="564" spans="22:22" x14ac:dyDescent="0.25">
      <c r="V564" s="284"/>
    </row>
    <row r="565" spans="22:22" x14ac:dyDescent="0.25">
      <c r="V565" s="284"/>
    </row>
    <row r="566" spans="22:22" x14ac:dyDescent="0.25">
      <c r="V566" s="284"/>
    </row>
    <row r="567" spans="22:22" x14ac:dyDescent="0.25">
      <c r="V567" s="284"/>
    </row>
    <row r="568" spans="22:22" x14ac:dyDescent="0.25">
      <c r="V568" s="284"/>
    </row>
    <row r="569" spans="22:22" x14ac:dyDescent="0.25">
      <c r="V569" s="284"/>
    </row>
    <row r="570" spans="22:22" x14ac:dyDescent="0.25">
      <c r="V570" s="284"/>
    </row>
    <row r="571" spans="22:22" x14ac:dyDescent="0.25">
      <c r="V571" s="284"/>
    </row>
    <row r="572" spans="22:22" x14ac:dyDescent="0.25">
      <c r="V572" s="284"/>
    </row>
    <row r="573" spans="22:22" x14ac:dyDescent="0.25">
      <c r="V573" s="284"/>
    </row>
    <row r="574" spans="22:22" x14ac:dyDescent="0.25">
      <c r="V574" s="284"/>
    </row>
    <row r="575" spans="22:22" x14ac:dyDescent="0.25">
      <c r="V575" s="284"/>
    </row>
    <row r="576" spans="22:22" x14ac:dyDescent="0.25">
      <c r="V576" s="284"/>
    </row>
    <row r="577" spans="22:22" x14ac:dyDescent="0.25">
      <c r="V577" s="284"/>
    </row>
    <row r="578" spans="22:22" x14ac:dyDescent="0.25">
      <c r="V578" s="284"/>
    </row>
    <row r="579" spans="22:22" x14ac:dyDescent="0.25">
      <c r="V579" s="284"/>
    </row>
    <row r="580" spans="22:22" x14ac:dyDescent="0.25">
      <c r="V580" s="284"/>
    </row>
    <row r="581" spans="22:22" x14ac:dyDescent="0.25">
      <c r="V581" s="284"/>
    </row>
    <row r="582" spans="22:22" x14ac:dyDescent="0.25">
      <c r="V582" s="284"/>
    </row>
    <row r="583" spans="22:22" x14ac:dyDescent="0.25">
      <c r="V583" s="284"/>
    </row>
    <row r="584" spans="22:22" x14ac:dyDescent="0.25">
      <c r="V584" s="284"/>
    </row>
    <row r="585" spans="22:22" x14ac:dyDescent="0.25">
      <c r="V585" s="284"/>
    </row>
    <row r="586" spans="22:22" x14ac:dyDescent="0.25">
      <c r="V586" s="284"/>
    </row>
    <row r="587" spans="22:22" x14ac:dyDescent="0.25">
      <c r="V587" s="284"/>
    </row>
    <row r="588" spans="22:22" x14ac:dyDescent="0.25">
      <c r="V588" s="284"/>
    </row>
    <row r="589" spans="22:22" x14ac:dyDescent="0.25">
      <c r="V589" s="284"/>
    </row>
    <row r="590" spans="22:22" x14ac:dyDescent="0.25">
      <c r="V590" s="284"/>
    </row>
    <row r="591" spans="22:22" x14ac:dyDescent="0.25">
      <c r="V591" s="284"/>
    </row>
    <row r="592" spans="22:22" x14ac:dyDescent="0.25">
      <c r="V592" s="284"/>
    </row>
    <row r="593" spans="22:22" x14ac:dyDescent="0.25">
      <c r="V593" s="284"/>
    </row>
    <row r="594" spans="22:22" x14ac:dyDescent="0.25">
      <c r="V594" s="284"/>
    </row>
    <row r="595" spans="22:22" x14ac:dyDescent="0.25">
      <c r="V595" s="284"/>
    </row>
    <row r="596" spans="22:22" x14ac:dyDescent="0.25">
      <c r="V596" s="284"/>
    </row>
    <row r="597" spans="22:22" x14ac:dyDescent="0.25">
      <c r="V597" s="284"/>
    </row>
    <row r="598" spans="22:22" x14ac:dyDescent="0.25">
      <c r="V598" s="284"/>
    </row>
    <row r="599" spans="22:22" x14ac:dyDescent="0.25">
      <c r="V599" s="284"/>
    </row>
    <row r="600" spans="22:22" x14ac:dyDescent="0.25">
      <c r="V600" s="284"/>
    </row>
    <row r="601" spans="22:22" x14ac:dyDescent="0.25">
      <c r="V601" s="284"/>
    </row>
    <row r="602" spans="22:22" x14ac:dyDescent="0.25">
      <c r="V602" s="284"/>
    </row>
    <row r="603" spans="22:22" x14ac:dyDescent="0.25">
      <c r="V603" s="284"/>
    </row>
    <row r="604" spans="22:22" x14ac:dyDescent="0.25">
      <c r="V604" s="284"/>
    </row>
    <row r="605" spans="22:22" x14ac:dyDescent="0.25">
      <c r="V605" s="284"/>
    </row>
    <row r="606" spans="22:22" x14ac:dyDescent="0.25">
      <c r="V606" s="284"/>
    </row>
    <row r="607" spans="22:22" x14ac:dyDescent="0.25">
      <c r="V607" s="284"/>
    </row>
    <row r="608" spans="22:22" x14ac:dyDescent="0.25">
      <c r="V608" s="284"/>
    </row>
    <row r="609" spans="22:22" x14ac:dyDescent="0.25">
      <c r="V609" s="284"/>
    </row>
    <row r="610" spans="22:22" x14ac:dyDescent="0.25">
      <c r="V610" s="284"/>
    </row>
    <row r="611" spans="22:22" x14ac:dyDescent="0.25">
      <c r="V611" s="284"/>
    </row>
    <row r="612" spans="22:22" x14ac:dyDescent="0.25">
      <c r="V612" s="284"/>
    </row>
    <row r="613" spans="22:22" x14ac:dyDescent="0.25">
      <c r="V613" s="284"/>
    </row>
    <row r="614" spans="22:22" x14ac:dyDescent="0.25">
      <c r="V614" s="284"/>
    </row>
    <row r="615" spans="22:22" x14ac:dyDescent="0.25">
      <c r="V615" s="284"/>
    </row>
    <row r="616" spans="22:22" x14ac:dyDescent="0.25">
      <c r="V616" s="284"/>
    </row>
    <row r="617" spans="22:22" x14ac:dyDescent="0.25">
      <c r="V617" s="284"/>
    </row>
    <row r="618" spans="22:22" x14ac:dyDescent="0.25">
      <c r="V618" s="284"/>
    </row>
    <row r="619" spans="22:22" x14ac:dyDescent="0.25">
      <c r="V619" s="284"/>
    </row>
    <row r="620" spans="22:22" x14ac:dyDescent="0.25">
      <c r="V620" s="284"/>
    </row>
    <row r="621" spans="22:22" x14ac:dyDescent="0.25">
      <c r="V621" s="284"/>
    </row>
    <row r="622" spans="22:22" x14ac:dyDescent="0.25">
      <c r="V622" s="284"/>
    </row>
    <row r="623" spans="22:22" x14ac:dyDescent="0.25">
      <c r="V623" s="284"/>
    </row>
    <row r="624" spans="22:22" x14ac:dyDescent="0.25">
      <c r="V624" s="284"/>
    </row>
    <row r="625" spans="22:22" x14ac:dyDescent="0.25">
      <c r="V625" s="284"/>
    </row>
    <row r="626" spans="22:22" x14ac:dyDescent="0.25">
      <c r="V626" s="284"/>
    </row>
    <row r="627" spans="22:22" x14ac:dyDescent="0.25">
      <c r="V627" s="284"/>
    </row>
    <row r="628" spans="22:22" x14ac:dyDescent="0.25">
      <c r="V628" s="284"/>
    </row>
    <row r="629" spans="22:22" x14ac:dyDescent="0.25">
      <c r="V629" s="284"/>
    </row>
    <row r="630" spans="22:22" x14ac:dyDescent="0.25">
      <c r="V630" s="284"/>
    </row>
    <row r="631" spans="22:22" x14ac:dyDescent="0.25">
      <c r="V631" s="284"/>
    </row>
    <row r="632" spans="22:22" x14ac:dyDescent="0.25">
      <c r="V632" s="284"/>
    </row>
    <row r="633" spans="22:22" x14ac:dyDescent="0.25">
      <c r="V633" s="284"/>
    </row>
    <row r="634" spans="22:22" x14ac:dyDescent="0.25">
      <c r="V634" s="284"/>
    </row>
    <row r="635" spans="22:22" x14ac:dyDescent="0.25">
      <c r="V635" s="284"/>
    </row>
    <row r="636" spans="22:22" x14ac:dyDescent="0.25">
      <c r="V636" s="284"/>
    </row>
    <row r="637" spans="22:22" x14ac:dyDescent="0.25">
      <c r="V637" s="284"/>
    </row>
    <row r="638" spans="22:22" x14ac:dyDescent="0.25">
      <c r="V638" s="284"/>
    </row>
    <row r="639" spans="22:22" x14ac:dyDescent="0.25">
      <c r="V639" s="284"/>
    </row>
    <row r="640" spans="22:22" x14ac:dyDescent="0.25">
      <c r="V640" s="284"/>
    </row>
    <row r="641" spans="22:22" x14ac:dyDescent="0.25">
      <c r="V641" s="284"/>
    </row>
    <row r="642" spans="22:22" x14ac:dyDescent="0.25">
      <c r="V642" s="284"/>
    </row>
    <row r="643" spans="22:22" x14ac:dyDescent="0.25">
      <c r="V643" s="284"/>
    </row>
    <row r="644" spans="22:22" x14ac:dyDescent="0.25">
      <c r="V644" s="284"/>
    </row>
    <row r="645" spans="22:22" x14ac:dyDescent="0.25">
      <c r="V645" s="284"/>
    </row>
    <row r="646" spans="22:22" x14ac:dyDescent="0.25">
      <c r="V646" s="284"/>
    </row>
    <row r="647" spans="22:22" x14ac:dyDescent="0.25">
      <c r="V647" s="284"/>
    </row>
    <row r="648" spans="22:22" x14ac:dyDescent="0.25">
      <c r="V648" s="284"/>
    </row>
    <row r="649" spans="22:22" x14ac:dyDescent="0.25">
      <c r="V649" s="284"/>
    </row>
    <row r="650" spans="22:22" x14ac:dyDescent="0.25">
      <c r="V650" s="284"/>
    </row>
    <row r="651" spans="22:22" x14ac:dyDescent="0.25">
      <c r="V651" s="284"/>
    </row>
    <row r="652" spans="22:22" x14ac:dyDescent="0.25">
      <c r="V652" s="284"/>
    </row>
    <row r="653" spans="22:22" x14ac:dyDescent="0.25">
      <c r="V653" s="284"/>
    </row>
    <row r="654" spans="22:22" x14ac:dyDescent="0.25">
      <c r="V654" s="284"/>
    </row>
    <row r="655" spans="22:22" x14ac:dyDescent="0.25">
      <c r="V655" s="284"/>
    </row>
    <row r="656" spans="22:22" x14ac:dyDescent="0.25">
      <c r="V656" s="284"/>
    </row>
    <row r="657" spans="22:22" x14ac:dyDescent="0.25">
      <c r="V657" s="284"/>
    </row>
    <row r="658" spans="22:22" x14ac:dyDescent="0.25">
      <c r="V658" s="284"/>
    </row>
    <row r="659" spans="22:22" x14ac:dyDescent="0.25">
      <c r="V659" s="284"/>
    </row>
    <row r="660" spans="22:22" x14ac:dyDescent="0.25">
      <c r="V660" s="284"/>
    </row>
    <row r="661" spans="22:22" x14ac:dyDescent="0.25">
      <c r="V661" s="284"/>
    </row>
    <row r="662" spans="22:22" x14ac:dyDescent="0.25">
      <c r="V662" s="284"/>
    </row>
    <row r="663" spans="22:22" x14ac:dyDescent="0.25">
      <c r="V663" s="284"/>
    </row>
    <row r="664" spans="22:22" x14ac:dyDescent="0.25">
      <c r="V664" s="284"/>
    </row>
    <row r="665" spans="22:22" x14ac:dyDescent="0.25">
      <c r="V665" s="284"/>
    </row>
    <row r="666" spans="22:22" x14ac:dyDescent="0.25">
      <c r="V666" s="284"/>
    </row>
    <row r="667" spans="22:22" x14ac:dyDescent="0.25">
      <c r="V667" s="284"/>
    </row>
    <row r="668" spans="22:22" x14ac:dyDescent="0.25">
      <c r="V668" s="284"/>
    </row>
    <row r="669" spans="22:22" x14ac:dyDescent="0.25">
      <c r="V669" s="284"/>
    </row>
    <row r="670" spans="22:22" x14ac:dyDescent="0.25">
      <c r="V670" s="284"/>
    </row>
    <row r="671" spans="22:22" x14ac:dyDescent="0.25">
      <c r="V671" s="284"/>
    </row>
    <row r="672" spans="22:22" x14ac:dyDescent="0.25">
      <c r="V672" s="284"/>
    </row>
    <row r="673" spans="22:22" x14ac:dyDescent="0.25">
      <c r="V673" s="284"/>
    </row>
  </sheetData>
  <mergeCells count="27">
    <mergeCell ref="U5:U6"/>
    <mergeCell ref="K5:K6"/>
    <mergeCell ref="P5:P6"/>
    <mergeCell ref="L4:L7"/>
    <mergeCell ref="M4:R4"/>
    <mergeCell ref="R5:R6"/>
    <mergeCell ref="S5:S6"/>
    <mergeCell ref="M7:V7"/>
    <mergeCell ref="T5:T6"/>
    <mergeCell ref="V5:V6"/>
    <mergeCell ref="Q5:Q6"/>
    <mergeCell ref="J5:J6"/>
    <mergeCell ref="A8:K8"/>
    <mergeCell ref="L8:V8"/>
    <mergeCell ref="A41:K41"/>
    <mergeCell ref="L41:V41"/>
    <mergeCell ref="A4:B7"/>
    <mergeCell ref="O5:O6"/>
    <mergeCell ref="G5:G6"/>
    <mergeCell ref="H5:H6"/>
    <mergeCell ref="M5:M6"/>
    <mergeCell ref="N5:N6"/>
    <mergeCell ref="I5:I6"/>
    <mergeCell ref="D5:D6"/>
    <mergeCell ref="C4:C6"/>
    <mergeCell ref="E5:E6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1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5.5546875" style="283" customWidth="1" collapsed="1"/>
    <col min="3" max="4" width="11.44140625" style="283" customWidth="1" collapsed="1"/>
    <col min="5" max="5" width="12" style="283" bestFit="1" customWidth="1" collapsed="1"/>
    <col min="6" max="6" width="11.44140625" style="283" customWidth="1" collapsed="1"/>
    <col min="7" max="7" width="12.109375" style="283" bestFit="1" customWidth="1" collapsed="1"/>
    <col min="8" max="8" width="11.44140625" style="283" customWidth="1" collapsed="1"/>
    <col min="9" max="9" width="12.88671875" style="283" bestFit="1" customWidth="1" collapsed="1"/>
    <col min="10" max="11" width="11.44140625" style="283" customWidth="1" collapsed="1"/>
    <col min="12" max="12" width="2.5546875" style="282" customWidth="1" collapsed="1"/>
    <col min="13" max="13" width="31.5546875" style="282" customWidth="1" collapsed="1"/>
    <col min="14" max="14" width="5.88671875" style="283" customWidth="1" collapsed="1"/>
    <col min="15" max="24" width="10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19.5" customHeight="1" x14ac:dyDescent="0.25">
      <c r="A1" s="263" t="s">
        <v>651</v>
      </c>
      <c r="B1" s="264"/>
      <c r="C1" s="264"/>
      <c r="D1" s="264"/>
      <c r="E1" s="264"/>
      <c r="F1" s="264"/>
      <c r="G1" s="264"/>
      <c r="H1" s="264"/>
      <c r="J1" s="266"/>
      <c r="L1" s="290"/>
      <c r="M1" s="263" t="s">
        <v>648</v>
      </c>
      <c r="N1" s="264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19.5" customHeight="1" x14ac:dyDescent="0.3">
      <c r="A2" s="583" t="s">
        <v>957</v>
      </c>
      <c r="B2" s="268"/>
      <c r="C2" s="268"/>
      <c r="D2" s="268"/>
      <c r="E2" s="268"/>
      <c r="F2" s="268"/>
      <c r="G2" s="268"/>
      <c r="H2" s="268"/>
      <c r="L2" s="292"/>
      <c r="M2" s="583" t="s">
        <v>957</v>
      </c>
      <c r="N2" s="268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I3" s="273"/>
      <c r="L3" s="271"/>
      <c r="M3" s="271"/>
      <c r="Y3" s="271"/>
    </row>
    <row r="4" spans="1:58" s="276" customFormat="1" ht="15" customHeight="1" x14ac:dyDescent="0.25">
      <c r="A4" s="1456" t="s">
        <v>5</v>
      </c>
      <c r="B4" s="1457"/>
      <c r="C4" s="1464" t="s">
        <v>6</v>
      </c>
      <c r="D4" s="294" t="s">
        <v>257</v>
      </c>
      <c r="E4" s="295"/>
      <c r="F4" s="295"/>
      <c r="G4" s="295"/>
      <c r="H4" s="295"/>
      <c r="I4" s="295"/>
      <c r="J4" s="296"/>
      <c r="K4" s="297"/>
      <c r="L4" s="288"/>
      <c r="M4" s="1456" t="s">
        <v>5</v>
      </c>
      <c r="N4" s="1457"/>
      <c r="O4" s="1462" t="s">
        <v>31</v>
      </c>
      <c r="P4" s="1456"/>
      <c r="Q4" s="1456"/>
      <c r="R4" s="1456"/>
      <c r="S4" s="1456"/>
      <c r="T4" s="1457"/>
      <c r="U4" s="278" t="s">
        <v>258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5">
      <c r="A5" s="1458"/>
      <c r="B5" s="1459"/>
      <c r="C5" s="1464"/>
      <c r="D5" s="1464" t="s">
        <v>22</v>
      </c>
      <c r="E5" s="1464" t="s">
        <v>7</v>
      </c>
      <c r="F5" s="1464" t="s">
        <v>246</v>
      </c>
      <c r="G5" s="1464" t="s">
        <v>247</v>
      </c>
      <c r="H5" s="1464" t="s">
        <v>248</v>
      </c>
      <c r="I5" s="1464" t="s">
        <v>8</v>
      </c>
      <c r="J5" s="1455" t="s">
        <v>9</v>
      </c>
      <c r="K5" s="1475" t="s">
        <v>10</v>
      </c>
      <c r="L5" s="285"/>
      <c r="M5" s="1458"/>
      <c r="N5" s="1459"/>
      <c r="O5" s="1464" t="s">
        <v>11</v>
      </c>
      <c r="P5" s="1464" t="s">
        <v>250</v>
      </c>
      <c r="Q5" s="1465" t="s">
        <v>251</v>
      </c>
      <c r="R5" s="1465" t="s">
        <v>12</v>
      </c>
      <c r="S5" s="1465" t="s">
        <v>13</v>
      </c>
      <c r="T5" s="1465" t="s">
        <v>252</v>
      </c>
      <c r="U5" s="1464" t="s">
        <v>22</v>
      </c>
      <c r="V5" s="1464" t="s">
        <v>253</v>
      </c>
      <c r="W5" s="1464" t="s">
        <v>254</v>
      </c>
      <c r="X5" s="1455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4"/>
      <c r="D6" s="1464"/>
      <c r="E6" s="1464"/>
      <c r="F6" s="1464"/>
      <c r="G6" s="1464"/>
      <c r="H6" s="1464"/>
      <c r="I6" s="1464"/>
      <c r="J6" s="1455"/>
      <c r="K6" s="1473"/>
      <c r="L6" s="285"/>
      <c r="M6" s="1458"/>
      <c r="N6" s="1459"/>
      <c r="O6" s="1464"/>
      <c r="P6" s="1464"/>
      <c r="Q6" s="1466"/>
      <c r="R6" s="1466"/>
      <c r="S6" s="1466"/>
      <c r="T6" s="1466"/>
      <c r="U6" s="1464"/>
      <c r="V6" s="1464"/>
      <c r="W6" s="1464"/>
      <c r="X6" s="1455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94" t="s">
        <v>285</v>
      </c>
      <c r="D7" s="294"/>
      <c r="E7" s="294"/>
      <c r="F7" s="294"/>
      <c r="G7" s="294"/>
      <c r="H7" s="294"/>
      <c r="I7" s="294"/>
      <c r="J7" s="278"/>
      <c r="K7" s="280"/>
      <c r="L7" s="289"/>
      <c r="M7" s="1460"/>
      <c r="N7" s="1461"/>
      <c r="O7" s="1463" t="s">
        <v>285</v>
      </c>
      <c r="P7" s="1460"/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9.75" customHeight="1" x14ac:dyDescent="0.25">
      <c r="A8" s="1408" t="s">
        <v>195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23"/>
      <c r="M8" s="1408" t="s">
        <v>196</v>
      </c>
      <c r="N8" s="1404"/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17" customFormat="1" ht="18" customHeight="1" x14ac:dyDescent="0.25">
      <c r="A9" s="7" t="s">
        <v>67</v>
      </c>
      <c r="B9" s="39"/>
      <c r="C9" s="621"/>
      <c r="D9" s="618"/>
      <c r="E9" s="618"/>
      <c r="F9" s="618"/>
      <c r="G9" s="618"/>
      <c r="H9" s="618"/>
      <c r="I9" s="618"/>
      <c r="J9" s="618"/>
      <c r="K9" s="618"/>
      <c r="M9" s="7" t="s">
        <v>67</v>
      </c>
      <c r="N9" s="39"/>
      <c r="O9" s="621"/>
      <c r="P9" s="618"/>
      <c r="Q9" s="618"/>
      <c r="R9" s="618"/>
      <c r="S9" s="618"/>
      <c r="T9" s="618"/>
      <c r="U9" s="618"/>
      <c r="V9" s="618"/>
      <c r="W9" s="618"/>
      <c r="X9" s="636"/>
    </row>
    <row r="10" spans="1:58" s="17" customFormat="1" ht="18" customHeight="1" x14ac:dyDescent="0.25">
      <c r="A10" s="85" t="s">
        <v>68</v>
      </c>
      <c r="B10" s="39"/>
      <c r="C10" s="52">
        <v>87354.57933600001</v>
      </c>
      <c r="D10" s="53">
        <v>75009.34798950002</v>
      </c>
      <c r="E10" s="53">
        <v>4328.616215</v>
      </c>
      <c r="F10" s="53">
        <v>2328.871474</v>
      </c>
      <c r="G10" s="53">
        <v>2675.5620640000002</v>
      </c>
      <c r="H10" s="53">
        <v>6421.7623720000001</v>
      </c>
      <c r="I10" s="53">
        <v>1003.5536499999999</v>
      </c>
      <c r="J10" s="53">
        <v>9126.6569404999991</v>
      </c>
      <c r="K10" s="53">
        <v>28839.416129857142</v>
      </c>
      <c r="M10" s="85" t="s">
        <v>68</v>
      </c>
      <c r="N10" s="39"/>
      <c r="O10" s="52">
        <v>7643.9133751428562</v>
      </c>
      <c r="P10" s="53">
        <v>1903.803991</v>
      </c>
      <c r="Q10" s="53">
        <v>55</v>
      </c>
      <c r="R10" s="53">
        <v>3867.5420564999999</v>
      </c>
      <c r="S10" s="53">
        <v>5207.7121324999998</v>
      </c>
      <c r="T10" s="53">
        <v>1606.9375889999999</v>
      </c>
      <c r="U10" s="53">
        <v>12345.231346500001</v>
      </c>
      <c r="V10" s="53">
        <v>5295.6168200000002</v>
      </c>
      <c r="W10" s="53">
        <v>2770.8229900000001</v>
      </c>
      <c r="X10" s="53">
        <v>4278.7915364999999</v>
      </c>
    </row>
    <row r="11" spans="1:58" s="17" customFormat="1" ht="22.5" customHeight="1" x14ac:dyDescent="0.25">
      <c r="A11" s="7" t="s">
        <v>69</v>
      </c>
      <c r="B11" s="39"/>
      <c r="C11" s="621">
        <v>2959.1558730000006</v>
      </c>
      <c r="D11" s="618">
        <v>2873.9882000000007</v>
      </c>
      <c r="E11" s="618">
        <v>53.208264999999997</v>
      </c>
      <c r="F11" s="618">
        <v>33.935487000000002</v>
      </c>
      <c r="G11" s="618">
        <v>19</v>
      </c>
      <c r="H11" s="618">
        <v>6.8887000000000004E-2</v>
      </c>
      <c r="I11" s="618">
        <v>635.32591547788854</v>
      </c>
      <c r="J11" s="618">
        <v>41.018071522111264</v>
      </c>
      <c r="K11" s="618">
        <v>642.34998800000005</v>
      </c>
      <c r="M11" s="7" t="s">
        <v>69</v>
      </c>
      <c r="N11" s="39"/>
      <c r="O11" s="621">
        <v>218.830702</v>
      </c>
      <c r="P11" s="618">
        <v>163.24183400000001</v>
      </c>
      <c r="Q11" s="618">
        <v>735</v>
      </c>
      <c r="R11" s="618">
        <v>222</v>
      </c>
      <c r="S11" s="618">
        <v>100.00905</v>
      </c>
      <c r="T11" s="618">
        <v>10</v>
      </c>
      <c r="U11" s="618">
        <v>85.167672999999994</v>
      </c>
      <c r="V11" s="618">
        <v>75.037250999999998</v>
      </c>
      <c r="W11" s="618">
        <v>2.131713</v>
      </c>
      <c r="X11" s="618">
        <v>7.9987089999999998</v>
      </c>
    </row>
    <row r="12" spans="1:58" s="11" customFormat="1" ht="4.5" customHeight="1" x14ac:dyDescent="0.25">
      <c r="A12" s="86"/>
      <c r="B12" s="86"/>
      <c r="C12" s="1399"/>
      <c r="D12" s="1399"/>
      <c r="E12" s="1399"/>
      <c r="F12" s="1399"/>
      <c r="G12" s="1399"/>
      <c r="H12" s="1399"/>
      <c r="I12" s="1399"/>
      <c r="J12" s="1399"/>
      <c r="K12" s="1399"/>
      <c r="L12" s="23"/>
      <c r="M12" s="86"/>
      <c r="N12" s="86"/>
      <c r="O12" s="1399"/>
      <c r="P12" s="1399"/>
      <c r="Q12" s="1399"/>
      <c r="R12" s="1399"/>
      <c r="S12" s="1399"/>
      <c r="T12" s="1399"/>
      <c r="U12" s="1399"/>
      <c r="V12" s="1399"/>
      <c r="W12" s="1399"/>
      <c r="X12" s="1399"/>
    </row>
    <row r="13" spans="1:58" s="8" customFormat="1" ht="24.9" customHeight="1" x14ac:dyDescent="0.25">
      <c r="A13" s="1409" t="s">
        <v>129</v>
      </c>
      <c r="B13" s="1405"/>
      <c r="C13" s="1405"/>
      <c r="D13" s="1405"/>
      <c r="E13" s="1405"/>
      <c r="F13" s="1405"/>
      <c r="G13" s="1405"/>
      <c r="H13" s="1405"/>
      <c r="I13" s="1405"/>
      <c r="J13" s="1405"/>
      <c r="K13" s="1405"/>
      <c r="L13" s="23"/>
      <c r="M13" s="1409" t="s">
        <v>132</v>
      </c>
      <c r="N13" s="1405"/>
      <c r="O13" s="1405"/>
      <c r="P13" s="1405"/>
      <c r="Q13" s="1405"/>
      <c r="R13" s="1405"/>
      <c r="S13" s="1405"/>
      <c r="T13" s="1405"/>
      <c r="U13" s="1405"/>
      <c r="V13" s="1405"/>
      <c r="W13" s="1405"/>
      <c r="X13" s="1405"/>
    </row>
    <row r="14" spans="1:58" s="8" customFormat="1" ht="18" customHeight="1" x14ac:dyDescent="0.25">
      <c r="A14" s="7" t="s">
        <v>286</v>
      </c>
      <c r="B14" s="7"/>
      <c r="C14" s="621">
        <v>14437.257358999999</v>
      </c>
      <c r="D14" s="618">
        <v>13568.5831875</v>
      </c>
      <c r="E14" s="618">
        <v>0</v>
      </c>
      <c r="F14" s="618">
        <v>0</v>
      </c>
      <c r="G14" s="618">
        <v>0</v>
      </c>
      <c r="H14" s="618">
        <v>0</v>
      </c>
      <c r="I14" s="618">
        <v>0</v>
      </c>
      <c r="J14" s="618">
        <v>0</v>
      </c>
      <c r="K14" s="618">
        <v>9209.8434849999994</v>
      </c>
      <c r="M14" s="7" t="s">
        <v>286</v>
      </c>
      <c r="N14" s="7"/>
      <c r="O14" s="621">
        <v>0</v>
      </c>
      <c r="P14" s="618">
        <v>500</v>
      </c>
      <c r="Q14" s="618">
        <v>0</v>
      </c>
      <c r="R14" s="618">
        <v>2990.0655310000002</v>
      </c>
      <c r="S14" s="618">
        <v>868.67417150000006</v>
      </c>
      <c r="T14" s="618">
        <v>0</v>
      </c>
      <c r="U14" s="618">
        <v>868.67417150000006</v>
      </c>
      <c r="V14" s="618">
        <v>0</v>
      </c>
      <c r="W14" s="618">
        <v>0</v>
      </c>
      <c r="X14" s="618">
        <v>868.67417150000006</v>
      </c>
    </row>
    <row r="15" spans="1:58" s="11" customFormat="1" ht="18" customHeight="1" x14ac:dyDescent="0.25">
      <c r="A15" s="10" t="s">
        <v>57</v>
      </c>
      <c r="B15" s="10"/>
      <c r="C15" s="614">
        <v>14437.257358999999</v>
      </c>
      <c r="D15" s="610">
        <v>13568.5831875</v>
      </c>
      <c r="E15" s="610">
        <v>0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9209.8434849999994</v>
      </c>
      <c r="M15" s="10" t="s">
        <v>57</v>
      </c>
      <c r="N15" s="10"/>
      <c r="O15" s="614">
        <v>0</v>
      </c>
      <c r="P15" s="610">
        <v>500</v>
      </c>
      <c r="Q15" s="610">
        <v>0</v>
      </c>
      <c r="R15" s="610">
        <v>2990.0655310000002</v>
      </c>
      <c r="S15" s="610">
        <v>868.67417150000006</v>
      </c>
      <c r="T15" s="610">
        <v>0</v>
      </c>
      <c r="U15" s="610">
        <v>868.67417150000006</v>
      </c>
      <c r="V15" s="610">
        <v>0</v>
      </c>
      <c r="W15" s="610">
        <v>0</v>
      </c>
      <c r="X15" s="610">
        <v>868.67417150000006</v>
      </c>
    </row>
    <row r="16" spans="1:58" s="6" customFormat="1" x14ac:dyDescent="0.25">
      <c r="A16" s="37" t="s">
        <v>56</v>
      </c>
      <c r="B16" s="39"/>
      <c r="C16" s="614">
        <v>4070.136587</v>
      </c>
      <c r="D16" s="610">
        <v>3775.136587</v>
      </c>
      <c r="E16" s="610">
        <v>0</v>
      </c>
      <c r="F16" s="610">
        <v>0</v>
      </c>
      <c r="G16" s="610">
        <v>0</v>
      </c>
      <c r="H16" s="610">
        <v>0</v>
      </c>
      <c r="I16" s="610">
        <v>0</v>
      </c>
      <c r="J16" s="610">
        <v>0</v>
      </c>
      <c r="K16" s="610">
        <v>625.28387999999995</v>
      </c>
      <c r="M16" s="37" t="s">
        <v>56</v>
      </c>
      <c r="N16" s="39"/>
      <c r="O16" s="614">
        <v>0</v>
      </c>
      <c r="P16" s="610">
        <v>500</v>
      </c>
      <c r="Q16" s="610">
        <v>0</v>
      </c>
      <c r="R16" s="610">
        <v>2354.852707</v>
      </c>
      <c r="S16" s="610">
        <v>295</v>
      </c>
      <c r="T16" s="610">
        <v>0</v>
      </c>
      <c r="U16" s="610">
        <v>295</v>
      </c>
      <c r="V16" s="610">
        <v>0</v>
      </c>
      <c r="W16" s="610">
        <v>0</v>
      </c>
      <c r="X16" s="610">
        <v>295</v>
      </c>
    </row>
    <row r="17" spans="1:24" s="6" customFormat="1" x14ac:dyDescent="0.25">
      <c r="A17" s="37" t="s">
        <v>87</v>
      </c>
      <c r="B17" s="39"/>
      <c r="C17" s="614">
        <v>10367.120771999998</v>
      </c>
      <c r="D17" s="610">
        <v>9793.4466004999977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8584.5596049999986</v>
      </c>
      <c r="M17" s="37" t="s">
        <v>87</v>
      </c>
      <c r="N17" s="39"/>
      <c r="O17" s="614">
        <v>0</v>
      </c>
      <c r="P17" s="610">
        <v>0</v>
      </c>
      <c r="Q17" s="610">
        <v>0</v>
      </c>
      <c r="R17" s="610">
        <v>635.21282399999996</v>
      </c>
      <c r="S17" s="610">
        <v>573.67417150000006</v>
      </c>
      <c r="T17" s="610">
        <v>0</v>
      </c>
      <c r="U17" s="610">
        <v>573.67417150000006</v>
      </c>
      <c r="V17" s="610">
        <v>0</v>
      </c>
      <c r="W17" s="610">
        <v>0</v>
      </c>
      <c r="X17" s="610">
        <v>573.67417150000006</v>
      </c>
    </row>
    <row r="18" spans="1:24" s="8" customFormat="1" ht="22.5" customHeight="1" x14ac:dyDescent="0.25">
      <c r="A18" s="7" t="s">
        <v>66</v>
      </c>
      <c r="B18" s="7"/>
      <c r="C18" s="621">
        <v>4372.3696229999996</v>
      </c>
      <c r="D18" s="618">
        <v>4302.2790704999998</v>
      </c>
      <c r="E18" s="618">
        <v>171.153896</v>
      </c>
      <c r="F18" s="618">
        <v>2.3692690000000001</v>
      </c>
      <c r="G18" s="618">
        <v>155</v>
      </c>
      <c r="H18" s="618">
        <v>2284.5</v>
      </c>
      <c r="I18" s="618">
        <v>6.0268680000000003</v>
      </c>
      <c r="J18" s="618">
        <v>1435</v>
      </c>
      <c r="K18" s="618">
        <v>59.192453857142851</v>
      </c>
      <c r="M18" s="7" t="s">
        <v>66</v>
      </c>
      <c r="N18" s="7"/>
      <c r="O18" s="621">
        <v>4.6031142857142861E-2</v>
      </c>
      <c r="P18" s="618">
        <v>0</v>
      </c>
      <c r="Q18" s="618">
        <v>0</v>
      </c>
      <c r="R18" s="618">
        <v>0</v>
      </c>
      <c r="S18" s="618">
        <v>188.99055250000001</v>
      </c>
      <c r="T18" s="618">
        <v>0</v>
      </c>
      <c r="U18" s="618">
        <v>70.090552500000001</v>
      </c>
      <c r="V18" s="618">
        <v>0</v>
      </c>
      <c r="W18" s="618">
        <v>0.8</v>
      </c>
      <c r="X18" s="618">
        <v>69.290552500000004</v>
      </c>
    </row>
    <row r="19" spans="1:24" s="6" customFormat="1" ht="18" customHeight="1" x14ac:dyDescent="0.25">
      <c r="A19" s="10" t="s">
        <v>53</v>
      </c>
      <c r="B19" s="39"/>
      <c r="C19" s="614">
        <v>4369.0096229999999</v>
      </c>
      <c r="D19" s="610">
        <v>4298.9190705000001</v>
      </c>
      <c r="E19" s="610">
        <v>171.153896</v>
      </c>
      <c r="F19" s="610">
        <v>2.3692690000000001</v>
      </c>
      <c r="G19" s="610">
        <v>155</v>
      </c>
      <c r="H19" s="610">
        <v>2284.5</v>
      </c>
      <c r="I19" s="610">
        <v>6.0268680000000003</v>
      </c>
      <c r="J19" s="610">
        <v>1435</v>
      </c>
      <c r="K19" s="610">
        <v>55.832453857142852</v>
      </c>
      <c r="M19" s="10" t="s">
        <v>53</v>
      </c>
      <c r="N19" s="39"/>
      <c r="O19" s="614">
        <v>4.6031142857142861E-2</v>
      </c>
      <c r="P19" s="610">
        <v>0</v>
      </c>
      <c r="Q19" s="610">
        <v>0</v>
      </c>
      <c r="R19" s="610">
        <v>0</v>
      </c>
      <c r="S19" s="610">
        <v>188.99055250000001</v>
      </c>
      <c r="T19" s="610">
        <v>0</v>
      </c>
      <c r="U19" s="610">
        <v>70.090552500000001</v>
      </c>
      <c r="V19" s="610">
        <v>0</v>
      </c>
      <c r="W19" s="610">
        <v>0.8</v>
      </c>
      <c r="X19" s="610">
        <v>69.290552500000004</v>
      </c>
    </row>
    <row r="20" spans="1:24" s="6" customFormat="1" x14ac:dyDescent="0.25">
      <c r="A20" s="37" t="s">
        <v>56</v>
      </c>
      <c r="B20" s="39"/>
      <c r="C20" s="614">
        <v>4189.4247459999997</v>
      </c>
      <c r="D20" s="610">
        <v>4188.6247460000004</v>
      </c>
      <c r="E20" s="610">
        <v>171.153896</v>
      </c>
      <c r="F20" s="610">
        <v>2.3692690000000001</v>
      </c>
      <c r="G20" s="610">
        <v>155</v>
      </c>
      <c r="H20" s="610">
        <v>2284.5</v>
      </c>
      <c r="I20" s="610">
        <v>6.0268680000000003</v>
      </c>
      <c r="J20" s="610">
        <v>1435</v>
      </c>
      <c r="K20" s="610">
        <v>14.828681857142856</v>
      </c>
      <c r="M20" s="37" t="s">
        <v>56</v>
      </c>
      <c r="N20" s="39"/>
      <c r="O20" s="614">
        <v>4.6031142857142861E-2</v>
      </c>
      <c r="P20" s="610">
        <v>0</v>
      </c>
      <c r="Q20" s="610">
        <v>0</v>
      </c>
      <c r="R20" s="610">
        <v>0</v>
      </c>
      <c r="S20" s="610">
        <v>119.7</v>
      </c>
      <c r="T20" s="610">
        <v>0</v>
      </c>
      <c r="U20" s="610">
        <v>0.8</v>
      </c>
      <c r="V20" s="610">
        <v>0</v>
      </c>
      <c r="W20" s="610">
        <v>0.8</v>
      </c>
      <c r="X20" s="610">
        <v>0</v>
      </c>
    </row>
    <row r="21" spans="1:24" s="6" customFormat="1" x14ac:dyDescent="0.25">
      <c r="A21" s="37" t="s">
        <v>87</v>
      </c>
      <c r="B21" s="39"/>
      <c r="C21" s="614">
        <v>179.58487700000001</v>
      </c>
      <c r="D21" s="610">
        <v>110.2943245</v>
      </c>
      <c r="E21" s="610">
        <v>0</v>
      </c>
      <c r="F21" s="610">
        <v>0</v>
      </c>
      <c r="G21" s="610">
        <v>0</v>
      </c>
      <c r="H21" s="610">
        <v>0</v>
      </c>
      <c r="I21" s="610">
        <v>0</v>
      </c>
      <c r="J21" s="610">
        <v>0</v>
      </c>
      <c r="K21" s="610">
        <v>41.003771999999998</v>
      </c>
      <c r="M21" s="37" t="s">
        <v>87</v>
      </c>
      <c r="N21" s="39"/>
      <c r="O21" s="614">
        <v>0</v>
      </c>
      <c r="P21" s="610">
        <v>0</v>
      </c>
      <c r="Q21" s="610">
        <v>0</v>
      </c>
      <c r="R21" s="610">
        <v>0</v>
      </c>
      <c r="S21" s="610">
        <v>69.290552500000004</v>
      </c>
      <c r="T21" s="610">
        <v>0</v>
      </c>
      <c r="U21" s="610">
        <v>69.290552500000004</v>
      </c>
      <c r="V21" s="610">
        <v>0</v>
      </c>
      <c r="W21" s="610">
        <v>0</v>
      </c>
      <c r="X21" s="610">
        <v>69.290552500000004</v>
      </c>
    </row>
    <row r="22" spans="1:24" s="6" customFormat="1" x14ac:dyDescent="0.25">
      <c r="A22" s="10" t="s">
        <v>54</v>
      </c>
      <c r="B22" s="39"/>
      <c r="C22" s="614">
        <v>3.36</v>
      </c>
      <c r="D22" s="610">
        <v>3.36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3.36</v>
      </c>
      <c r="M22" s="10" t="s">
        <v>54</v>
      </c>
      <c r="N22" s="39"/>
      <c r="O22" s="614">
        <v>0</v>
      </c>
      <c r="P22" s="610">
        <v>0</v>
      </c>
      <c r="Q22" s="610">
        <v>0</v>
      </c>
      <c r="R22" s="610">
        <v>0</v>
      </c>
      <c r="S22" s="610">
        <v>0</v>
      </c>
      <c r="T22" s="610">
        <v>0</v>
      </c>
      <c r="U22" s="610">
        <v>0</v>
      </c>
      <c r="V22" s="610">
        <v>0</v>
      </c>
      <c r="W22" s="610">
        <v>0</v>
      </c>
      <c r="X22" s="610">
        <v>0</v>
      </c>
    </row>
    <row r="23" spans="1:24" s="6" customFormat="1" x14ac:dyDescent="0.25">
      <c r="A23" s="10" t="s">
        <v>55</v>
      </c>
      <c r="B23" s="39"/>
      <c r="C23" s="614">
        <v>0</v>
      </c>
      <c r="D23" s="610">
        <v>0</v>
      </c>
      <c r="E23" s="610">
        <v>0</v>
      </c>
      <c r="F23" s="610">
        <v>0</v>
      </c>
      <c r="G23" s="610">
        <v>0</v>
      </c>
      <c r="H23" s="610">
        <v>0</v>
      </c>
      <c r="I23" s="610">
        <v>0</v>
      </c>
      <c r="J23" s="610">
        <v>0</v>
      </c>
      <c r="K23" s="610">
        <v>0</v>
      </c>
      <c r="M23" s="10" t="s">
        <v>55</v>
      </c>
      <c r="N23" s="39"/>
      <c r="O23" s="614">
        <v>0</v>
      </c>
      <c r="P23" s="610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  <c r="W23" s="610">
        <v>0</v>
      </c>
      <c r="X23" s="610">
        <v>0</v>
      </c>
    </row>
    <row r="24" spans="1:24" s="6" customFormat="1" x14ac:dyDescent="0.25">
      <c r="A24" s="37" t="s">
        <v>56</v>
      </c>
      <c r="B24" s="39"/>
      <c r="C24" s="614">
        <v>0</v>
      </c>
      <c r="D24" s="610">
        <v>0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M24" s="37" t="s">
        <v>56</v>
      </c>
      <c r="N24" s="39"/>
      <c r="O24" s="614">
        <v>0</v>
      </c>
      <c r="P24" s="610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37" t="s">
        <v>87</v>
      </c>
      <c r="B25" s="39"/>
      <c r="C25" s="614">
        <v>0</v>
      </c>
      <c r="D25" s="610">
        <v>0</v>
      </c>
      <c r="E25" s="610">
        <v>0</v>
      </c>
      <c r="F25" s="610">
        <v>0</v>
      </c>
      <c r="G25" s="610">
        <v>0</v>
      </c>
      <c r="H25" s="610">
        <v>0</v>
      </c>
      <c r="I25" s="610">
        <v>0</v>
      </c>
      <c r="J25" s="610">
        <v>0</v>
      </c>
      <c r="K25" s="610">
        <v>0</v>
      </c>
      <c r="M25" s="37" t="s">
        <v>87</v>
      </c>
      <c r="N25" s="39"/>
      <c r="O25" s="614">
        <v>0</v>
      </c>
      <c r="P25" s="610">
        <v>0</v>
      </c>
      <c r="Q25" s="610">
        <v>0</v>
      </c>
      <c r="R25" s="610">
        <v>0</v>
      </c>
      <c r="S25" s="610">
        <v>0</v>
      </c>
      <c r="T25" s="610">
        <v>0</v>
      </c>
      <c r="U25" s="610">
        <v>0</v>
      </c>
      <c r="V25" s="610">
        <v>0</v>
      </c>
      <c r="W25" s="610">
        <v>0</v>
      </c>
      <c r="X25" s="610">
        <v>0</v>
      </c>
    </row>
    <row r="26" spans="1:24" s="17" customFormat="1" ht="22.5" customHeight="1" x14ac:dyDescent="0.25">
      <c r="A26" s="7" t="s">
        <v>67</v>
      </c>
      <c r="B26" s="39"/>
      <c r="C26" s="621"/>
      <c r="D26" s="618"/>
      <c r="E26" s="618"/>
      <c r="F26" s="618"/>
      <c r="G26" s="618"/>
      <c r="H26" s="618"/>
      <c r="I26" s="618"/>
      <c r="J26" s="618"/>
      <c r="K26" s="618"/>
      <c r="M26" s="7" t="s">
        <v>67</v>
      </c>
      <c r="N26" s="39"/>
      <c r="O26" s="621"/>
      <c r="P26" s="618"/>
      <c r="Q26" s="618"/>
      <c r="R26" s="618"/>
      <c r="S26" s="618"/>
      <c r="T26" s="618"/>
      <c r="U26" s="618"/>
      <c r="V26" s="618"/>
      <c r="W26" s="618"/>
      <c r="X26" s="618"/>
    </row>
    <row r="27" spans="1:24" s="17" customFormat="1" ht="18" customHeight="1" x14ac:dyDescent="0.25">
      <c r="A27" s="85" t="s">
        <v>68</v>
      </c>
      <c r="B27" s="39"/>
      <c r="C27" s="52">
        <v>18809.626982000002</v>
      </c>
      <c r="D27" s="53">
        <v>17870.862258000001</v>
      </c>
      <c r="E27" s="53">
        <v>171.153896</v>
      </c>
      <c r="F27" s="53">
        <v>2.3692690000000001</v>
      </c>
      <c r="G27" s="53">
        <v>155</v>
      </c>
      <c r="H27" s="53">
        <v>2284.5</v>
      </c>
      <c r="I27" s="53">
        <v>6.0268680000000003</v>
      </c>
      <c r="J27" s="53">
        <v>1435</v>
      </c>
      <c r="K27" s="53">
        <v>9269.0359388571433</v>
      </c>
      <c r="M27" s="85" t="s">
        <v>68</v>
      </c>
      <c r="N27" s="39"/>
      <c r="O27" s="52">
        <v>4.6031142857142861E-2</v>
      </c>
      <c r="P27" s="53">
        <v>500</v>
      </c>
      <c r="Q27" s="53">
        <v>0</v>
      </c>
      <c r="R27" s="53">
        <v>2990.0655310000002</v>
      </c>
      <c r="S27" s="53">
        <v>1057.664724</v>
      </c>
      <c r="T27" s="53">
        <v>0</v>
      </c>
      <c r="U27" s="53">
        <v>938.764724</v>
      </c>
      <c r="V27" s="53">
        <v>0</v>
      </c>
      <c r="W27" s="53">
        <v>0.8</v>
      </c>
      <c r="X27" s="53">
        <v>937.96472400000005</v>
      </c>
    </row>
    <row r="28" spans="1:24" s="17" customFormat="1" ht="22.5" customHeight="1" x14ac:dyDescent="0.25">
      <c r="A28" s="7" t="s">
        <v>69</v>
      </c>
      <c r="B28" s="39"/>
      <c r="C28" s="621">
        <v>306.99402900000007</v>
      </c>
      <c r="D28" s="618">
        <v>303.71614100000005</v>
      </c>
      <c r="E28" s="618">
        <v>8.5000000000000006E-2</v>
      </c>
      <c r="F28" s="618">
        <v>0</v>
      </c>
      <c r="G28" s="618">
        <v>0</v>
      </c>
      <c r="H28" s="618">
        <v>0</v>
      </c>
      <c r="I28" s="618">
        <v>53.611165477888733</v>
      </c>
      <c r="J28" s="618">
        <v>1.5834522111269615E-2</v>
      </c>
      <c r="K28" s="618">
        <v>20</v>
      </c>
      <c r="M28" s="7" t="s">
        <v>69</v>
      </c>
      <c r="N28" s="39"/>
      <c r="O28" s="621">
        <v>4.1409999999999997E-3</v>
      </c>
      <c r="P28" s="618">
        <v>130</v>
      </c>
      <c r="Q28" s="618">
        <v>0</v>
      </c>
      <c r="R28" s="618">
        <v>100</v>
      </c>
      <c r="S28" s="618">
        <v>0</v>
      </c>
      <c r="T28" s="618">
        <v>0</v>
      </c>
      <c r="U28" s="618">
        <v>3.2778879999999999</v>
      </c>
      <c r="V28" s="618">
        <v>0</v>
      </c>
      <c r="W28" s="618">
        <v>0</v>
      </c>
      <c r="X28" s="618">
        <v>3.2778879999999999</v>
      </c>
    </row>
    <row r="29" spans="1:24" s="8" customFormat="1" ht="4.5" customHeight="1" x14ac:dyDescent="0.25">
      <c r="A29" s="167"/>
      <c r="B29" s="168"/>
      <c r="C29" s="1474"/>
      <c r="D29" s="1474"/>
      <c r="E29" s="1474"/>
      <c r="F29" s="1474"/>
      <c r="G29" s="1474"/>
      <c r="H29" s="1474"/>
      <c r="I29" s="1474"/>
      <c r="J29" s="1474"/>
      <c r="K29" s="1474"/>
      <c r="L29" s="23"/>
      <c r="M29" s="167"/>
      <c r="N29" s="168"/>
      <c r="O29" s="1474"/>
      <c r="P29" s="1474"/>
      <c r="Q29" s="1474"/>
      <c r="R29" s="1474"/>
      <c r="S29" s="1474"/>
      <c r="T29" s="1474"/>
      <c r="U29" s="1474"/>
      <c r="V29" s="1474"/>
      <c r="W29" s="1474"/>
      <c r="X29" s="1474"/>
    </row>
    <row r="30" spans="1:24" s="8" customFormat="1" ht="24.9" customHeight="1" x14ac:dyDescent="0.25">
      <c r="A30" s="1409" t="s">
        <v>130</v>
      </c>
      <c r="B30" s="1405"/>
      <c r="C30" s="1405"/>
      <c r="D30" s="1405"/>
      <c r="E30" s="1405"/>
      <c r="F30" s="1405"/>
      <c r="G30" s="1405"/>
      <c r="H30" s="1405"/>
      <c r="I30" s="1405"/>
      <c r="J30" s="1405"/>
      <c r="K30" s="1405"/>
      <c r="L30" s="23"/>
      <c r="M30" s="1409" t="s">
        <v>133</v>
      </c>
      <c r="N30" s="1405"/>
      <c r="O30" s="1405"/>
      <c r="P30" s="1405"/>
      <c r="Q30" s="1405"/>
      <c r="R30" s="1405"/>
      <c r="S30" s="1405"/>
      <c r="T30" s="1405"/>
      <c r="U30" s="1405"/>
      <c r="V30" s="1405"/>
      <c r="W30" s="1405"/>
      <c r="X30" s="1405"/>
    </row>
    <row r="31" spans="1:24" s="8" customFormat="1" ht="18" customHeight="1" x14ac:dyDescent="0.25">
      <c r="A31" s="7" t="s">
        <v>286</v>
      </c>
      <c r="B31" s="7"/>
      <c r="C31" s="621">
        <v>21794.179181</v>
      </c>
      <c r="D31" s="618">
        <v>18660.358599499999</v>
      </c>
      <c r="E31" s="618">
        <v>1545</v>
      </c>
      <c r="F31" s="618">
        <v>0</v>
      </c>
      <c r="G31" s="618">
        <v>125</v>
      </c>
      <c r="H31" s="618">
        <v>250</v>
      </c>
      <c r="I31" s="618">
        <v>350</v>
      </c>
      <c r="J31" s="618">
        <v>2575</v>
      </c>
      <c r="K31" s="618">
        <v>8056.5380180000002</v>
      </c>
      <c r="M31" s="7" t="s">
        <v>286</v>
      </c>
      <c r="N31" s="7"/>
      <c r="O31" s="621">
        <v>3225</v>
      </c>
      <c r="P31" s="618">
        <v>150</v>
      </c>
      <c r="Q31" s="618">
        <v>0</v>
      </c>
      <c r="R31" s="618">
        <v>50</v>
      </c>
      <c r="S31" s="618">
        <v>2333.8205815000001</v>
      </c>
      <c r="T31" s="618">
        <v>0</v>
      </c>
      <c r="U31" s="618">
        <v>3133.8205815000001</v>
      </c>
      <c r="V31" s="618">
        <v>1150</v>
      </c>
      <c r="W31" s="618">
        <v>925</v>
      </c>
      <c r="X31" s="618">
        <v>1058.8205814999999</v>
      </c>
    </row>
    <row r="32" spans="1:24" s="11" customFormat="1" ht="18" customHeight="1" x14ac:dyDescent="0.25">
      <c r="A32" s="10" t="s">
        <v>58</v>
      </c>
      <c r="B32" s="10"/>
      <c r="C32" s="614">
        <v>21794.179181</v>
      </c>
      <c r="D32" s="610">
        <v>18660.358599499999</v>
      </c>
      <c r="E32" s="610">
        <v>1545</v>
      </c>
      <c r="F32" s="610">
        <v>0</v>
      </c>
      <c r="G32" s="610">
        <v>125</v>
      </c>
      <c r="H32" s="610">
        <v>250</v>
      </c>
      <c r="I32" s="610">
        <v>350</v>
      </c>
      <c r="J32" s="610">
        <v>2575</v>
      </c>
      <c r="K32" s="610">
        <v>8056.5380180000002</v>
      </c>
      <c r="M32" s="10" t="s">
        <v>58</v>
      </c>
      <c r="N32" s="10"/>
      <c r="O32" s="614">
        <v>3225</v>
      </c>
      <c r="P32" s="610">
        <v>150</v>
      </c>
      <c r="Q32" s="610">
        <v>0</v>
      </c>
      <c r="R32" s="610">
        <v>50</v>
      </c>
      <c r="S32" s="610">
        <v>2333.8205815000001</v>
      </c>
      <c r="T32" s="610">
        <v>0</v>
      </c>
      <c r="U32" s="610">
        <v>3133.8205815000001</v>
      </c>
      <c r="V32" s="610">
        <v>1150</v>
      </c>
      <c r="W32" s="610">
        <v>925</v>
      </c>
      <c r="X32" s="610">
        <v>1058.8205814999999</v>
      </c>
    </row>
    <row r="33" spans="1:24" s="6" customFormat="1" x14ac:dyDescent="0.25">
      <c r="A33" s="37" t="s">
        <v>56</v>
      </c>
      <c r="B33" s="39"/>
      <c r="C33" s="614">
        <v>17144</v>
      </c>
      <c r="D33" s="610">
        <v>14219</v>
      </c>
      <c r="E33" s="610">
        <v>1545</v>
      </c>
      <c r="F33" s="610">
        <v>0</v>
      </c>
      <c r="G33" s="610">
        <v>125</v>
      </c>
      <c r="H33" s="610">
        <v>250</v>
      </c>
      <c r="I33" s="610">
        <v>350</v>
      </c>
      <c r="J33" s="610">
        <v>2575</v>
      </c>
      <c r="K33" s="610">
        <v>3824</v>
      </c>
      <c r="M33" s="37" t="s">
        <v>56</v>
      </c>
      <c r="N33" s="39"/>
      <c r="O33" s="614">
        <v>3225</v>
      </c>
      <c r="P33" s="610">
        <v>150</v>
      </c>
      <c r="Q33" s="610">
        <v>0</v>
      </c>
      <c r="R33" s="610">
        <v>50</v>
      </c>
      <c r="S33" s="610">
        <v>2125</v>
      </c>
      <c r="T33" s="610">
        <v>0</v>
      </c>
      <c r="U33" s="610">
        <v>2925</v>
      </c>
      <c r="V33" s="610">
        <v>1150</v>
      </c>
      <c r="W33" s="610">
        <v>925</v>
      </c>
      <c r="X33" s="610">
        <v>850</v>
      </c>
    </row>
    <row r="34" spans="1:24" s="6" customFormat="1" x14ac:dyDescent="0.25">
      <c r="A34" s="37" t="s">
        <v>87</v>
      </c>
      <c r="B34" s="39"/>
      <c r="C34" s="614">
        <v>4650.1791810000004</v>
      </c>
      <c r="D34" s="610">
        <v>4441.3585995000003</v>
      </c>
      <c r="E34" s="610">
        <v>0</v>
      </c>
      <c r="F34" s="610">
        <v>0</v>
      </c>
      <c r="G34" s="610">
        <v>0</v>
      </c>
      <c r="H34" s="610">
        <v>0</v>
      </c>
      <c r="I34" s="610">
        <v>0</v>
      </c>
      <c r="J34" s="610">
        <v>0</v>
      </c>
      <c r="K34" s="610">
        <v>4232.5380180000002</v>
      </c>
      <c r="M34" s="37" t="s">
        <v>87</v>
      </c>
      <c r="N34" s="39"/>
      <c r="O34" s="614">
        <v>0</v>
      </c>
      <c r="P34" s="610">
        <v>0</v>
      </c>
      <c r="Q34" s="610">
        <v>0</v>
      </c>
      <c r="R34" s="610">
        <v>0</v>
      </c>
      <c r="S34" s="610">
        <v>208.8205815</v>
      </c>
      <c r="T34" s="610">
        <v>0</v>
      </c>
      <c r="U34" s="610">
        <v>208.8205815</v>
      </c>
      <c r="V34" s="610">
        <v>0</v>
      </c>
      <c r="W34" s="610">
        <v>0</v>
      </c>
      <c r="X34" s="610">
        <v>208.8205815</v>
      </c>
    </row>
    <row r="35" spans="1:24" s="8" customFormat="1" ht="22.5" customHeight="1" x14ac:dyDescent="0.25">
      <c r="A35" s="7" t="s">
        <v>66</v>
      </c>
      <c r="B35" s="7"/>
      <c r="C35" s="621">
        <v>898.46510699999999</v>
      </c>
      <c r="D35" s="618">
        <v>619.80343400000004</v>
      </c>
      <c r="E35" s="618">
        <v>247.74528100000001</v>
      </c>
      <c r="F35" s="618">
        <v>0</v>
      </c>
      <c r="G35" s="618">
        <v>100</v>
      </c>
      <c r="H35" s="618">
        <v>0</v>
      </c>
      <c r="I35" s="618">
        <v>0.48803999999999997</v>
      </c>
      <c r="J35" s="618">
        <v>214.404822</v>
      </c>
      <c r="K35" s="618">
        <v>1.884E-3</v>
      </c>
      <c r="M35" s="7" t="s">
        <v>66</v>
      </c>
      <c r="N35" s="7"/>
      <c r="O35" s="621">
        <v>53.46</v>
      </c>
      <c r="P35" s="618">
        <v>0</v>
      </c>
      <c r="Q35" s="618">
        <v>0</v>
      </c>
      <c r="R35" s="618">
        <v>1.2209300000000001</v>
      </c>
      <c r="S35" s="618">
        <v>2.4418600000000001</v>
      </c>
      <c r="T35" s="618">
        <v>4.0617E-2</v>
      </c>
      <c r="U35" s="618">
        <v>278.66167300000001</v>
      </c>
      <c r="V35" s="618">
        <v>0</v>
      </c>
      <c r="W35" s="618">
        <v>0.71556900000000001</v>
      </c>
      <c r="X35" s="618">
        <v>277.94610399999999</v>
      </c>
    </row>
    <row r="36" spans="1:24" s="6" customFormat="1" ht="18" customHeight="1" x14ac:dyDescent="0.25">
      <c r="A36" s="10" t="s">
        <v>53</v>
      </c>
      <c r="B36" s="39"/>
      <c r="C36" s="614">
        <v>791.46510699999999</v>
      </c>
      <c r="D36" s="610">
        <v>612.80343400000004</v>
      </c>
      <c r="E36" s="610">
        <v>247.74528100000001</v>
      </c>
      <c r="F36" s="610">
        <v>0</v>
      </c>
      <c r="G36" s="610">
        <v>100</v>
      </c>
      <c r="H36" s="610">
        <v>0</v>
      </c>
      <c r="I36" s="610">
        <v>0.48803999999999997</v>
      </c>
      <c r="J36" s="610">
        <v>207.404822</v>
      </c>
      <c r="K36" s="610">
        <v>1.884E-3</v>
      </c>
      <c r="M36" s="10" t="s">
        <v>53</v>
      </c>
      <c r="N36" s="39"/>
      <c r="O36" s="614">
        <v>53.46</v>
      </c>
      <c r="P36" s="610">
        <v>0</v>
      </c>
      <c r="Q36" s="610">
        <v>0</v>
      </c>
      <c r="R36" s="610">
        <v>1.2209300000000001</v>
      </c>
      <c r="S36" s="610">
        <v>2.4418600000000001</v>
      </c>
      <c r="T36" s="610">
        <v>4.0617E-2</v>
      </c>
      <c r="U36" s="610">
        <v>178.66167300000001</v>
      </c>
      <c r="V36" s="610">
        <v>0</v>
      </c>
      <c r="W36" s="610">
        <v>0.71556900000000001</v>
      </c>
      <c r="X36" s="610">
        <v>177.94610399999999</v>
      </c>
    </row>
    <row r="37" spans="1:24" s="6" customFormat="1" x14ac:dyDescent="0.25">
      <c r="A37" s="37" t="s">
        <v>56</v>
      </c>
      <c r="B37" s="39"/>
      <c r="C37" s="614">
        <v>791.46510699999999</v>
      </c>
      <c r="D37" s="610">
        <v>612.80343400000004</v>
      </c>
      <c r="E37" s="610">
        <v>247.74528100000001</v>
      </c>
      <c r="F37" s="610">
        <v>0</v>
      </c>
      <c r="G37" s="610">
        <v>100</v>
      </c>
      <c r="H37" s="610">
        <v>0</v>
      </c>
      <c r="I37" s="610">
        <v>0.48803999999999997</v>
      </c>
      <c r="J37" s="610">
        <v>207.404822</v>
      </c>
      <c r="K37" s="610">
        <v>1.884E-3</v>
      </c>
      <c r="M37" s="37" t="s">
        <v>56</v>
      </c>
      <c r="N37" s="39"/>
      <c r="O37" s="614">
        <v>53.46</v>
      </c>
      <c r="P37" s="610">
        <v>0</v>
      </c>
      <c r="Q37" s="610">
        <v>0</v>
      </c>
      <c r="R37" s="610">
        <v>1.2209300000000001</v>
      </c>
      <c r="S37" s="610">
        <v>2.4418600000000001</v>
      </c>
      <c r="T37" s="610">
        <v>4.0617E-2</v>
      </c>
      <c r="U37" s="610">
        <v>178.66167300000001</v>
      </c>
      <c r="V37" s="610">
        <v>0</v>
      </c>
      <c r="W37" s="610">
        <v>0.71556900000000001</v>
      </c>
      <c r="X37" s="610">
        <v>177.94610399999999</v>
      </c>
    </row>
    <row r="38" spans="1:24" s="6" customFormat="1" x14ac:dyDescent="0.25">
      <c r="A38" s="37" t="s">
        <v>87</v>
      </c>
      <c r="B38" s="39"/>
      <c r="C38" s="614">
        <v>0</v>
      </c>
      <c r="D38" s="610">
        <v>0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M38" s="37" t="s">
        <v>87</v>
      </c>
      <c r="N38" s="39"/>
      <c r="O38" s="614">
        <v>0</v>
      </c>
      <c r="P38" s="610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4" s="6" customFormat="1" x14ac:dyDescent="0.25">
      <c r="A39" s="10" t="s">
        <v>54</v>
      </c>
      <c r="B39" s="39"/>
      <c r="C39" s="614">
        <v>107</v>
      </c>
      <c r="D39" s="610">
        <v>7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7</v>
      </c>
      <c r="K39" s="610">
        <v>0</v>
      </c>
      <c r="M39" s="10" t="s">
        <v>54</v>
      </c>
      <c r="N39" s="39"/>
      <c r="O39" s="614">
        <v>0</v>
      </c>
      <c r="P39" s="610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100</v>
      </c>
      <c r="V39" s="610">
        <v>0</v>
      </c>
      <c r="W39" s="610">
        <v>0</v>
      </c>
      <c r="X39" s="610">
        <v>100</v>
      </c>
    </row>
    <row r="40" spans="1:24" s="6" customFormat="1" x14ac:dyDescent="0.25">
      <c r="A40" s="10" t="s">
        <v>55</v>
      </c>
      <c r="B40" s="39"/>
      <c r="C40" s="614">
        <v>0</v>
      </c>
      <c r="D40" s="610">
        <v>0</v>
      </c>
      <c r="E40" s="610">
        <v>0</v>
      </c>
      <c r="F40" s="610">
        <v>0</v>
      </c>
      <c r="G40" s="610">
        <v>0</v>
      </c>
      <c r="H40" s="610">
        <v>0</v>
      </c>
      <c r="I40" s="610">
        <v>0</v>
      </c>
      <c r="J40" s="610">
        <v>0</v>
      </c>
      <c r="K40" s="610">
        <v>0</v>
      </c>
      <c r="M40" s="10" t="s">
        <v>55</v>
      </c>
      <c r="N40" s="39"/>
      <c r="O40" s="614">
        <v>0</v>
      </c>
      <c r="P40" s="610">
        <v>0</v>
      </c>
      <c r="Q40" s="610">
        <v>0</v>
      </c>
      <c r="R40" s="610">
        <v>0</v>
      </c>
      <c r="S40" s="610">
        <v>0</v>
      </c>
      <c r="T40" s="610">
        <v>0</v>
      </c>
      <c r="U40" s="610">
        <v>0</v>
      </c>
      <c r="V40" s="610">
        <v>0</v>
      </c>
      <c r="W40" s="610">
        <v>0</v>
      </c>
      <c r="X40" s="610">
        <v>0</v>
      </c>
    </row>
    <row r="41" spans="1:24" s="6" customFormat="1" x14ac:dyDescent="0.25">
      <c r="A41" s="37" t="s">
        <v>56</v>
      </c>
      <c r="B41" s="39"/>
      <c r="C41" s="614">
        <v>0</v>
      </c>
      <c r="D41" s="610">
        <v>0</v>
      </c>
      <c r="E41" s="610">
        <v>0</v>
      </c>
      <c r="F41" s="610">
        <v>0</v>
      </c>
      <c r="G41" s="610">
        <v>0</v>
      </c>
      <c r="H41" s="610">
        <v>0</v>
      </c>
      <c r="I41" s="610">
        <v>0</v>
      </c>
      <c r="J41" s="610">
        <v>0</v>
      </c>
      <c r="K41" s="610">
        <v>0</v>
      </c>
      <c r="M41" s="37" t="s">
        <v>56</v>
      </c>
      <c r="N41" s="39"/>
      <c r="O41" s="614">
        <v>0</v>
      </c>
      <c r="P41" s="610">
        <v>0</v>
      </c>
      <c r="Q41" s="610">
        <v>0</v>
      </c>
      <c r="R41" s="610">
        <v>0</v>
      </c>
      <c r="S41" s="610">
        <v>0</v>
      </c>
      <c r="T41" s="610">
        <v>0</v>
      </c>
      <c r="U41" s="610">
        <v>0</v>
      </c>
      <c r="V41" s="610">
        <v>0</v>
      </c>
      <c r="W41" s="610">
        <v>0</v>
      </c>
      <c r="X41" s="610">
        <v>0</v>
      </c>
    </row>
    <row r="42" spans="1:24" s="6" customFormat="1" x14ac:dyDescent="0.25">
      <c r="A42" s="37" t="s">
        <v>87</v>
      </c>
      <c r="B42" s="39"/>
      <c r="C42" s="614">
        <v>0</v>
      </c>
      <c r="D42" s="610">
        <v>0</v>
      </c>
      <c r="E42" s="610">
        <v>0</v>
      </c>
      <c r="F42" s="610">
        <v>0</v>
      </c>
      <c r="G42" s="610">
        <v>0</v>
      </c>
      <c r="H42" s="610">
        <v>0</v>
      </c>
      <c r="I42" s="610">
        <v>0</v>
      </c>
      <c r="J42" s="610">
        <v>0</v>
      </c>
      <c r="K42" s="610">
        <v>0</v>
      </c>
      <c r="M42" s="37" t="s">
        <v>87</v>
      </c>
      <c r="N42" s="39"/>
      <c r="O42" s="614">
        <v>0</v>
      </c>
      <c r="P42" s="610">
        <v>0</v>
      </c>
      <c r="Q42" s="610">
        <v>0</v>
      </c>
      <c r="R42" s="610">
        <v>0</v>
      </c>
      <c r="S42" s="610">
        <v>0</v>
      </c>
      <c r="T42" s="610">
        <v>0</v>
      </c>
      <c r="U42" s="610">
        <v>0</v>
      </c>
      <c r="V42" s="610">
        <v>0</v>
      </c>
      <c r="W42" s="610">
        <v>0</v>
      </c>
      <c r="X42" s="610">
        <v>0</v>
      </c>
    </row>
    <row r="43" spans="1:24" s="17" customFormat="1" ht="22.5" customHeight="1" x14ac:dyDescent="0.25">
      <c r="A43" s="7" t="s">
        <v>67</v>
      </c>
      <c r="B43" s="39"/>
      <c r="C43" s="621"/>
      <c r="D43" s="618"/>
      <c r="E43" s="618"/>
      <c r="F43" s="618"/>
      <c r="G43" s="618"/>
      <c r="H43" s="618"/>
      <c r="I43" s="618"/>
      <c r="J43" s="618"/>
      <c r="K43" s="618"/>
      <c r="M43" s="7" t="s">
        <v>67</v>
      </c>
      <c r="N43" s="39"/>
      <c r="O43" s="621"/>
      <c r="P43" s="618"/>
      <c r="Q43" s="618"/>
      <c r="R43" s="618"/>
      <c r="S43" s="618"/>
      <c r="T43" s="618"/>
      <c r="U43" s="618"/>
      <c r="V43" s="618"/>
      <c r="W43" s="618"/>
      <c r="X43" s="618"/>
    </row>
    <row r="44" spans="1:24" s="17" customFormat="1" ht="18" customHeight="1" x14ac:dyDescent="0.25">
      <c r="A44" s="85" t="s">
        <v>68</v>
      </c>
      <c r="B44" s="39"/>
      <c r="C44" s="52">
        <v>22692.644288</v>
      </c>
      <c r="D44" s="53">
        <v>19280.162033500001</v>
      </c>
      <c r="E44" s="53">
        <v>1792.745281</v>
      </c>
      <c r="F44" s="53">
        <v>0</v>
      </c>
      <c r="G44" s="53">
        <v>225</v>
      </c>
      <c r="H44" s="53">
        <v>250</v>
      </c>
      <c r="I44" s="53">
        <v>350.48804000000001</v>
      </c>
      <c r="J44" s="53">
        <v>2789.404822</v>
      </c>
      <c r="K44" s="53">
        <v>8056.5399020000004</v>
      </c>
      <c r="M44" s="85" t="s">
        <v>68</v>
      </c>
      <c r="N44" s="39"/>
      <c r="O44" s="52">
        <v>3278.46</v>
      </c>
      <c r="P44" s="53">
        <v>150</v>
      </c>
      <c r="Q44" s="53">
        <v>0</v>
      </c>
      <c r="R44" s="53">
        <v>51.220930000000003</v>
      </c>
      <c r="S44" s="53">
        <v>2336.2624415</v>
      </c>
      <c r="T44" s="53">
        <v>4.0617E-2</v>
      </c>
      <c r="U44" s="53">
        <v>3412.4822545000002</v>
      </c>
      <c r="V44" s="53">
        <v>1150</v>
      </c>
      <c r="W44" s="53">
        <v>925.71556899999996</v>
      </c>
      <c r="X44" s="53">
        <v>1336.7666855</v>
      </c>
    </row>
    <row r="45" spans="1:24" s="17" customFormat="1" ht="22.5" customHeight="1" x14ac:dyDescent="0.25">
      <c r="A45" s="7" t="s">
        <v>69</v>
      </c>
      <c r="B45" s="39"/>
      <c r="C45" s="621">
        <v>615.86644000000001</v>
      </c>
      <c r="D45" s="618">
        <v>605.86644000000001</v>
      </c>
      <c r="E45" s="618">
        <v>0</v>
      </c>
      <c r="F45" s="618">
        <v>0</v>
      </c>
      <c r="G45" s="618">
        <v>0</v>
      </c>
      <c r="H45" s="618">
        <v>0</v>
      </c>
      <c r="I45" s="618">
        <v>581.61474999999996</v>
      </c>
      <c r="J45" s="618">
        <v>4.0460000000000001E-3</v>
      </c>
      <c r="K45" s="618">
        <v>3.547644</v>
      </c>
      <c r="M45" s="7" t="s">
        <v>69</v>
      </c>
      <c r="N45" s="39"/>
      <c r="O45" s="621">
        <v>11.2</v>
      </c>
      <c r="P45" s="618">
        <v>9.5</v>
      </c>
      <c r="Q45" s="618">
        <v>0</v>
      </c>
      <c r="R45" s="618">
        <v>0</v>
      </c>
      <c r="S45" s="618">
        <v>0</v>
      </c>
      <c r="T45" s="618">
        <v>0</v>
      </c>
      <c r="U45" s="618">
        <v>10</v>
      </c>
      <c r="V45" s="618">
        <v>10</v>
      </c>
      <c r="W45" s="618">
        <v>0</v>
      </c>
      <c r="X45" s="618">
        <v>0</v>
      </c>
    </row>
    <row r="46" spans="1:24" s="17" customFormat="1" ht="6.75" customHeight="1" x14ac:dyDescent="0.25">
      <c r="A46" s="7"/>
      <c r="B46" s="39"/>
      <c r="C46" s="618"/>
      <c r="D46" s="618"/>
      <c r="E46" s="618"/>
      <c r="F46" s="618"/>
      <c r="G46" s="618"/>
      <c r="H46" s="618"/>
      <c r="I46" s="618"/>
      <c r="J46" s="618"/>
      <c r="K46" s="618"/>
      <c r="M46" s="7"/>
      <c r="N46" s="39"/>
      <c r="O46" s="618"/>
      <c r="P46" s="618"/>
      <c r="Q46" s="618"/>
      <c r="R46" s="618"/>
      <c r="S46" s="618"/>
      <c r="T46" s="618"/>
      <c r="U46" s="618"/>
      <c r="V46" s="618"/>
      <c r="W46" s="618"/>
      <c r="X46" s="618"/>
    </row>
    <row r="47" spans="1:24" s="8" customFormat="1" ht="24.9" customHeight="1" x14ac:dyDescent="0.25">
      <c r="A47" s="1409" t="s">
        <v>131</v>
      </c>
      <c r="B47" s="1405"/>
      <c r="C47" s="1405"/>
      <c r="D47" s="1405"/>
      <c r="E47" s="1405"/>
      <c r="F47" s="1405"/>
      <c r="G47" s="1405"/>
      <c r="H47" s="1405"/>
      <c r="I47" s="1405"/>
      <c r="J47" s="1405"/>
      <c r="K47" s="1405"/>
      <c r="L47" s="23"/>
      <c r="M47" s="1409" t="s">
        <v>134</v>
      </c>
      <c r="N47" s="1405"/>
      <c r="O47" s="1405"/>
      <c r="P47" s="1405"/>
      <c r="Q47" s="1405"/>
      <c r="R47" s="1405"/>
      <c r="S47" s="1405"/>
      <c r="T47" s="1405"/>
      <c r="U47" s="1405"/>
      <c r="V47" s="1405"/>
      <c r="W47" s="1405"/>
      <c r="X47" s="1405"/>
    </row>
    <row r="48" spans="1:24" s="8" customFormat="1" ht="18" customHeight="1" x14ac:dyDescent="0.25">
      <c r="A48" s="7" t="s">
        <v>286</v>
      </c>
      <c r="B48" s="7"/>
      <c r="C48" s="621">
        <v>32541.471678999998</v>
      </c>
      <c r="D48" s="618">
        <v>27458.851415000001</v>
      </c>
      <c r="E48" s="618">
        <v>1200</v>
      </c>
      <c r="F48" s="618">
        <v>1250</v>
      </c>
      <c r="G48" s="618">
        <v>1722.5</v>
      </c>
      <c r="H48" s="618">
        <v>3650</v>
      </c>
      <c r="I48" s="618">
        <v>122.5</v>
      </c>
      <c r="J48" s="618">
        <v>3350</v>
      </c>
      <c r="K48" s="618">
        <v>9101.8514149999992</v>
      </c>
      <c r="M48" s="7" t="s">
        <v>286</v>
      </c>
      <c r="N48" s="7"/>
      <c r="O48" s="621">
        <v>3255</v>
      </c>
      <c r="P48" s="618">
        <v>702.5</v>
      </c>
      <c r="Q48" s="618">
        <v>0</v>
      </c>
      <c r="R48" s="618">
        <v>494.5</v>
      </c>
      <c r="S48" s="618">
        <v>1300</v>
      </c>
      <c r="T48" s="618">
        <v>1310</v>
      </c>
      <c r="U48" s="618">
        <v>5082.6202640000001</v>
      </c>
      <c r="V48" s="618">
        <v>2920</v>
      </c>
      <c r="W48" s="618">
        <v>1155</v>
      </c>
      <c r="X48" s="618">
        <v>1007.620264</v>
      </c>
    </row>
    <row r="49" spans="1:24" s="11" customFormat="1" ht="18" customHeight="1" x14ac:dyDescent="0.25">
      <c r="A49" s="10" t="s">
        <v>58</v>
      </c>
      <c r="B49" s="10"/>
      <c r="C49" s="614">
        <v>32541.471678999998</v>
      </c>
      <c r="D49" s="610">
        <v>27458.851415000001</v>
      </c>
      <c r="E49" s="610">
        <v>1200</v>
      </c>
      <c r="F49" s="610">
        <v>1250</v>
      </c>
      <c r="G49" s="610">
        <v>1722.5</v>
      </c>
      <c r="H49" s="610">
        <v>3650</v>
      </c>
      <c r="I49" s="610">
        <v>122.5</v>
      </c>
      <c r="J49" s="610">
        <v>3350</v>
      </c>
      <c r="K49" s="610">
        <v>9101.8514149999992</v>
      </c>
      <c r="M49" s="10" t="s">
        <v>58</v>
      </c>
      <c r="N49" s="10"/>
      <c r="O49" s="614">
        <v>3255</v>
      </c>
      <c r="P49" s="610">
        <v>702.5</v>
      </c>
      <c r="Q49" s="610">
        <v>0</v>
      </c>
      <c r="R49" s="610">
        <v>494.5</v>
      </c>
      <c r="S49" s="610">
        <v>1300</v>
      </c>
      <c r="T49" s="610">
        <v>1310</v>
      </c>
      <c r="U49" s="610">
        <v>5082.6202640000001</v>
      </c>
      <c r="V49" s="610">
        <v>2920</v>
      </c>
      <c r="W49" s="610">
        <v>1155</v>
      </c>
      <c r="X49" s="610">
        <v>1007.620264</v>
      </c>
    </row>
    <row r="50" spans="1:24" s="6" customFormat="1" x14ac:dyDescent="0.25">
      <c r="A50" s="37" t="s">
        <v>56</v>
      </c>
      <c r="B50" s="39"/>
      <c r="C50" s="614">
        <v>31744.120264000001</v>
      </c>
      <c r="D50" s="610">
        <v>26661.5</v>
      </c>
      <c r="E50" s="610">
        <v>1200</v>
      </c>
      <c r="F50" s="610">
        <v>1250</v>
      </c>
      <c r="G50" s="610">
        <v>1722.5</v>
      </c>
      <c r="H50" s="610">
        <v>3650</v>
      </c>
      <c r="I50" s="610">
        <v>122.5</v>
      </c>
      <c r="J50" s="610">
        <v>3350</v>
      </c>
      <c r="K50" s="610">
        <v>8304.5</v>
      </c>
      <c r="M50" s="37" t="s">
        <v>56</v>
      </c>
      <c r="N50" s="39"/>
      <c r="O50" s="614">
        <v>3255</v>
      </c>
      <c r="P50" s="610">
        <v>702.5</v>
      </c>
      <c r="Q50" s="610">
        <v>0</v>
      </c>
      <c r="R50" s="610">
        <v>494.5</v>
      </c>
      <c r="S50" s="610">
        <v>1300</v>
      </c>
      <c r="T50" s="610">
        <v>1310</v>
      </c>
      <c r="U50" s="610">
        <v>5082.6202640000001</v>
      </c>
      <c r="V50" s="610">
        <v>2920</v>
      </c>
      <c r="W50" s="610">
        <v>1155</v>
      </c>
      <c r="X50" s="610">
        <v>1007.620264</v>
      </c>
    </row>
    <row r="51" spans="1:24" s="6" customFormat="1" x14ac:dyDescent="0.25">
      <c r="A51" s="37" t="s">
        <v>87</v>
      </c>
      <c r="B51" s="39"/>
      <c r="C51" s="614">
        <v>797.35141499999997</v>
      </c>
      <c r="D51" s="610">
        <v>797.35141499999997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797.35141499999997</v>
      </c>
      <c r="M51" s="37" t="s">
        <v>87</v>
      </c>
      <c r="N51" s="39"/>
      <c r="O51" s="614">
        <v>0</v>
      </c>
      <c r="P51" s="610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4" s="8" customFormat="1" ht="22.5" customHeight="1" x14ac:dyDescent="0.25">
      <c r="A52" s="7" t="s">
        <v>66</v>
      </c>
      <c r="B52" s="7"/>
      <c r="C52" s="621">
        <v>13310.836386999999</v>
      </c>
      <c r="D52" s="618">
        <v>10399.472282999999</v>
      </c>
      <c r="E52" s="618">
        <v>1164.717038</v>
      </c>
      <c r="F52" s="618">
        <v>1076.502205</v>
      </c>
      <c r="G52" s="618">
        <v>573.06206399999996</v>
      </c>
      <c r="H52" s="618">
        <v>237.262372</v>
      </c>
      <c r="I52" s="618">
        <v>524.53874199999996</v>
      </c>
      <c r="J52" s="618">
        <v>1552.2521185000001</v>
      </c>
      <c r="K52" s="618">
        <v>2411.9888740000001</v>
      </c>
      <c r="M52" s="7" t="s">
        <v>66</v>
      </c>
      <c r="N52" s="7"/>
      <c r="O52" s="621">
        <v>1110.407344</v>
      </c>
      <c r="P52" s="618">
        <v>551.303991</v>
      </c>
      <c r="Q52" s="618">
        <v>55</v>
      </c>
      <c r="R52" s="618">
        <v>331.75559550000003</v>
      </c>
      <c r="S52" s="618">
        <v>513.78496700000005</v>
      </c>
      <c r="T52" s="618">
        <v>296.89697200000001</v>
      </c>
      <c r="U52" s="618">
        <v>2911.3641040000002</v>
      </c>
      <c r="V52" s="618">
        <v>1225.61682</v>
      </c>
      <c r="W52" s="618">
        <v>689.30742099999998</v>
      </c>
      <c r="X52" s="618">
        <v>996.43986299999995</v>
      </c>
    </row>
    <row r="53" spans="1:24" s="6" customFormat="1" ht="18" customHeight="1" x14ac:dyDescent="0.25">
      <c r="A53" s="10" t="s">
        <v>53</v>
      </c>
      <c r="B53" s="39"/>
      <c r="C53" s="614">
        <v>8205.2000410000001</v>
      </c>
      <c r="D53" s="610">
        <v>6014.2730670000001</v>
      </c>
      <c r="E53" s="610">
        <v>812.717038</v>
      </c>
      <c r="F53" s="610">
        <v>800.502205</v>
      </c>
      <c r="G53" s="610">
        <v>395.56206400000002</v>
      </c>
      <c r="H53" s="610">
        <v>77.262371999999999</v>
      </c>
      <c r="I53" s="610">
        <v>345.052457</v>
      </c>
      <c r="J53" s="610">
        <v>996.75211850000005</v>
      </c>
      <c r="K53" s="610">
        <v>1456.8010690000001</v>
      </c>
      <c r="M53" s="10" t="s">
        <v>53</v>
      </c>
      <c r="N53" s="39"/>
      <c r="O53" s="614">
        <v>214.44034400000001</v>
      </c>
      <c r="P53" s="610">
        <v>326.303991</v>
      </c>
      <c r="Q53" s="610">
        <v>50</v>
      </c>
      <c r="R53" s="610">
        <v>179.0134505</v>
      </c>
      <c r="S53" s="610">
        <v>198.115589</v>
      </c>
      <c r="T53" s="610">
        <v>161.75036900000001</v>
      </c>
      <c r="U53" s="610">
        <v>2190.926974</v>
      </c>
      <c r="V53" s="610">
        <v>875.41682000000003</v>
      </c>
      <c r="W53" s="610">
        <v>511.30742099999998</v>
      </c>
      <c r="X53" s="610">
        <v>804.20273299999997</v>
      </c>
    </row>
    <row r="54" spans="1:24" s="6" customFormat="1" x14ac:dyDescent="0.25">
      <c r="A54" s="37" t="s">
        <v>56</v>
      </c>
      <c r="B54" s="39"/>
      <c r="C54" s="614">
        <v>8153.1149130000003</v>
      </c>
      <c r="D54" s="610">
        <v>5962.1879390000004</v>
      </c>
      <c r="E54" s="610">
        <v>812.717038</v>
      </c>
      <c r="F54" s="610">
        <v>800.502205</v>
      </c>
      <c r="G54" s="610">
        <v>395.56206400000002</v>
      </c>
      <c r="H54" s="610">
        <v>77.262371999999999</v>
      </c>
      <c r="I54" s="610">
        <v>345.052457</v>
      </c>
      <c r="J54" s="610">
        <v>996.75211850000005</v>
      </c>
      <c r="K54" s="610">
        <v>1456.391846</v>
      </c>
      <c r="M54" s="37" t="s">
        <v>56</v>
      </c>
      <c r="N54" s="39"/>
      <c r="O54" s="614">
        <v>214.44034400000001</v>
      </c>
      <c r="P54" s="610">
        <v>326.303991</v>
      </c>
      <c r="Q54" s="610">
        <v>50</v>
      </c>
      <c r="R54" s="610">
        <v>127.3375455</v>
      </c>
      <c r="S54" s="610">
        <v>198.115589</v>
      </c>
      <c r="T54" s="610">
        <v>161.75036900000001</v>
      </c>
      <c r="U54" s="610">
        <v>2190.926974</v>
      </c>
      <c r="V54" s="610">
        <v>875.41682000000003</v>
      </c>
      <c r="W54" s="610">
        <v>511.30742099999998</v>
      </c>
      <c r="X54" s="610">
        <v>804.20273299999997</v>
      </c>
    </row>
    <row r="55" spans="1:24" s="6" customFormat="1" x14ac:dyDescent="0.25">
      <c r="A55" s="37" t="s">
        <v>87</v>
      </c>
      <c r="B55" s="39"/>
      <c r="C55" s="614">
        <v>52.085127999999997</v>
      </c>
      <c r="D55" s="610">
        <v>52.085127999999997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0.409223</v>
      </c>
      <c r="M55" s="37" t="s">
        <v>87</v>
      </c>
      <c r="N55" s="39"/>
      <c r="O55" s="614">
        <v>0</v>
      </c>
      <c r="P55" s="610">
        <v>0</v>
      </c>
      <c r="Q55" s="610">
        <v>0</v>
      </c>
      <c r="R55" s="610">
        <v>51.675905</v>
      </c>
      <c r="S55" s="610">
        <v>0</v>
      </c>
      <c r="T55" s="610">
        <v>0</v>
      </c>
      <c r="U55" s="610">
        <v>0</v>
      </c>
      <c r="V55" s="610">
        <v>0</v>
      </c>
      <c r="W55" s="610">
        <v>0</v>
      </c>
      <c r="X55" s="610">
        <v>0</v>
      </c>
    </row>
    <row r="56" spans="1:24" s="6" customFormat="1" x14ac:dyDescent="0.25">
      <c r="A56" s="10" t="s">
        <v>54</v>
      </c>
      <c r="B56" s="39"/>
      <c r="C56" s="614">
        <v>5035.6363460000002</v>
      </c>
      <c r="D56" s="610">
        <v>4382.199216</v>
      </c>
      <c r="E56" s="610">
        <v>352</v>
      </c>
      <c r="F56" s="610">
        <v>276</v>
      </c>
      <c r="G56" s="610">
        <v>177.5</v>
      </c>
      <c r="H56" s="610">
        <v>160</v>
      </c>
      <c r="I56" s="610">
        <v>179.48628500000001</v>
      </c>
      <c r="J56" s="610">
        <v>555.5</v>
      </c>
      <c r="K56" s="610">
        <v>952.18780500000003</v>
      </c>
      <c r="M56" s="10" t="s">
        <v>54</v>
      </c>
      <c r="N56" s="39"/>
      <c r="O56" s="614">
        <v>895.96699999999998</v>
      </c>
      <c r="P56" s="610">
        <v>225</v>
      </c>
      <c r="Q56" s="610">
        <v>5</v>
      </c>
      <c r="R56" s="610">
        <v>152.74214499999999</v>
      </c>
      <c r="S56" s="610">
        <v>315.66937799999999</v>
      </c>
      <c r="T56" s="610">
        <v>135.146603</v>
      </c>
      <c r="U56" s="610">
        <v>653.43713000000002</v>
      </c>
      <c r="V56" s="610">
        <v>348.2</v>
      </c>
      <c r="W56" s="610">
        <v>113</v>
      </c>
      <c r="X56" s="610">
        <v>192.23713000000001</v>
      </c>
    </row>
    <row r="57" spans="1:24" s="6" customFormat="1" x14ac:dyDescent="0.25">
      <c r="A57" s="10" t="s">
        <v>55</v>
      </c>
      <c r="B57" s="39"/>
      <c r="C57" s="614">
        <v>70</v>
      </c>
      <c r="D57" s="610">
        <v>3</v>
      </c>
      <c r="E57" s="610">
        <v>0</v>
      </c>
      <c r="F57" s="610">
        <v>0</v>
      </c>
      <c r="G57" s="610">
        <v>0</v>
      </c>
      <c r="H57" s="610">
        <v>0</v>
      </c>
      <c r="I57" s="610">
        <v>0</v>
      </c>
      <c r="J57" s="610">
        <v>0</v>
      </c>
      <c r="K57" s="610">
        <v>3</v>
      </c>
      <c r="M57" s="10" t="s">
        <v>55</v>
      </c>
      <c r="N57" s="39"/>
      <c r="O57" s="614">
        <v>0</v>
      </c>
      <c r="P57" s="610">
        <v>0</v>
      </c>
      <c r="Q57" s="610">
        <v>0</v>
      </c>
      <c r="R57" s="610">
        <v>0</v>
      </c>
      <c r="S57" s="610">
        <v>0</v>
      </c>
      <c r="T57" s="610">
        <v>0</v>
      </c>
      <c r="U57" s="610">
        <v>67</v>
      </c>
      <c r="V57" s="610">
        <v>2</v>
      </c>
      <c r="W57" s="610">
        <v>65</v>
      </c>
      <c r="X57" s="610">
        <v>0</v>
      </c>
    </row>
    <row r="58" spans="1:24" s="6" customFormat="1" x14ac:dyDescent="0.25">
      <c r="A58" s="37" t="s">
        <v>56</v>
      </c>
      <c r="B58" s="39"/>
      <c r="C58" s="614">
        <v>5</v>
      </c>
      <c r="D58" s="610">
        <v>3</v>
      </c>
      <c r="E58" s="610">
        <v>0</v>
      </c>
      <c r="F58" s="610">
        <v>0</v>
      </c>
      <c r="G58" s="610">
        <v>0</v>
      </c>
      <c r="H58" s="610">
        <v>0</v>
      </c>
      <c r="I58" s="610">
        <v>0</v>
      </c>
      <c r="J58" s="610">
        <v>0</v>
      </c>
      <c r="K58" s="610">
        <v>3</v>
      </c>
      <c r="M58" s="37" t="s">
        <v>56</v>
      </c>
      <c r="N58" s="39"/>
      <c r="O58" s="614">
        <v>0</v>
      </c>
      <c r="P58" s="610">
        <v>0</v>
      </c>
      <c r="Q58" s="610">
        <v>0</v>
      </c>
      <c r="R58" s="610">
        <v>0</v>
      </c>
      <c r="S58" s="610">
        <v>0</v>
      </c>
      <c r="T58" s="610">
        <v>0</v>
      </c>
      <c r="U58" s="610">
        <v>2</v>
      </c>
      <c r="V58" s="610">
        <v>2</v>
      </c>
      <c r="W58" s="610">
        <v>0</v>
      </c>
      <c r="X58" s="610">
        <v>0</v>
      </c>
    </row>
    <row r="59" spans="1:24" s="6" customFormat="1" x14ac:dyDescent="0.25">
      <c r="A59" s="37" t="s">
        <v>87</v>
      </c>
      <c r="B59" s="39"/>
      <c r="C59" s="614">
        <v>65</v>
      </c>
      <c r="D59" s="610">
        <v>0</v>
      </c>
      <c r="E59" s="610">
        <v>0</v>
      </c>
      <c r="F59" s="610">
        <v>0</v>
      </c>
      <c r="G59" s="610">
        <v>0</v>
      </c>
      <c r="H59" s="610">
        <v>0</v>
      </c>
      <c r="I59" s="610">
        <v>0</v>
      </c>
      <c r="J59" s="610">
        <v>0</v>
      </c>
      <c r="K59" s="610">
        <v>0</v>
      </c>
      <c r="M59" s="37" t="s">
        <v>87</v>
      </c>
      <c r="N59" s="39"/>
      <c r="O59" s="614">
        <v>0</v>
      </c>
      <c r="P59" s="610">
        <v>0</v>
      </c>
      <c r="Q59" s="610">
        <v>0</v>
      </c>
      <c r="R59" s="610">
        <v>0</v>
      </c>
      <c r="S59" s="610">
        <v>0</v>
      </c>
      <c r="T59" s="610">
        <v>0</v>
      </c>
      <c r="U59" s="610">
        <v>65</v>
      </c>
      <c r="V59" s="610">
        <v>0</v>
      </c>
      <c r="W59" s="610">
        <v>65</v>
      </c>
      <c r="X59" s="610">
        <v>0</v>
      </c>
    </row>
    <row r="60" spans="1:24" s="17" customFormat="1" ht="22.5" customHeight="1" x14ac:dyDescent="0.25">
      <c r="A60" s="7" t="s">
        <v>67</v>
      </c>
      <c r="B60" s="39"/>
      <c r="C60" s="621"/>
      <c r="D60" s="618"/>
      <c r="E60" s="618"/>
      <c r="F60" s="618"/>
      <c r="G60" s="618"/>
      <c r="H60" s="618"/>
      <c r="I60" s="618"/>
      <c r="J60" s="618"/>
      <c r="K60" s="618"/>
      <c r="M60" s="7" t="s">
        <v>67</v>
      </c>
      <c r="N60" s="39"/>
      <c r="O60" s="621"/>
      <c r="P60" s="618"/>
      <c r="Q60" s="618"/>
      <c r="R60" s="618"/>
      <c r="S60" s="618"/>
      <c r="T60" s="618"/>
      <c r="U60" s="618"/>
      <c r="V60" s="618"/>
      <c r="W60" s="618"/>
      <c r="X60" s="618"/>
    </row>
    <row r="61" spans="1:24" s="17" customFormat="1" ht="18" customHeight="1" x14ac:dyDescent="0.25">
      <c r="A61" s="85" t="s">
        <v>68</v>
      </c>
      <c r="B61" s="39"/>
      <c r="C61" s="52">
        <v>45852.308065999998</v>
      </c>
      <c r="D61" s="53">
        <v>37858.323698</v>
      </c>
      <c r="E61" s="53">
        <v>2364.7170379999998</v>
      </c>
      <c r="F61" s="53">
        <v>2326.5022049999998</v>
      </c>
      <c r="G61" s="53">
        <v>2295.5620640000002</v>
      </c>
      <c r="H61" s="53">
        <v>3887.2623720000001</v>
      </c>
      <c r="I61" s="53">
        <v>647.03874199999996</v>
      </c>
      <c r="J61" s="53">
        <v>4902.2521184999996</v>
      </c>
      <c r="K61" s="53">
        <v>11513.840289</v>
      </c>
      <c r="M61" s="85" t="s">
        <v>68</v>
      </c>
      <c r="N61" s="39"/>
      <c r="O61" s="52">
        <v>4365.4073440000002</v>
      </c>
      <c r="P61" s="53">
        <v>1253.803991</v>
      </c>
      <c r="Q61" s="53">
        <v>55</v>
      </c>
      <c r="R61" s="53">
        <v>826.25559550000003</v>
      </c>
      <c r="S61" s="53">
        <v>1813.7849670000001</v>
      </c>
      <c r="T61" s="53">
        <v>1606.896972</v>
      </c>
      <c r="U61" s="53">
        <v>7993.9843680000004</v>
      </c>
      <c r="V61" s="53">
        <v>4145.6168200000002</v>
      </c>
      <c r="W61" s="53">
        <v>1844.307421</v>
      </c>
      <c r="X61" s="53">
        <v>2004.060127</v>
      </c>
    </row>
    <row r="62" spans="1:24" s="17" customFormat="1" ht="22.5" customHeight="1" x14ac:dyDescent="0.25">
      <c r="A62" s="7" t="s">
        <v>69</v>
      </c>
      <c r="B62" s="39"/>
      <c r="C62" s="621">
        <v>2036.295404</v>
      </c>
      <c r="D62" s="618">
        <v>1964.4056189999999</v>
      </c>
      <c r="E62" s="618">
        <v>53.123265000000004</v>
      </c>
      <c r="F62" s="618">
        <v>33.935487000000002</v>
      </c>
      <c r="G62" s="618">
        <v>19</v>
      </c>
      <c r="H62" s="618">
        <v>6.8887000000000004E-2</v>
      </c>
      <c r="I62" s="618">
        <v>0.1</v>
      </c>
      <c r="J62" s="618">
        <v>40.998190999999998</v>
      </c>
      <c r="K62" s="618">
        <v>618.80234399999995</v>
      </c>
      <c r="M62" s="7" t="s">
        <v>69</v>
      </c>
      <c r="N62" s="39"/>
      <c r="O62" s="621">
        <v>207.62656100000001</v>
      </c>
      <c r="P62" s="618">
        <v>23.741834000000001</v>
      </c>
      <c r="Q62" s="618">
        <v>735</v>
      </c>
      <c r="R62" s="618">
        <v>122</v>
      </c>
      <c r="S62" s="618">
        <v>100.00905</v>
      </c>
      <c r="T62" s="618">
        <v>10</v>
      </c>
      <c r="U62" s="618">
        <v>71.889785000000003</v>
      </c>
      <c r="V62" s="618">
        <v>65.037250999999998</v>
      </c>
      <c r="W62" s="618">
        <v>2.131713</v>
      </c>
      <c r="X62" s="618">
        <v>4.7208209999999999</v>
      </c>
    </row>
    <row r="63" spans="1:24" s="17" customFormat="1" ht="12.75" customHeight="1" x14ac:dyDescent="0.25">
      <c r="A63" s="7"/>
      <c r="B63" s="39"/>
      <c r="C63" s="618"/>
      <c r="D63" s="618"/>
      <c r="E63" s="618"/>
      <c r="F63" s="618"/>
      <c r="G63" s="618"/>
      <c r="H63" s="618"/>
      <c r="I63" s="618"/>
      <c r="J63" s="618"/>
      <c r="K63" s="618"/>
      <c r="M63" s="7"/>
      <c r="N63" s="39"/>
      <c r="O63" s="618"/>
      <c r="P63" s="618"/>
      <c r="Q63" s="618"/>
      <c r="R63" s="618"/>
      <c r="S63" s="618"/>
      <c r="T63" s="618"/>
      <c r="U63" s="618"/>
      <c r="V63" s="618"/>
      <c r="W63" s="618"/>
      <c r="X63" s="618"/>
    </row>
    <row r="64" spans="1:24" s="34" customFormat="1" ht="12.75" customHeight="1" x14ac:dyDescent="0.25">
      <c r="A64" s="8"/>
      <c r="B64" s="8"/>
      <c r="C64" s="618"/>
      <c r="D64" s="618"/>
      <c r="J64" s="9"/>
      <c r="K64" s="9"/>
      <c r="M64" s="8"/>
      <c r="N64" s="8"/>
      <c r="O64" s="618"/>
      <c r="P64" s="618"/>
    </row>
    <row r="65" spans="1:24" s="28" customFormat="1" ht="12.75" customHeight="1" x14ac:dyDescent="0.25">
      <c r="A65" s="31"/>
      <c r="B65" s="31"/>
      <c r="C65" s="31"/>
      <c r="D65" s="31"/>
      <c r="E65" s="29"/>
      <c r="G65" s="30"/>
      <c r="H65" s="30"/>
      <c r="J65" s="35"/>
      <c r="M65" s="31"/>
    </row>
    <row r="66" spans="1:24" s="61" customFormat="1" ht="12.75" customHeight="1" x14ac:dyDescent="0.25">
      <c r="A66" s="87"/>
      <c r="B66" s="56"/>
      <c r="C66" s="610"/>
      <c r="D66" s="610"/>
      <c r="E66" s="11"/>
      <c r="F66" s="11"/>
      <c r="J66" s="30"/>
      <c r="K66" s="30"/>
    </row>
    <row r="67" spans="1:24" ht="12.75" customHeight="1" x14ac:dyDescent="0.25">
      <c r="X67" s="284"/>
    </row>
    <row r="68" spans="1:24" x14ac:dyDescent="0.25">
      <c r="X68" s="284"/>
    </row>
    <row r="69" spans="1:24" x14ac:dyDescent="0.25">
      <c r="X69" s="284"/>
    </row>
    <row r="70" spans="1:24" x14ac:dyDescent="0.25">
      <c r="X70" s="284"/>
    </row>
    <row r="71" spans="1:24" x14ac:dyDescent="0.25">
      <c r="X71" s="284"/>
    </row>
    <row r="72" spans="1:24" x14ac:dyDescent="0.25">
      <c r="X72" s="284"/>
    </row>
    <row r="73" spans="1:24" x14ac:dyDescent="0.25">
      <c r="X73" s="284"/>
    </row>
    <row r="74" spans="1:24" x14ac:dyDescent="0.25">
      <c r="X74" s="284"/>
    </row>
    <row r="75" spans="1:24" x14ac:dyDescent="0.25">
      <c r="X75" s="284"/>
    </row>
    <row r="76" spans="1:24" x14ac:dyDescent="0.25">
      <c r="X76" s="284"/>
    </row>
    <row r="77" spans="1:24" x14ac:dyDescent="0.25">
      <c r="X77" s="284"/>
    </row>
    <row r="78" spans="1:24" x14ac:dyDescent="0.25">
      <c r="X78" s="284"/>
    </row>
    <row r="79" spans="1:24" x14ac:dyDescent="0.25">
      <c r="X79" s="284"/>
    </row>
    <row r="80" spans="1:24" x14ac:dyDescent="0.25">
      <c r="X80" s="284"/>
    </row>
    <row r="81" spans="24:24" x14ac:dyDescent="0.25">
      <c r="X81" s="284"/>
    </row>
    <row r="82" spans="24:24" x14ac:dyDescent="0.25">
      <c r="X82" s="284"/>
    </row>
    <row r="83" spans="24:24" x14ac:dyDescent="0.25">
      <c r="X83" s="284"/>
    </row>
    <row r="84" spans="24:24" x14ac:dyDescent="0.25">
      <c r="X84" s="284"/>
    </row>
    <row r="85" spans="24:24" x14ac:dyDescent="0.25">
      <c r="X85" s="284"/>
    </row>
    <row r="86" spans="24:24" x14ac:dyDescent="0.25">
      <c r="X86" s="284"/>
    </row>
    <row r="87" spans="24:24" x14ac:dyDescent="0.25">
      <c r="X87" s="284"/>
    </row>
    <row r="88" spans="24:24" x14ac:dyDescent="0.25">
      <c r="X88" s="284"/>
    </row>
    <row r="89" spans="24:24" x14ac:dyDescent="0.25">
      <c r="X89" s="284"/>
    </row>
    <row r="90" spans="24:24" x14ac:dyDescent="0.25">
      <c r="X90" s="284"/>
    </row>
    <row r="91" spans="24:24" x14ac:dyDescent="0.25">
      <c r="X91" s="284"/>
    </row>
    <row r="92" spans="24:24" x14ac:dyDescent="0.25">
      <c r="X92" s="284"/>
    </row>
    <row r="93" spans="24:24" x14ac:dyDescent="0.25">
      <c r="X93" s="284"/>
    </row>
    <row r="94" spans="24:24" x14ac:dyDescent="0.25">
      <c r="X94" s="284"/>
    </row>
    <row r="95" spans="24:24" x14ac:dyDescent="0.25">
      <c r="X95" s="284"/>
    </row>
    <row r="96" spans="24:24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</sheetData>
  <mergeCells count="35">
    <mergeCell ref="A4:B7"/>
    <mergeCell ref="F5:F6"/>
    <mergeCell ref="G5:G6"/>
    <mergeCell ref="H5:H6"/>
    <mergeCell ref="D5:D6"/>
    <mergeCell ref="C4:C6"/>
    <mergeCell ref="E5:E6"/>
    <mergeCell ref="I5:I6"/>
    <mergeCell ref="W5:W6"/>
    <mergeCell ref="X5:X6"/>
    <mergeCell ref="U5:U6"/>
    <mergeCell ref="V5:V6"/>
    <mergeCell ref="J5:J6"/>
    <mergeCell ref="K5:K6"/>
    <mergeCell ref="R5:R6"/>
    <mergeCell ref="M4:N7"/>
    <mergeCell ref="O5:O6"/>
    <mergeCell ref="P5:P6"/>
    <mergeCell ref="O4:T4"/>
    <mergeCell ref="O7:X7"/>
    <mergeCell ref="S5:S6"/>
    <mergeCell ref="Q5:Q6"/>
    <mergeCell ref="T5:T6"/>
    <mergeCell ref="A8:K8"/>
    <mergeCell ref="M8:X8"/>
    <mergeCell ref="C12:K12"/>
    <mergeCell ref="A13:K13"/>
    <mergeCell ref="M13:X13"/>
    <mergeCell ref="O12:X12"/>
    <mergeCell ref="M47:X47"/>
    <mergeCell ref="A47:K47"/>
    <mergeCell ref="C29:K29"/>
    <mergeCell ref="A30:K30"/>
    <mergeCell ref="O29:X29"/>
    <mergeCell ref="M30:X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1" max="64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.88671875" style="282" customWidth="1" collapsed="1"/>
    <col min="2" max="2" width="1.5546875" style="283" customWidth="1" collapsed="1"/>
    <col min="3" max="3" width="11.44140625" style="283" customWidth="1" collapsed="1"/>
    <col min="4" max="5" width="11.44140625" style="644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2" width="11.44140625" style="283" customWidth="1" collapsed="1"/>
    <col min="13" max="13" width="6.44140625" style="282" customWidth="1" collapsed="1"/>
    <col min="14" max="14" width="35.5546875" style="282" customWidth="1" collapsed="1"/>
    <col min="15" max="15" width="1.554687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19.5" customHeight="1" x14ac:dyDescent="0.25">
      <c r="A1" s="263" t="s">
        <v>683</v>
      </c>
      <c r="B1" s="264"/>
      <c r="C1" s="264"/>
      <c r="D1" s="637"/>
      <c r="E1" s="637"/>
      <c r="F1" s="264"/>
      <c r="G1" s="264"/>
      <c r="H1" s="264"/>
      <c r="I1" s="264"/>
      <c r="K1" s="266"/>
      <c r="M1" s="290"/>
      <c r="N1" s="263" t="s">
        <v>683</v>
      </c>
      <c r="O1" s="264"/>
      <c r="P1" s="264"/>
      <c r="Q1" s="264"/>
      <c r="T1" s="264"/>
      <c r="U1" s="264"/>
      <c r="V1" s="264"/>
      <c r="W1" s="264"/>
      <c r="X1" s="264"/>
      <c r="Y1" s="267"/>
    </row>
    <row r="2" spans="1:58" s="269" customFormat="1" ht="19.5" customHeight="1" x14ac:dyDescent="0.3">
      <c r="A2" s="291" t="s">
        <v>958</v>
      </c>
      <c r="B2" s="268"/>
      <c r="C2" s="268"/>
      <c r="D2" s="638"/>
      <c r="E2" s="638"/>
      <c r="F2" s="268"/>
      <c r="G2" s="268"/>
      <c r="H2" s="268"/>
      <c r="I2" s="268"/>
      <c r="M2" s="292"/>
      <c r="N2" s="291" t="s">
        <v>958</v>
      </c>
      <c r="O2" s="268"/>
      <c r="P2" s="268"/>
      <c r="Q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B3" s="293"/>
      <c r="D3" s="639"/>
      <c r="E3" s="639"/>
      <c r="J3" s="273"/>
      <c r="M3" s="271"/>
      <c r="N3" s="271"/>
      <c r="O3" s="293"/>
      <c r="Y3" s="271"/>
    </row>
    <row r="4" spans="1:58" s="276" customFormat="1" x14ac:dyDescent="0.25">
      <c r="A4" s="1456" t="s">
        <v>5</v>
      </c>
      <c r="B4" s="1457"/>
      <c r="C4" s="1467" t="s">
        <v>6</v>
      </c>
      <c r="D4" s="1476" t="s">
        <v>36</v>
      </c>
      <c r="E4" s="1476" t="s">
        <v>91</v>
      </c>
      <c r="F4" s="1479" t="s">
        <v>257</v>
      </c>
      <c r="G4" s="1480"/>
      <c r="H4" s="1480"/>
      <c r="I4" s="1480"/>
      <c r="J4" s="1480"/>
      <c r="K4" s="1480"/>
      <c r="L4" s="1480"/>
      <c r="M4" s="288"/>
      <c r="N4" s="1456" t="s">
        <v>5</v>
      </c>
      <c r="O4" s="1457"/>
      <c r="P4" s="1462" t="s">
        <v>31</v>
      </c>
      <c r="Q4" s="1456"/>
      <c r="R4" s="1456"/>
      <c r="S4" s="1456"/>
      <c r="T4" s="1456"/>
      <c r="U4" s="1457"/>
      <c r="V4" s="1481" t="s">
        <v>258</v>
      </c>
      <c r="W4" s="1481"/>
      <c r="X4" s="1481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5">
      <c r="A5" s="1458"/>
      <c r="B5" s="1459"/>
      <c r="C5" s="1468"/>
      <c r="D5" s="1477"/>
      <c r="E5" s="1477"/>
      <c r="F5" s="1465" t="s">
        <v>7</v>
      </c>
      <c r="G5" s="1465" t="s">
        <v>246</v>
      </c>
      <c r="H5" s="1465" t="s">
        <v>247</v>
      </c>
      <c r="I5" s="1465" t="s">
        <v>248</v>
      </c>
      <c r="J5" s="1465" t="s">
        <v>8</v>
      </c>
      <c r="K5" s="1470" t="s">
        <v>9</v>
      </c>
      <c r="L5" s="1472" t="s">
        <v>10</v>
      </c>
      <c r="M5" s="285"/>
      <c r="N5" s="1458"/>
      <c r="O5" s="1459"/>
      <c r="P5" s="1465" t="s">
        <v>11</v>
      </c>
      <c r="Q5" s="1464" t="s">
        <v>250</v>
      </c>
      <c r="R5" s="1465" t="s">
        <v>251</v>
      </c>
      <c r="S5" s="1465" t="s">
        <v>12</v>
      </c>
      <c r="T5" s="1465" t="s">
        <v>13</v>
      </c>
      <c r="U5" s="1465" t="s">
        <v>252</v>
      </c>
      <c r="V5" s="1467" t="s">
        <v>253</v>
      </c>
      <c r="W5" s="1467" t="s">
        <v>174</v>
      </c>
      <c r="X5" s="1472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x14ac:dyDescent="0.25">
      <c r="A6" s="1458"/>
      <c r="B6" s="1459"/>
      <c r="C6" s="1469"/>
      <c r="D6" s="1478"/>
      <c r="E6" s="1478"/>
      <c r="F6" s="1466"/>
      <c r="G6" s="1466"/>
      <c r="H6" s="1466"/>
      <c r="I6" s="1466"/>
      <c r="J6" s="1466"/>
      <c r="K6" s="1471"/>
      <c r="L6" s="1473"/>
      <c r="M6" s="285"/>
      <c r="N6" s="1458"/>
      <c r="O6" s="1459"/>
      <c r="P6" s="1466"/>
      <c r="Q6" s="1464"/>
      <c r="R6" s="1466"/>
      <c r="S6" s="1466"/>
      <c r="T6" s="1466"/>
      <c r="U6" s="1466"/>
      <c r="V6" s="1469"/>
      <c r="W6" s="1469"/>
      <c r="X6" s="1473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x14ac:dyDescent="0.25">
      <c r="A7" s="1460"/>
      <c r="B7" s="1461"/>
      <c r="C7" s="278" t="s">
        <v>285</v>
      </c>
      <c r="D7" s="640"/>
      <c r="E7" s="640"/>
      <c r="F7" s="279"/>
      <c r="G7" s="279"/>
      <c r="H7" s="279"/>
      <c r="I7" s="279"/>
      <c r="J7" s="279"/>
      <c r="K7" s="279"/>
      <c r="L7" s="280"/>
      <c r="M7" s="289"/>
      <c r="N7" s="1460"/>
      <c r="O7" s="1461"/>
      <c r="P7" s="1463" t="s">
        <v>285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6" customFormat="1" ht="39.75" customHeight="1" x14ac:dyDescent="0.25">
      <c r="A8" s="1436" t="s">
        <v>197</v>
      </c>
      <c r="B8" s="1454"/>
      <c r="C8" s="1454"/>
      <c r="D8" s="1454"/>
      <c r="E8" s="1454"/>
      <c r="F8" s="1454"/>
      <c r="G8" s="1454"/>
      <c r="H8" s="1454"/>
      <c r="I8" s="1454"/>
      <c r="J8" s="1454"/>
      <c r="K8" s="1454"/>
      <c r="L8" s="1454"/>
      <c r="N8" s="1436" t="s">
        <v>198</v>
      </c>
      <c r="O8" s="1454"/>
      <c r="P8" s="1454"/>
      <c r="Q8" s="1454"/>
      <c r="R8" s="1454"/>
      <c r="S8" s="1454"/>
      <c r="T8" s="1454"/>
      <c r="U8" s="1454"/>
      <c r="V8" s="1454"/>
      <c r="W8" s="1454"/>
      <c r="X8" s="1454"/>
    </row>
    <row r="9" spans="1:58" s="6" customFormat="1" x14ac:dyDescent="0.25">
      <c r="A9" s="7" t="s">
        <v>51</v>
      </c>
      <c r="B9" s="39"/>
      <c r="C9" s="1236"/>
      <c r="D9" s="337"/>
      <c r="E9" s="337"/>
      <c r="F9" s="1231"/>
      <c r="G9" s="1231"/>
      <c r="H9" s="1231"/>
      <c r="I9" s="1231"/>
      <c r="J9" s="1231"/>
      <c r="K9" s="1231"/>
      <c r="L9" s="1231"/>
      <c r="N9" s="7" t="s">
        <v>51</v>
      </c>
      <c r="O9" s="39"/>
      <c r="P9" s="1236"/>
      <c r="Q9" s="1231"/>
      <c r="R9" s="1231"/>
      <c r="S9" s="1231"/>
      <c r="T9" s="1231"/>
      <c r="U9" s="1231"/>
      <c r="V9" s="1231"/>
      <c r="W9" s="1231"/>
      <c r="X9" s="1231"/>
    </row>
    <row r="10" spans="1:58" s="6" customFormat="1" x14ac:dyDescent="0.25">
      <c r="A10" s="10" t="s">
        <v>53</v>
      </c>
      <c r="B10" s="39"/>
      <c r="C10" s="1236">
        <v>37386.674872000003</v>
      </c>
      <c r="D10" s="1231">
        <v>33156.104194</v>
      </c>
      <c r="E10" s="1231">
        <v>4230.570678</v>
      </c>
      <c r="F10" s="1231">
        <v>0</v>
      </c>
      <c r="G10" s="1231">
        <v>0</v>
      </c>
      <c r="H10" s="1231">
        <v>58.4</v>
      </c>
      <c r="I10" s="1231">
        <v>50</v>
      </c>
      <c r="J10" s="1231">
        <v>0</v>
      </c>
      <c r="K10" s="1231">
        <v>385.6</v>
      </c>
      <c r="L10" s="1231">
        <v>827.6</v>
      </c>
      <c r="N10" s="10" t="s">
        <v>53</v>
      </c>
      <c r="O10" s="39"/>
      <c r="P10" s="1236">
        <v>1533.8</v>
      </c>
      <c r="Q10" s="1231">
        <v>108.270678</v>
      </c>
      <c r="R10" s="1231">
        <v>0</v>
      </c>
      <c r="S10" s="1231">
        <v>779</v>
      </c>
      <c r="T10" s="1231">
        <v>141.9</v>
      </c>
      <c r="U10" s="1231">
        <v>341.5</v>
      </c>
      <c r="V10" s="1231">
        <v>0</v>
      </c>
      <c r="W10" s="1231">
        <v>0</v>
      </c>
      <c r="X10" s="1231">
        <v>4.5</v>
      </c>
    </row>
    <row r="11" spans="1:58" s="6" customFormat="1" x14ac:dyDescent="0.25">
      <c r="A11" s="37" t="s">
        <v>56</v>
      </c>
      <c r="B11" s="39"/>
      <c r="C11" s="1236">
        <v>37386.674872000003</v>
      </c>
      <c r="D11" s="1231">
        <v>33156.104194</v>
      </c>
      <c r="E11" s="1231">
        <v>4230.570678</v>
      </c>
      <c r="F11" s="1231">
        <v>0</v>
      </c>
      <c r="G11" s="1231">
        <v>0</v>
      </c>
      <c r="H11" s="1231">
        <v>58.4</v>
      </c>
      <c r="I11" s="1231">
        <v>50</v>
      </c>
      <c r="J11" s="1231">
        <v>0</v>
      </c>
      <c r="K11" s="1231">
        <v>385.6</v>
      </c>
      <c r="L11" s="1231">
        <v>827.6</v>
      </c>
      <c r="N11" s="37" t="s">
        <v>56</v>
      </c>
      <c r="O11" s="39"/>
      <c r="P11" s="1236">
        <v>1533.8</v>
      </c>
      <c r="Q11" s="1231">
        <v>108.270678</v>
      </c>
      <c r="R11" s="1231">
        <v>0</v>
      </c>
      <c r="S11" s="1231">
        <v>779</v>
      </c>
      <c r="T11" s="1231">
        <v>141.9</v>
      </c>
      <c r="U11" s="1231">
        <v>341.5</v>
      </c>
      <c r="V11" s="1231">
        <v>0</v>
      </c>
      <c r="W11" s="1231">
        <v>0</v>
      </c>
      <c r="X11" s="1231">
        <v>4.5</v>
      </c>
    </row>
    <row r="12" spans="1:58" s="6" customFormat="1" x14ac:dyDescent="0.25">
      <c r="A12" s="37" t="s">
        <v>87</v>
      </c>
      <c r="B12" s="39"/>
      <c r="C12" s="1236">
        <v>0</v>
      </c>
      <c r="D12" s="1231">
        <v>0</v>
      </c>
      <c r="E12" s="1231">
        <v>0</v>
      </c>
      <c r="F12" s="1231">
        <v>0</v>
      </c>
      <c r="G12" s="1231">
        <v>0</v>
      </c>
      <c r="H12" s="1231">
        <v>0</v>
      </c>
      <c r="I12" s="1231">
        <v>0</v>
      </c>
      <c r="J12" s="1231">
        <v>0</v>
      </c>
      <c r="K12" s="1231">
        <v>0</v>
      </c>
      <c r="L12" s="1231">
        <v>0</v>
      </c>
      <c r="N12" s="37" t="s">
        <v>87</v>
      </c>
      <c r="O12" s="39"/>
      <c r="P12" s="1236">
        <v>0</v>
      </c>
      <c r="Q12" s="1231">
        <v>0</v>
      </c>
      <c r="R12" s="1231">
        <v>0</v>
      </c>
      <c r="S12" s="1231">
        <v>0</v>
      </c>
      <c r="T12" s="1231">
        <v>0</v>
      </c>
      <c r="U12" s="1231">
        <v>0</v>
      </c>
      <c r="V12" s="1231">
        <v>0</v>
      </c>
      <c r="W12" s="1231">
        <v>0</v>
      </c>
      <c r="X12" s="1231">
        <v>0</v>
      </c>
    </row>
    <row r="13" spans="1:58" s="6" customFormat="1" x14ac:dyDescent="0.25">
      <c r="A13" s="10" t="s">
        <v>54</v>
      </c>
      <c r="B13" s="39"/>
      <c r="C13" s="1236">
        <v>0</v>
      </c>
      <c r="D13" s="1231">
        <v>0</v>
      </c>
      <c r="E13" s="1231">
        <v>0</v>
      </c>
      <c r="F13" s="1231">
        <v>0</v>
      </c>
      <c r="G13" s="1231">
        <v>0</v>
      </c>
      <c r="H13" s="1231">
        <v>0</v>
      </c>
      <c r="I13" s="1231">
        <v>0</v>
      </c>
      <c r="J13" s="1231">
        <v>0</v>
      </c>
      <c r="K13" s="1231">
        <v>0</v>
      </c>
      <c r="L13" s="1231">
        <v>0</v>
      </c>
      <c r="N13" s="10" t="s">
        <v>54</v>
      </c>
      <c r="O13" s="39"/>
      <c r="P13" s="1236">
        <v>0</v>
      </c>
      <c r="Q13" s="1231">
        <v>0</v>
      </c>
      <c r="R13" s="1231">
        <v>0</v>
      </c>
      <c r="S13" s="1231">
        <v>0</v>
      </c>
      <c r="T13" s="1231">
        <v>0</v>
      </c>
      <c r="U13" s="1231">
        <v>0</v>
      </c>
      <c r="V13" s="1231">
        <v>0</v>
      </c>
      <c r="W13" s="1231">
        <v>0</v>
      </c>
      <c r="X13" s="1231">
        <v>0</v>
      </c>
    </row>
    <row r="14" spans="1:58" s="6" customFormat="1" x14ac:dyDescent="0.25">
      <c r="A14" s="10" t="s">
        <v>55</v>
      </c>
      <c r="B14" s="39"/>
      <c r="C14" s="1236">
        <v>6350</v>
      </c>
      <c r="D14" s="1231">
        <v>0</v>
      </c>
      <c r="E14" s="1231">
        <v>6350</v>
      </c>
      <c r="F14" s="1231">
        <v>0</v>
      </c>
      <c r="G14" s="1231">
        <v>0</v>
      </c>
      <c r="H14" s="1231">
        <v>400</v>
      </c>
      <c r="I14" s="1231">
        <v>400</v>
      </c>
      <c r="J14" s="1231">
        <v>0</v>
      </c>
      <c r="K14" s="1231">
        <v>0</v>
      </c>
      <c r="L14" s="1231">
        <v>0</v>
      </c>
      <c r="N14" s="10" t="s">
        <v>55</v>
      </c>
      <c r="O14" s="39"/>
      <c r="P14" s="1236">
        <v>0</v>
      </c>
      <c r="Q14" s="1231">
        <v>0</v>
      </c>
      <c r="R14" s="1231">
        <v>720</v>
      </c>
      <c r="S14" s="1231">
        <v>0</v>
      </c>
      <c r="T14" s="1231">
        <v>100</v>
      </c>
      <c r="U14" s="1231">
        <v>400</v>
      </c>
      <c r="V14" s="1231">
        <v>0</v>
      </c>
      <c r="W14" s="1231">
        <v>4330</v>
      </c>
      <c r="X14" s="1231">
        <v>0</v>
      </c>
    </row>
    <row r="15" spans="1:58" s="6" customFormat="1" x14ac:dyDescent="0.25">
      <c r="A15" s="37" t="s">
        <v>56</v>
      </c>
      <c r="B15" s="39"/>
      <c r="C15" s="1236">
        <v>6350</v>
      </c>
      <c r="D15" s="1231">
        <v>0</v>
      </c>
      <c r="E15" s="1231">
        <v>6350</v>
      </c>
      <c r="F15" s="1231">
        <v>0</v>
      </c>
      <c r="G15" s="1231">
        <v>0</v>
      </c>
      <c r="H15" s="1231">
        <v>400</v>
      </c>
      <c r="I15" s="1231">
        <v>400</v>
      </c>
      <c r="J15" s="1231">
        <v>0</v>
      </c>
      <c r="K15" s="1231">
        <v>0</v>
      </c>
      <c r="L15" s="1231">
        <v>0</v>
      </c>
      <c r="N15" s="37" t="s">
        <v>56</v>
      </c>
      <c r="O15" s="39"/>
      <c r="P15" s="1236">
        <v>0</v>
      </c>
      <c r="Q15" s="1231">
        <v>0</v>
      </c>
      <c r="R15" s="1231">
        <v>720</v>
      </c>
      <c r="S15" s="1231">
        <v>0</v>
      </c>
      <c r="T15" s="1231">
        <v>100</v>
      </c>
      <c r="U15" s="1231">
        <v>400</v>
      </c>
      <c r="V15" s="1231">
        <v>0</v>
      </c>
      <c r="W15" s="1231">
        <v>4330</v>
      </c>
      <c r="X15" s="1231">
        <v>0</v>
      </c>
    </row>
    <row r="16" spans="1:58" s="6" customFormat="1" x14ac:dyDescent="0.25">
      <c r="A16" s="37" t="s">
        <v>87</v>
      </c>
      <c r="B16" s="39"/>
      <c r="C16" s="1236">
        <v>0</v>
      </c>
      <c r="D16" s="1231">
        <v>0</v>
      </c>
      <c r="E16" s="1231">
        <v>0</v>
      </c>
      <c r="F16" s="1231">
        <v>0</v>
      </c>
      <c r="G16" s="1231">
        <v>0</v>
      </c>
      <c r="H16" s="1231">
        <v>0</v>
      </c>
      <c r="I16" s="1231">
        <v>0</v>
      </c>
      <c r="J16" s="1231">
        <v>0</v>
      </c>
      <c r="K16" s="1231">
        <v>0</v>
      </c>
      <c r="L16" s="1231">
        <v>0</v>
      </c>
      <c r="N16" s="37" t="s">
        <v>87</v>
      </c>
      <c r="O16" s="39"/>
      <c r="P16" s="1236">
        <v>0</v>
      </c>
      <c r="Q16" s="1231">
        <v>0</v>
      </c>
      <c r="R16" s="1231">
        <v>0</v>
      </c>
      <c r="S16" s="1231">
        <v>0</v>
      </c>
      <c r="T16" s="1231">
        <v>0</v>
      </c>
      <c r="U16" s="1231">
        <v>0</v>
      </c>
      <c r="V16" s="1231">
        <v>0</v>
      </c>
      <c r="W16" s="1231">
        <v>0</v>
      </c>
      <c r="X16" s="1231">
        <v>0</v>
      </c>
    </row>
    <row r="17" spans="1:24" s="17" customFormat="1" x14ac:dyDescent="0.25">
      <c r="A17" s="13" t="s">
        <v>14</v>
      </c>
      <c r="B17" s="39"/>
      <c r="C17" s="1248">
        <v>43736.674872000003</v>
      </c>
      <c r="D17" s="1243">
        <v>33156.104194</v>
      </c>
      <c r="E17" s="1243">
        <v>10580.570678</v>
      </c>
      <c r="F17" s="1243">
        <v>0</v>
      </c>
      <c r="G17" s="1243">
        <v>0</v>
      </c>
      <c r="H17" s="1243">
        <v>458.4</v>
      </c>
      <c r="I17" s="1243">
        <v>450</v>
      </c>
      <c r="J17" s="1243">
        <v>0</v>
      </c>
      <c r="K17" s="1243">
        <v>385.6</v>
      </c>
      <c r="L17" s="1243">
        <v>827.6</v>
      </c>
      <c r="N17" s="13" t="s">
        <v>14</v>
      </c>
      <c r="O17" s="39"/>
      <c r="P17" s="1248">
        <v>1533.8</v>
      </c>
      <c r="Q17" s="1243">
        <v>108.270678</v>
      </c>
      <c r="R17" s="1243">
        <v>720</v>
      </c>
      <c r="S17" s="1243">
        <v>779</v>
      </c>
      <c r="T17" s="1243">
        <v>241.9</v>
      </c>
      <c r="U17" s="1243">
        <v>741.5</v>
      </c>
      <c r="V17" s="1243">
        <v>0</v>
      </c>
      <c r="W17" s="1243">
        <v>4330</v>
      </c>
      <c r="X17" s="1243">
        <v>4.5</v>
      </c>
    </row>
    <row r="18" spans="1:24" s="17" customFormat="1" ht="12.75" customHeight="1" x14ac:dyDescent="0.25">
      <c r="A18" s="971" t="s">
        <v>804</v>
      </c>
      <c r="B18" s="972"/>
      <c r="C18" s="973"/>
      <c r="D18" s="974"/>
      <c r="E18" s="974"/>
      <c r="F18" s="974"/>
      <c r="G18" s="974"/>
      <c r="H18" s="974"/>
      <c r="I18" s="974"/>
      <c r="J18" s="975"/>
      <c r="K18" s="975"/>
      <c r="L18" s="1243"/>
      <c r="N18" s="971" t="s">
        <v>804</v>
      </c>
      <c r="O18" s="972"/>
      <c r="P18" s="973"/>
      <c r="Q18" s="974"/>
      <c r="R18" s="974"/>
      <c r="S18" s="974"/>
      <c r="T18" s="974"/>
      <c r="U18" s="974"/>
      <c r="V18" s="974"/>
      <c r="W18" s="975"/>
      <c r="X18" s="975"/>
    </row>
    <row r="19" spans="1:24" s="17" customFormat="1" ht="12.75" customHeight="1" x14ac:dyDescent="0.25">
      <c r="A19" s="976" t="s">
        <v>875</v>
      </c>
      <c r="B19" s="972"/>
      <c r="C19" s="353">
        <v>0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337">
        <v>0</v>
      </c>
      <c r="K19" s="337">
        <v>0</v>
      </c>
      <c r="L19" s="337">
        <v>0</v>
      </c>
      <c r="N19" s="976" t="s">
        <v>805</v>
      </c>
      <c r="O19" s="972"/>
      <c r="P19" s="353">
        <v>0</v>
      </c>
      <c r="Q19" s="337">
        <v>0</v>
      </c>
      <c r="R19" s="337">
        <v>0</v>
      </c>
      <c r="S19" s="337">
        <v>0</v>
      </c>
      <c r="T19" s="337">
        <v>0</v>
      </c>
      <c r="U19" s="337">
        <v>0</v>
      </c>
      <c r="V19" s="337">
        <v>0</v>
      </c>
      <c r="W19" s="337">
        <v>0</v>
      </c>
      <c r="X19" s="337">
        <v>0</v>
      </c>
    </row>
    <row r="20" spans="1:24" s="8" customFormat="1" ht="18" customHeight="1" x14ac:dyDescent="0.25">
      <c r="A20" s="7" t="s">
        <v>286</v>
      </c>
      <c r="B20" s="7"/>
      <c r="C20" s="1236"/>
      <c r="D20" s="1231"/>
      <c r="E20" s="1231"/>
      <c r="F20" s="1231"/>
      <c r="G20" s="1231"/>
      <c r="H20" s="1231"/>
      <c r="I20" s="1231"/>
      <c r="J20" s="1231"/>
      <c r="K20" s="1231"/>
      <c r="L20" s="1231"/>
      <c r="N20" s="7" t="s">
        <v>286</v>
      </c>
      <c r="O20" s="7"/>
      <c r="P20" s="1236"/>
      <c r="Q20" s="1231"/>
      <c r="R20" s="1231"/>
      <c r="S20" s="1231"/>
      <c r="T20" s="1231"/>
      <c r="U20" s="1231"/>
      <c r="V20" s="1231"/>
      <c r="W20" s="1231"/>
      <c r="X20" s="1231"/>
    </row>
    <row r="21" spans="1:24" s="11" customFormat="1" x14ac:dyDescent="0.25">
      <c r="A21" s="10" t="s">
        <v>57</v>
      </c>
      <c r="B21" s="10"/>
      <c r="C21" s="1236">
        <v>115486.190803</v>
      </c>
      <c r="D21" s="1231">
        <v>103694.17567500001</v>
      </c>
      <c r="E21" s="1231">
        <v>11792.015127999999</v>
      </c>
      <c r="F21" s="1231">
        <v>0</v>
      </c>
      <c r="G21" s="1231">
        <v>0</v>
      </c>
      <c r="H21" s="1231">
        <v>0</v>
      </c>
      <c r="I21" s="1231">
        <v>0</v>
      </c>
      <c r="J21" s="1231">
        <v>0</v>
      </c>
      <c r="K21" s="1231">
        <v>0</v>
      </c>
      <c r="L21" s="1231">
        <v>0</v>
      </c>
      <c r="N21" s="10" t="s">
        <v>57</v>
      </c>
      <c r="O21" s="10"/>
      <c r="P21" s="1236">
        <v>0</v>
      </c>
      <c r="Q21" s="1231">
        <v>0</v>
      </c>
      <c r="R21" s="1231">
        <v>0</v>
      </c>
      <c r="S21" s="1231">
        <v>592.015128</v>
      </c>
      <c r="T21" s="1231">
        <v>0</v>
      </c>
      <c r="U21" s="1231">
        <v>0</v>
      </c>
      <c r="V21" s="1231">
        <v>0</v>
      </c>
      <c r="W21" s="1231">
        <v>11200</v>
      </c>
      <c r="X21" s="1231">
        <v>0</v>
      </c>
    </row>
    <row r="22" spans="1:24" s="11" customFormat="1" x14ac:dyDescent="0.25">
      <c r="A22" s="10" t="s">
        <v>92</v>
      </c>
      <c r="B22" s="10"/>
      <c r="C22" s="1236">
        <v>103978.663302</v>
      </c>
      <c r="D22" s="1231">
        <v>103694.17567500001</v>
      </c>
      <c r="E22" s="1231">
        <v>284.48762699999997</v>
      </c>
      <c r="F22" s="1231">
        <v>0</v>
      </c>
      <c r="G22" s="1231">
        <v>0</v>
      </c>
      <c r="H22" s="1231">
        <v>0</v>
      </c>
      <c r="I22" s="1231">
        <v>0</v>
      </c>
      <c r="J22" s="1231">
        <v>0</v>
      </c>
      <c r="K22" s="1231">
        <v>0</v>
      </c>
      <c r="L22" s="1231">
        <v>0</v>
      </c>
      <c r="N22" s="10" t="s">
        <v>92</v>
      </c>
      <c r="O22" s="10"/>
      <c r="P22" s="1236">
        <v>0</v>
      </c>
      <c r="Q22" s="1231">
        <v>0</v>
      </c>
      <c r="R22" s="1231">
        <v>0</v>
      </c>
      <c r="S22" s="1231">
        <v>284.48762699999997</v>
      </c>
      <c r="T22" s="1231">
        <v>0</v>
      </c>
      <c r="U22" s="1231">
        <v>0</v>
      </c>
      <c r="V22" s="1231">
        <v>0</v>
      </c>
      <c r="W22" s="1231">
        <v>0</v>
      </c>
      <c r="X22" s="1231">
        <v>0</v>
      </c>
    </row>
    <row r="23" spans="1:24" s="11" customFormat="1" x14ac:dyDescent="0.25">
      <c r="A23" s="10" t="s">
        <v>93</v>
      </c>
      <c r="B23" s="10"/>
      <c r="C23" s="1236">
        <v>0</v>
      </c>
      <c r="D23" s="1231">
        <v>0</v>
      </c>
      <c r="E23" s="1231">
        <v>0</v>
      </c>
      <c r="F23" s="1231">
        <v>0</v>
      </c>
      <c r="G23" s="1231">
        <v>0</v>
      </c>
      <c r="H23" s="1231">
        <v>0</v>
      </c>
      <c r="I23" s="1231">
        <v>0</v>
      </c>
      <c r="J23" s="1231">
        <v>0</v>
      </c>
      <c r="K23" s="1231">
        <v>0</v>
      </c>
      <c r="L23" s="1231">
        <v>0</v>
      </c>
      <c r="N23" s="10" t="s">
        <v>93</v>
      </c>
      <c r="O23" s="10"/>
      <c r="P23" s="1236">
        <v>0</v>
      </c>
      <c r="Q23" s="1231">
        <v>0</v>
      </c>
      <c r="R23" s="1231">
        <v>0</v>
      </c>
      <c r="S23" s="1231">
        <v>0</v>
      </c>
      <c r="T23" s="1231">
        <v>0</v>
      </c>
      <c r="U23" s="1231">
        <v>0</v>
      </c>
      <c r="V23" s="1231">
        <v>0</v>
      </c>
      <c r="W23" s="1231">
        <v>0</v>
      </c>
      <c r="X23" s="1231">
        <v>0</v>
      </c>
    </row>
    <row r="24" spans="1:24" s="11" customFormat="1" x14ac:dyDescent="0.25">
      <c r="A24" s="10" t="s">
        <v>94</v>
      </c>
      <c r="B24" s="10"/>
      <c r="C24" s="1236">
        <v>11507.527501</v>
      </c>
      <c r="D24" s="1231">
        <v>0</v>
      </c>
      <c r="E24" s="1231">
        <v>11507.527501</v>
      </c>
      <c r="F24" s="1231">
        <v>0</v>
      </c>
      <c r="G24" s="1231">
        <v>0</v>
      </c>
      <c r="H24" s="1231">
        <v>0</v>
      </c>
      <c r="I24" s="1231">
        <v>0</v>
      </c>
      <c r="J24" s="1231">
        <v>0</v>
      </c>
      <c r="K24" s="1231">
        <v>0</v>
      </c>
      <c r="L24" s="1231">
        <v>0</v>
      </c>
      <c r="N24" s="10" t="s">
        <v>94</v>
      </c>
      <c r="O24" s="10"/>
      <c r="P24" s="1236">
        <v>0</v>
      </c>
      <c r="Q24" s="1231">
        <v>0</v>
      </c>
      <c r="R24" s="1231">
        <v>0</v>
      </c>
      <c r="S24" s="1231">
        <v>307.52750099999997</v>
      </c>
      <c r="T24" s="1231">
        <v>0</v>
      </c>
      <c r="U24" s="1231">
        <v>0</v>
      </c>
      <c r="V24" s="1231">
        <v>0</v>
      </c>
      <c r="W24" s="1231">
        <v>11200</v>
      </c>
      <c r="X24" s="1231">
        <v>0</v>
      </c>
    </row>
    <row r="25" spans="1:24" s="929" customFormat="1" x14ac:dyDescent="0.25">
      <c r="A25" s="1195" t="s">
        <v>56</v>
      </c>
      <c r="B25" s="550"/>
      <c r="C25" s="353">
        <v>11300</v>
      </c>
      <c r="D25" s="337">
        <v>0</v>
      </c>
      <c r="E25" s="337">
        <v>11300</v>
      </c>
      <c r="F25" s="337">
        <v>0</v>
      </c>
      <c r="G25" s="337">
        <v>0</v>
      </c>
      <c r="H25" s="337">
        <v>0</v>
      </c>
      <c r="I25" s="337">
        <v>0</v>
      </c>
      <c r="J25" s="337">
        <v>0</v>
      </c>
      <c r="K25" s="337">
        <v>0</v>
      </c>
      <c r="L25" s="337">
        <v>0</v>
      </c>
      <c r="N25" s="1195" t="s">
        <v>56</v>
      </c>
      <c r="O25" s="550"/>
      <c r="P25" s="353">
        <v>0</v>
      </c>
      <c r="Q25" s="337">
        <v>0</v>
      </c>
      <c r="R25" s="337">
        <v>0</v>
      </c>
      <c r="S25" s="337">
        <v>100</v>
      </c>
      <c r="T25" s="337">
        <v>0</v>
      </c>
      <c r="U25" s="337">
        <v>0</v>
      </c>
      <c r="V25" s="337">
        <v>0</v>
      </c>
      <c r="W25" s="337">
        <v>11200</v>
      </c>
      <c r="X25" s="337">
        <v>0</v>
      </c>
    </row>
    <row r="26" spans="1:24" s="929" customFormat="1" x14ac:dyDescent="0.25">
      <c r="A26" s="1195" t="s">
        <v>87</v>
      </c>
      <c r="B26" s="550"/>
      <c r="C26" s="353">
        <v>207.527501</v>
      </c>
      <c r="D26" s="337">
        <v>0</v>
      </c>
      <c r="E26" s="337">
        <v>207.527501</v>
      </c>
      <c r="F26" s="337">
        <v>0</v>
      </c>
      <c r="G26" s="337">
        <v>0</v>
      </c>
      <c r="H26" s="337">
        <v>0</v>
      </c>
      <c r="I26" s="337">
        <v>0</v>
      </c>
      <c r="J26" s="337">
        <v>0</v>
      </c>
      <c r="K26" s="337">
        <v>0</v>
      </c>
      <c r="L26" s="337">
        <v>0</v>
      </c>
      <c r="N26" s="1195" t="s">
        <v>87</v>
      </c>
      <c r="O26" s="550"/>
      <c r="P26" s="353">
        <v>0</v>
      </c>
      <c r="Q26" s="337">
        <v>0</v>
      </c>
      <c r="R26" s="337">
        <v>0</v>
      </c>
      <c r="S26" s="337">
        <v>207.527501</v>
      </c>
      <c r="T26" s="337">
        <v>0</v>
      </c>
      <c r="U26" s="337">
        <v>0</v>
      </c>
      <c r="V26" s="337">
        <v>0</v>
      </c>
      <c r="W26" s="337">
        <v>0</v>
      </c>
      <c r="X26" s="337">
        <v>0</v>
      </c>
    </row>
    <row r="27" spans="1:24" s="11" customFormat="1" x14ac:dyDescent="0.25">
      <c r="A27" s="10" t="s">
        <v>58</v>
      </c>
      <c r="B27" s="10"/>
      <c r="C27" s="1236">
        <v>1446801.9466299999</v>
      </c>
      <c r="D27" s="1231">
        <v>1048943.0685449999</v>
      </c>
      <c r="E27" s="1231">
        <v>397858.87808499997</v>
      </c>
      <c r="F27" s="1231">
        <v>21602.016357</v>
      </c>
      <c r="G27" s="1231">
        <v>7457.8229700000002</v>
      </c>
      <c r="H27" s="1231">
        <v>13416.050999999999</v>
      </c>
      <c r="I27" s="1231">
        <v>33780.503121000002</v>
      </c>
      <c r="J27" s="1231">
        <v>3997.4842140000001</v>
      </c>
      <c r="K27" s="1231">
        <v>48570</v>
      </c>
      <c r="L27" s="1231">
        <v>119170.16521599999</v>
      </c>
      <c r="N27" s="10" t="s">
        <v>58</v>
      </c>
      <c r="O27" s="10"/>
      <c r="P27" s="1236">
        <v>22604.435889</v>
      </c>
      <c r="Q27" s="1231">
        <v>7424</v>
      </c>
      <c r="R27" s="1231">
        <v>1850</v>
      </c>
      <c r="S27" s="1231">
        <v>10525.564161</v>
      </c>
      <c r="T27" s="1231">
        <v>21269.372716999998</v>
      </c>
      <c r="U27" s="1231">
        <v>6878.75</v>
      </c>
      <c r="V27" s="1231">
        <v>43600.962440000003</v>
      </c>
      <c r="W27" s="1231">
        <v>17205.25</v>
      </c>
      <c r="X27" s="1231">
        <v>18506.5</v>
      </c>
    </row>
    <row r="28" spans="1:24" s="11" customFormat="1" x14ac:dyDescent="0.25">
      <c r="A28" s="10" t="s">
        <v>95</v>
      </c>
      <c r="B28" s="10"/>
      <c r="C28" s="1236">
        <v>764699.32193400001</v>
      </c>
      <c r="D28" s="1231">
        <v>764699.279446</v>
      </c>
      <c r="E28" s="1231">
        <v>4.2487999999999998E-2</v>
      </c>
      <c r="F28" s="1231">
        <v>0</v>
      </c>
      <c r="G28" s="1231">
        <v>0</v>
      </c>
      <c r="H28" s="1231">
        <v>0</v>
      </c>
      <c r="I28" s="1231">
        <v>4.2487999999999998E-2</v>
      </c>
      <c r="J28" s="1231">
        <v>0</v>
      </c>
      <c r="K28" s="1231">
        <v>0</v>
      </c>
      <c r="L28" s="1231">
        <v>0</v>
      </c>
      <c r="N28" s="10" t="s">
        <v>95</v>
      </c>
      <c r="O28" s="10"/>
      <c r="P28" s="1236">
        <v>0</v>
      </c>
      <c r="Q28" s="1231">
        <v>0</v>
      </c>
      <c r="R28" s="1231">
        <v>0</v>
      </c>
      <c r="S28" s="1231">
        <v>0</v>
      </c>
      <c r="T28" s="1231">
        <v>0</v>
      </c>
      <c r="U28" s="1231">
        <v>0</v>
      </c>
      <c r="V28" s="1231">
        <v>0</v>
      </c>
      <c r="W28" s="1231">
        <v>0</v>
      </c>
      <c r="X28" s="1231">
        <v>0</v>
      </c>
    </row>
    <row r="29" spans="1:24" s="6" customFormat="1" x14ac:dyDescent="0.25">
      <c r="A29" s="37" t="s">
        <v>56</v>
      </c>
      <c r="B29" s="39"/>
      <c r="C29" s="1236">
        <v>764699.32193400001</v>
      </c>
      <c r="D29" s="1231">
        <v>764699.279446</v>
      </c>
      <c r="E29" s="1231">
        <v>4.2487999999999998E-2</v>
      </c>
      <c r="F29" s="1231">
        <v>0</v>
      </c>
      <c r="G29" s="1231">
        <v>0</v>
      </c>
      <c r="H29" s="1231">
        <v>0</v>
      </c>
      <c r="I29" s="1231">
        <v>4.2487999999999998E-2</v>
      </c>
      <c r="J29" s="1231">
        <v>0</v>
      </c>
      <c r="K29" s="1231">
        <v>0</v>
      </c>
      <c r="L29" s="1231">
        <v>0</v>
      </c>
      <c r="N29" s="37" t="s">
        <v>56</v>
      </c>
      <c r="O29" s="39"/>
      <c r="P29" s="1236">
        <v>0</v>
      </c>
      <c r="Q29" s="1231">
        <v>0</v>
      </c>
      <c r="R29" s="1231">
        <v>0</v>
      </c>
      <c r="S29" s="1231">
        <v>0</v>
      </c>
      <c r="T29" s="1231">
        <v>0</v>
      </c>
      <c r="U29" s="1231">
        <v>0</v>
      </c>
      <c r="V29" s="1231">
        <v>0</v>
      </c>
      <c r="W29" s="1231">
        <v>0</v>
      </c>
      <c r="X29" s="1231">
        <v>0</v>
      </c>
    </row>
    <row r="30" spans="1:24" s="6" customFormat="1" x14ac:dyDescent="0.25">
      <c r="A30" s="37" t="s">
        <v>87</v>
      </c>
      <c r="B30" s="39"/>
      <c r="C30" s="1236">
        <v>0</v>
      </c>
      <c r="D30" s="1231">
        <v>0</v>
      </c>
      <c r="E30" s="1231">
        <v>0</v>
      </c>
      <c r="F30" s="1231">
        <v>0</v>
      </c>
      <c r="G30" s="1231">
        <v>0</v>
      </c>
      <c r="H30" s="1231">
        <v>0</v>
      </c>
      <c r="I30" s="1231">
        <v>0</v>
      </c>
      <c r="J30" s="1231">
        <v>0</v>
      </c>
      <c r="K30" s="1231">
        <v>0</v>
      </c>
      <c r="L30" s="1231">
        <v>0</v>
      </c>
      <c r="N30" s="37" t="s">
        <v>87</v>
      </c>
      <c r="O30" s="39"/>
      <c r="P30" s="1236">
        <v>0</v>
      </c>
      <c r="Q30" s="1231">
        <v>0</v>
      </c>
      <c r="R30" s="1231">
        <v>0</v>
      </c>
      <c r="S30" s="1231">
        <v>0</v>
      </c>
      <c r="T30" s="1231">
        <v>0</v>
      </c>
      <c r="U30" s="1231">
        <v>0</v>
      </c>
      <c r="V30" s="1231">
        <v>0</v>
      </c>
      <c r="W30" s="1231">
        <v>0</v>
      </c>
      <c r="X30" s="1231">
        <v>0</v>
      </c>
    </row>
    <row r="31" spans="1:24" s="6" customFormat="1" x14ac:dyDescent="0.25">
      <c r="A31" s="10" t="s">
        <v>102</v>
      </c>
      <c r="B31" s="39"/>
      <c r="C31" s="1236">
        <v>0</v>
      </c>
      <c r="D31" s="1231">
        <v>0</v>
      </c>
      <c r="E31" s="1231">
        <v>0</v>
      </c>
      <c r="F31" s="1231">
        <v>0</v>
      </c>
      <c r="G31" s="1231">
        <v>0</v>
      </c>
      <c r="H31" s="1231">
        <v>0</v>
      </c>
      <c r="I31" s="1231">
        <v>0</v>
      </c>
      <c r="J31" s="1231">
        <v>0</v>
      </c>
      <c r="K31" s="1231">
        <v>0</v>
      </c>
      <c r="L31" s="1231">
        <v>0</v>
      </c>
      <c r="N31" s="10" t="s">
        <v>102</v>
      </c>
      <c r="O31" s="39"/>
      <c r="P31" s="1236">
        <v>0</v>
      </c>
      <c r="Q31" s="1231">
        <v>0</v>
      </c>
      <c r="R31" s="1231">
        <v>0</v>
      </c>
      <c r="S31" s="1231">
        <v>0</v>
      </c>
      <c r="T31" s="1231">
        <v>0</v>
      </c>
      <c r="U31" s="1231">
        <v>0</v>
      </c>
      <c r="V31" s="1231">
        <v>0</v>
      </c>
      <c r="W31" s="1231">
        <v>0</v>
      </c>
      <c r="X31" s="1231">
        <v>0</v>
      </c>
    </row>
    <row r="32" spans="1:24" s="6" customFormat="1" x14ac:dyDescent="0.25">
      <c r="A32" s="10" t="s">
        <v>96</v>
      </c>
      <c r="B32" s="39"/>
      <c r="C32" s="1236">
        <v>74791.421419000006</v>
      </c>
      <c r="D32" s="1231">
        <v>74791.421419000006</v>
      </c>
      <c r="E32" s="1231">
        <v>0</v>
      </c>
      <c r="F32" s="1231">
        <v>0</v>
      </c>
      <c r="G32" s="1231">
        <v>0</v>
      </c>
      <c r="H32" s="1231">
        <v>0</v>
      </c>
      <c r="I32" s="1231">
        <v>0</v>
      </c>
      <c r="J32" s="1231">
        <v>0</v>
      </c>
      <c r="K32" s="1231">
        <v>0</v>
      </c>
      <c r="L32" s="1231">
        <v>0</v>
      </c>
      <c r="N32" s="10" t="s">
        <v>96</v>
      </c>
      <c r="O32" s="39"/>
      <c r="P32" s="1236">
        <v>0</v>
      </c>
      <c r="Q32" s="1231">
        <v>0</v>
      </c>
      <c r="R32" s="1231">
        <v>0</v>
      </c>
      <c r="S32" s="1231">
        <v>0</v>
      </c>
      <c r="T32" s="1231">
        <v>0</v>
      </c>
      <c r="U32" s="1231">
        <v>0</v>
      </c>
      <c r="V32" s="1231">
        <v>0</v>
      </c>
      <c r="W32" s="1231">
        <v>0</v>
      </c>
      <c r="X32" s="1231">
        <v>0</v>
      </c>
    </row>
    <row r="33" spans="1:24" s="6" customFormat="1" x14ac:dyDescent="0.25">
      <c r="A33" s="10" t="s">
        <v>97</v>
      </c>
      <c r="B33" s="39"/>
      <c r="C33" s="1236">
        <v>153758.688757</v>
      </c>
      <c r="D33" s="1231">
        <v>153758.688757</v>
      </c>
      <c r="E33" s="1231">
        <v>0</v>
      </c>
      <c r="F33" s="1231">
        <v>0</v>
      </c>
      <c r="G33" s="1231">
        <v>0</v>
      </c>
      <c r="H33" s="1231">
        <v>0</v>
      </c>
      <c r="I33" s="1231">
        <v>0</v>
      </c>
      <c r="J33" s="1231">
        <v>0</v>
      </c>
      <c r="K33" s="1231">
        <v>0</v>
      </c>
      <c r="L33" s="1231">
        <v>0</v>
      </c>
      <c r="N33" s="10" t="s">
        <v>97</v>
      </c>
      <c r="O33" s="39"/>
      <c r="P33" s="1236">
        <v>0</v>
      </c>
      <c r="Q33" s="1231">
        <v>0</v>
      </c>
      <c r="R33" s="1231">
        <v>0</v>
      </c>
      <c r="S33" s="1231">
        <v>0</v>
      </c>
      <c r="T33" s="1231">
        <v>0</v>
      </c>
      <c r="U33" s="1231">
        <v>0</v>
      </c>
      <c r="V33" s="1231">
        <v>0</v>
      </c>
      <c r="W33" s="1231">
        <v>0</v>
      </c>
      <c r="X33" s="1231">
        <v>0</v>
      </c>
    </row>
    <row r="34" spans="1:24" s="6" customFormat="1" x14ac:dyDescent="0.25">
      <c r="A34" s="10" t="s">
        <v>103</v>
      </c>
      <c r="B34" s="39"/>
      <c r="C34" s="1236"/>
      <c r="D34" s="1231"/>
      <c r="E34" s="1231"/>
      <c r="F34" s="1231"/>
      <c r="G34" s="1231"/>
      <c r="H34" s="1231"/>
      <c r="I34" s="1231"/>
      <c r="J34" s="1231"/>
      <c r="K34" s="1231"/>
      <c r="L34" s="1231"/>
      <c r="N34" s="10" t="s">
        <v>103</v>
      </c>
      <c r="O34" s="39"/>
      <c r="P34" s="1236"/>
      <c r="Q34" s="1231"/>
      <c r="R34" s="1231"/>
      <c r="S34" s="1231"/>
      <c r="T34" s="1231"/>
      <c r="U34" s="1231"/>
      <c r="V34" s="1231"/>
      <c r="W34" s="1231"/>
      <c r="X34" s="1231"/>
    </row>
    <row r="35" spans="1:24" s="6" customFormat="1" x14ac:dyDescent="0.25">
      <c r="A35" s="10" t="s">
        <v>183</v>
      </c>
      <c r="B35" s="39"/>
      <c r="C35" s="1236">
        <v>55689.189734</v>
      </c>
      <c r="D35" s="1231">
        <v>55689.189734</v>
      </c>
      <c r="E35" s="1231">
        <v>0</v>
      </c>
      <c r="F35" s="1231">
        <v>0</v>
      </c>
      <c r="G35" s="1231">
        <v>0</v>
      </c>
      <c r="H35" s="1231">
        <v>0</v>
      </c>
      <c r="I35" s="1231">
        <v>0</v>
      </c>
      <c r="J35" s="1231">
        <v>0</v>
      </c>
      <c r="K35" s="1231">
        <v>0</v>
      </c>
      <c r="L35" s="1231">
        <v>0</v>
      </c>
      <c r="N35" s="10" t="s">
        <v>183</v>
      </c>
      <c r="O35" s="39"/>
      <c r="P35" s="1236">
        <v>0</v>
      </c>
      <c r="Q35" s="1231">
        <v>0</v>
      </c>
      <c r="R35" s="1231">
        <v>0</v>
      </c>
      <c r="S35" s="1231">
        <v>0</v>
      </c>
      <c r="T35" s="1231">
        <v>0</v>
      </c>
      <c r="U35" s="1231">
        <v>0</v>
      </c>
      <c r="V35" s="1231">
        <v>0</v>
      </c>
      <c r="W35" s="1231">
        <v>0</v>
      </c>
      <c r="X35" s="1231">
        <v>0</v>
      </c>
    </row>
    <row r="36" spans="1:24" s="6" customFormat="1" x14ac:dyDescent="0.25">
      <c r="A36" s="10" t="s">
        <v>98</v>
      </c>
      <c r="B36" s="39"/>
      <c r="C36" s="1236"/>
      <c r="D36" s="1231"/>
      <c r="E36" s="1231"/>
      <c r="F36" s="1231"/>
      <c r="G36" s="1231"/>
      <c r="H36" s="1231"/>
      <c r="I36" s="1231"/>
      <c r="J36" s="1231"/>
      <c r="K36" s="1231"/>
      <c r="L36" s="1231"/>
      <c r="N36" s="10" t="s">
        <v>98</v>
      </c>
      <c r="O36" s="39"/>
      <c r="P36" s="1236"/>
      <c r="Q36" s="1231"/>
      <c r="R36" s="1231"/>
      <c r="S36" s="1231"/>
      <c r="T36" s="1231"/>
      <c r="U36" s="1231"/>
      <c r="V36" s="1231"/>
      <c r="W36" s="1231"/>
      <c r="X36" s="1231"/>
    </row>
    <row r="37" spans="1:24" s="6" customFormat="1" x14ac:dyDescent="0.25">
      <c r="A37" s="10" t="s">
        <v>99</v>
      </c>
      <c r="B37" s="39"/>
      <c r="C37" s="1236">
        <v>397858.83559700003</v>
      </c>
      <c r="D37" s="1231">
        <v>0</v>
      </c>
      <c r="E37" s="1231">
        <v>397858.83559700003</v>
      </c>
      <c r="F37" s="1231">
        <v>21602.016357</v>
      </c>
      <c r="G37" s="1231">
        <v>7457.8229700000002</v>
      </c>
      <c r="H37" s="1231">
        <v>13416.050999999999</v>
      </c>
      <c r="I37" s="1231">
        <v>33780.460633000002</v>
      </c>
      <c r="J37" s="1231">
        <v>3997.4842140000001</v>
      </c>
      <c r="K37" s="1231">
        <v>48570</v>
      </c>
      <c r="L37" s="1231">
        <v>119170.16521599999</v>
      </c>
      <c r="N37" s="10" t="s">
        <v>99</v>
      </c>
      <c r="O37" s="39"/>
      <c r="P37" s="1236">
        <v>22604.435889</v>
      </c>
      <c r="Q37" s="1231">
        <v>7424</v>
      </c>
      <c r="R37" s="1231">
        <v>1850</v>
      </c>
      <c r="S37" s="1231">
        <v>10525.564161</v>
      </c>
      <c r="T37" s="1231">
        <v>21269.372716999998</v>
      </c>
      <c r="U37" s="1231">
        <v>6878.75</v>
      </c>
      <c r="V37" s="1231">
        <v>43600.962440000003</v>
      </c>
      <c r="W37" s="1231">
        <v>17205.25</v>
      </c>
      <c r="X37" s="1231">
        <v>18506.5</v>
      </c>
    </row>
    <row r="38" spans="1:24" s="6" customFormat="1" x14ac:dyDescent="0.25">
      <c r="A38" s="37" t="s">
        <v>184</v>
      </c>
      <c r="B38" s="39"/>
      <c r="C38" s="1236">
        <v>384719.81441499997</v>
      </c>
      <c r="D38" s="1231">
        <v>0</v>
      </c>
      <c r="E38" s="1231">
        <v>384719.81441499997</v>
      </c>
      <c r="F38" s="1231">
        <v>21452.091413999999</v>
      </c>
      <c r="G38" s="1231">
        <v>7457.8229700000002</v>
      </c>
      <c r="H38" s="1231">
        <v>13408.75</v>
      </c>
      <c r="I38" s="1231">
        <v>33611.186953999997</v>
      </c>
      <c r="J38" s="1231">
        <v>3997.4842140000001</v>
      </c>
      <c r="K38" s="1231">
        <v>48570</v>
      </c>
      <c r="L38" s="1231">
        <v>106693.038046</v>
      </c>
      <c r="N38" s="37" t="s">
        <v>184</v>
      </c>
      <c r="O38" s="39"/>
      <c r="P38" s="1236">
        <v>22604.435889</v>
      </c>
      <c r="Q38" s="1231">
        <v>7424</v>
      </c>
      <c r="R38" s="1231">
        <v>1850</v>
      </c>
      <c r="S38" s="1231">
        <v>10422.258376</v>
      </c>
      <c r="T38" s="1231">
        <v>21168.729363999999</v>
      </c>
      <c r="U38" s="1231">
        <v>6878.75</v>
      </c>
      <c r="V38" s="1231">
        <v>43469.517187999998</v>
      </c>
      <c r="W38" s="1231">
        <v>17205.25</v>
      </c>
      <c r="X38" s="1231">
        <v>18506.5</v>
      </c>
    </row>
    <row r="39" spans="1:24" s="6" customFormat="1" x14ac:dyDescent="0.25">
      <c r="A39" s="37" t="s">
        <v>185</v>
      </c>
      <c r="B39" s="39"/>
      <c r="C39" s="1236">
        <v>13139.021182</v>
      </c>
      <c r="D39" s="1231">
        <v>0</v>
      </c>
      <c r="E39" s="1231">
        <v>13139.021182</v>
      </c>
      <c r="F39" s="1231">
        <v>149.92494300000001</v>
      </c>
      <c r="G39" s="1231">
        <v>0</v>
      </c>
      <c r="H39" s="1231">
        <v>7.3010000000000002</v>
      </c>
      <c r="I39" s="1231">
        <v>169.27367899999999</v>
      </c>
      <c r="J39" s="1231">
        <v>0</v>
      </c>
      <c r="K39" s="1231">
        <v>0</v>
      </c>
      <c r="L39" s="1231">
        <v>12477.12717</v>
      </c>
      <c r="N39" s="37" t="s">
        <v>185</v>
      </c>
      <c r="O39" s="39"/>
      <c r="P39" s="1236">
        <v>0</v>
      </c>
      <c r="Q39" s="1231">
        <v>0</v>
      </c>
      <c r="R39" s="1231">
        <v>0</v>
      </c>
      <c r="S39" s="1231">
        <v>103.305785</v>
      </c>
      <c r="T39" s="1231">
        <v>100.643353</v>
      </c>
      <c r="U39" s="1231">
        <v>0</v>
      </c>
      <c r="V39" s="1231">
        <v>131.44525200000001</v>
      </c>
      <c r="W39" s="1231">
        <v>0</v>
      </c>
      <c r="X39" s="1231">
        <v>0</v>
      </c>
    </row>
    <row r="40" spans="1:24" s="6" customFormat="1" x14ac:dyDescent="0.25">
      <c r="A40" s="10" t="s">
        <v>100</v>
      </c>
      <c r="B40" s="39"/>
      <c r="C40" s="1236">
        <v>4.4891889999999997</v>
      </c>
      <c r="D40" s="1231">
        <v>4.4891889999999997</v>
      </c>
      <c r="E40" s="1231">
        <v>0</v>
      </c>
      <c r="F40" s="1231">
        <v>0</v>
      </c>
      <c r="G40" s="1231">
        <v>0</v>
      </c>
      <c r="H40" s="1231">
        <v>0</v>
      </c>
      <c r="I40" s="1231">
        <v>0</v>
      </c>
      <c r="J40" s="1231">
        <v>0</v>
      </c>
      <c r="K40" s="1231">
        <v>0</v>
      </c>
      <c r="L40" s="1231">
        <v>0</v>
      </c>
      <c r="N40" s="10" t="s">
        <v>100</v>
      </c>
      <c r="O40" s="39"/>
      <c r="P40" s="1236">
        <v>0</v>
      </c>
      <c r="Q40" s="1231">
        <v>0</v>
      </c>
      <c r="R40" s="1231">
        <v>0</v>
      </c>
      <c r="S40" s="1231">
        <v>0</v>
      </c>
      <c r="T40" s="1231">
        <v>0</v>
      </c>
      <c r="U40" s="1231">
        <v>0</v>
      </c>
      <c r="V40" s="1231">
        <v>0</v>
      </c>
      <c r="W40" s="1231">
        <v>0</v>
      </c>
      <c r="X40" s="1231">
        <v>0</v>
      </c>
    </row>
    <row r="41" spans="1:24" s="6" customFormat="1" x14ac:dyDescent="0.25">
      <c r="A41" s="37" t="s">
        <v>56</v>
      </c>
      <c r="B41" s="39"/>
      <c r="C41" s="1236">
        <v>4.4891889999999997</v>
      </c>
      <c r="D41" s="1231">
        <v>4.4891889999999997</v>
      </c>
      <c r="E41" s="1231">
        <v>0</v>
      </c>
      <c r="F41" s="1231">
        <v>0</v>
      </c>
      <c r="G41" s="1231">
        <v>0</v>
      </c>
      <c r="H41" s="1231">
        <v>0</v>
      </c>
      <c r="I41" s="1231">
        <v>0</v>
      </c>
      <c r="J41" s="1231">
        <v>0</v>
      </c>
      <c r="K41" s="1231">
        <v>0</v>
      </c>
      <c r="L41" s="1231">
        <v>0</v>
      </c>
      <c r="N41" s="37" t="s">
        <v>56</v>
      </c>
      <c r="O41" s="39"/>
      <c r="P41" s="1236">
        <v>0</v>
      </c>
      <c r="Q41" s="1231">
        <v>0</v>
      </c>
      <c r="R41" s="1231">
        <v>0</v>
      </c>
      <c r="S41" s="1231">
        <v>0</v>
      </c>
      <c r="T41" s="1231">
        <v>0</v>
      </c>
      <c r="U41" s="1231">
        <v>0</v>
      </c>
      <c r="V41" s="1231">
        <v>0</v>
      </c>
      <c r="W41" s="1231">
        <v>0</v>
      </c>
      <c r="X41" s="1231">
        <v>0</v>
      </c>
    </row>
    <row r="42" spans="1:24" s="6" customFormat="1" x14ac:dyDescent="0.25">
      <c r="A42" s="37" t="s">
        <v>87</v>
      </c>
      <c r="B42" s="39"/>
      <c r="C42" s="1236">
        <v>0</v>
      </c>
      <c r="D42" s="1231">
        <v>0</v>
      </c>
      <c r="E42" s="1231">
        <v>0</v>
      </c>
      <c r="F42" s="1231">
        <v>0</v>
      </c>
      <c r="G42" s="1231">
        <v>0</v>
      </c>
      <c r="H42" s="1231">
        <v>0</v>
      </c>
      <c r="I42" s="1231">
        <v>0</v>
      </c>
      <c r="J42" s="1231">
        <v>0</v>
      </c>
      <c r="K42" s="1231">
        <v>0</v>
      </c>
      <c r="L42" s="1231">
        <v>0</v>
      </c>
      <c r="N42" s="37" t="s">
        <v>87</v>
      </c>
      <c r="O42" s="39"/>
      <c r="P42" s="1236">
        <v>0</v>
      </c>
      <c r="Q42" s="1231">
        <v>0</v>
      </c>
      <c r="R42" s="1231">
        <v>0</v>
      </c>
      <c r="S42" s="1231">
        <v>0</v>
      </c>
      <c r="T42" s="1231">
        <v>0</v>
      </c>
      <c r="U42" s="1231">
        <v>0</v>
      </c>
      <c r="V42" s="1231">
        <v>0</v>
      </c>
      <c r="W42" s="1231">
        <v>0</v>
      </c>
      <c r="X42" s="1231">
        <v>0</v>
      </c>
    </row>
    <row r="43" spans="1:24" s="17" customFormat="1" x14ac:dyDescent="0.25">
      <c r="A43" s="13" t="s">
        <v>14</v>
      </c>
      <c r="B43" s="39"/>
      <c r="C43" s="1248">
        <v>1562288.1374329999</v>
      </c>
      <c r="D43" s="1243">
        <v>1152637.24422</v>
      </c>
      <c r="E43" s="1243">
        <v>409650.89321299997</v>
      </c>
      <c r="F43" s="1243">
        <v>21602.016357</v>
      </c>
      <c r="G43" s="1243">
        <v>7457.8229700000002</v>
      </c>
      <c r="H43" s="1243">
        <v>13416.050999999999</v>
      </c>
      <c r="I43" s="1243">
        <v>33780.503121000002</v>
      </c>
      <c r="J43" s="1243">
        <v>3997.4842140000001</v>
      </c>
      <c r="K43" s="1243">
        <v>48570</v>
      </c>
      <c r="L43" s="1243">
        <v>119170.16521599999</v>
      </c>
      <c r="N43" s="13" t="s">
        <v>14</v>
      </c>
      <c r="O43" s="39"/>
      <c r="P43" s="1248">
        <v>22604.435889</v>
      </c>
      <c r="Q43" s="1243">
        <v>7424</v>
      </c>
      <c r="R43" s="1243">
        <v>1850</v>
      </c>
      <c r="S43" s="1243">
        <v>11117.579288999999</v>
      </c>
      <c r="T43" s="1243">
        <v>21269.372716999998</v>
      </c>
      <c r="U43" s="1243">
        <v>6878.75</v>
      </c>
      <c r="V43" s="1243">
        <v>43600.962440000003</v>
      </c>
      <c r="W43" s="1243">
        <v>28405.25</v>
      </c>
      <c r="X43" s="1243">
        <v>18506.5</v>
      </c>
    </row>
    <row r="44" spans="1:24" s="8" customFormat="1" x14ac:dyDescent="0.25">
      <c r="A44" s="7" t="s">
        <v>59</v>
      </c>
      <c r="B44" s="7"/>
      <c r="C44" s="1236"/>
      <c r="D44" s="1231"/>
      <c r="E44" s="1231"/>
      <c r="F44" s="1231"/>
      <c r="G44" s="1231"/>
      <c r="H44" s="1231"/>
      <c r="I44" s="1231"/>
      <c r="J44" s="1231"/>
      <c r="K44" s="1231"/>
      <c r="L44" s="1231"/>
      <c r="N44" s="7" t="s">
        <v>59</v>
      </c>
      <c r="O44" s="7"/>
      <c r="P44" s="1236"/>
      <c r="Q44" s="1231"/>
      <c r="R44" s="1231"/>
      <c r="S44" s="1231"/>
      <c r="T44" s="1231"/>
      <c r="U44" s="1231"/>
      <c r="V44" s="1231"/>
      <c r="W44" s="1231"/>
      <c r="X44" s="1231"/>
    </row>
    <row r="45" spans="1:24" s="6" customFormat="1" x14ac:dyDescent="0.25">
      <c r="A45" s="10" t="s">
        <v>53</v>
      </c>
      <c r="B45" s="39"/>
      <c r="C45" s="1236">
        <v>85508.206638999996</v>
      </c>
      <c r="D45" s="1231">
        <v>12822.400315999999</v>
      </c>
      <c r="E45" s="1231">
        <v>72685.806322999997</v>
      </c>
      <c r="F45" s="1231">
        <v>10421.640431</v>
      </c>
      <c r="G45" s="1231">
        <v>7413.3478569999997</v>
      </c>
      <c r="H45" s="1231">
        <v>962.129188</v>
      </c>
      <c r="I45" s="1231">
        <v>4852.1718140000003</v>
      </c>
      <c r="J45" s="1231">
        <v>1308.6784789999999</v>
      </c>
      <c r="K45" s="1231">
        <v>8456.9594539999998</v>
      </c>
      <c r="L45" s="1231">
        <v>12214.462602</v>
      </c>
      <c r="N45" s="10" t="s">
        <v>53</v>
      </c>
      <c r="O45" s="39"/>
      <c r="P45" s="1236">
        <v>1647.038857</v>
      </c>
      <c r="Q45" s="1231">
        <v>2660.1138850000002</v>
      </c>
      <c r="R45" s="1231">
        <v>535.08134700000005</v>
      </c>
      <c r="S45" s="1231">
        <v>1714.52297</v>
      </c>
      <c r="T45" s="1231">
        <v>3053.05402</v>
      </c>
      <c r="U45" s="1231">
        <v>2419.016752</v>
      </c>
      <c r="V45" s="1231">
        <v>8242.0809050000007</v>
      </c>
      <c r="W45" s="1231">
        <v>3106.5004669999998</v>
      </c>
      <c r="X45" s="1231">
        <v>3679.0072949999999</v>
      </c>
    </row>
    <row r="46" spans="1:24" s="6" customFormat="1" x14ac:dyDescent="0.25">
      <c r="A46" s="37" t="s">
        <v>56</v>
      </c>
      <c r="B46" s="39"/>
      <c r="C46" s="1236">
        <v>85491.356639000005</v>
      </c>
      <c r="D46" s="1231">
        <v>12822.400315999999</v>
      </c>
      <c r="E46" s="1231">
        <v>72668.956323000006</v>
      </c>
      <c r="F46" s="1231">
        <v>10421.640431</v>
      </c>
      <c r="G46" s="1231">
        <v>7413.3478569999997</v>
      </c>
      <c r="H46" s="1231">
        <v>962.129188</v>
      </c>
      <c r="I46" s="1231">
        <v>4852.1718140000003</v>
      </c>
      <c r="J46" s="1231">
        <v>1308.6784789999999</v>
      </c>
      <c r="K46" s="1231">
        <v>8456.9594539999998</v>
      </c>
      <c r="L46" s="1231">
        <v>12197.612601999999</v>
      </c>
      <c r="N46" s="37" t="s">
        <v>56</v>
      </c>
      <c r="O46" s="39"/>
      <c r="P46" s="1236">
        <v>1647.038857</v>
      </c>
      <c r="Q46" s="1231">
        <v>2660.1138850000002</v>
      </c>
      <c r="R46" s="1231">
        <v>535.08134700000005</v>
      </c>
      <c r="S46" s="1231">
        <v>1714.52297</v>
      </c>
      <c r="T46" s="1231">
        <v>3053.05402</v>
      </c>
      <c r="U46" s="1231">
        <v>2419.016752</v>
      </c>
      <c r="V46" s="1231">
        <v>8242.0809050000007</v>
      </c>
      <c r="W46" s="1231">
        <v>3106.5004669999998</v>
      </c>
      <c r="X46" s="1231">
        <v>3679.0072949999999</v>
      </c>
    </row>
    <row r="47" spans="1:24" s="6" customFormat="1" x14ac:dyDescent="0.25">
      <c r="A47" s="37" t="s">
        <v>87</v>
      </c>
      <c r="B47" s="39"/>
      <c r="C47" s="1236">
        <v>16.850000000000001</v>
      </c>
      <c r="D47" s="1231">
        <v>0</v>
      </c>
      <c r="E47" s="1231">
        <v>16.850000000000001</v>
      </c>
      <c r="F47" s="1231">
        <v>0</v>
      </c>
      <c r="G47" s="1231">
        <v>0</v>
      </c>
      <c r="H47" s="1231">
        <v>0</v>
      </c>
      <c r="I47" s="1231">
        <v>0</v>
      </c>
      <c r="J47" s="1231">
        <v>0</v>
      </c>
      <c r="K47" s="1231">
        <v>0</v>
      </c>
      <c r="L47" s="1231">
        <v>16.850000000000001</v>
      </c>
      <c r="M47" s="641"/>
      <c r="N47" s="37" t="s">
        <v>87</v>
      </c>
      <c r="O47" s="39"/>
      <c r="P47" s="1236">
        <v>0</v>
      </c>
      <c r="Q47" s="1231">
        <v>0</v>
      </c>
      <c r="R47" s="1231">
        <v>0</v>
      </c>
      <c r="S47" s="1231">
        <v>0</v>
      </c>
      <c r="T47" s="1231">
        <v>0</v>
      </c>
      <c r="U47" s="1231">
        <v>0</v>
      </c>
      <c r="V47" s="1231">
        <v>0</v>
      </c>
      <c r="W47" s="1231">
        <v>0</v>
      </c>
      <c r="X47" s="1231">
        <v>0</v>
      </c>
    </row>
    <row r="48" spans="1:24" s="6" customFormat="1" x14ac:dyDescent="0.25">
      <c r="A48" s="10" t="s">
        <v>54</v>
      </c>
      <c r="B48" s="39"/>
      <c r="C48" s="1236">
        <v>90222.778764000002</v>
      </c>
      <c r="D48" s="1231">
        <v>5131</v>
      </c>
      <c r="E48" s="1231">
        <v>85091.778764000002</v>
      </c>
      <c r="F48" s="1231">
        <v>6549.0889980000002</v>
      </c>
      <c r="G48" s="1231">
        <v>2902.3894810000002</v>
      </c>
      <c r="H48" s="1231">
        <v>2494.4484229999998</v>
      </c>
      <c r="I48" s="1231">
        <v>3932.704639</v>
      </c>
      <c r="J48" s="1231">
        <v>3066.7</v>
      </c>
      <c r="K48" s="1231">
        <v>4354.456201</v>
      </c>
      <c r="L48" s="1231">
        <v>21476.411798000001</v>
      </c>
      <c r="N48" s="10" t="s">
        <v>54</v>
      </c>
      <c r="O48" s="39"/>
      <c r="P48" s="1236">
        <v>5055.0191210000003</v>
      </c>
      <c r="Q48" s="1231">
        <v>3714.5033509999998</v>
      </c>
      <c r="R48" s="1231">
        <v>447.564594</v>
      </c>
      <c r="S48" s="1231">
        <v>7600.9300279999998</v>
      </c>
      <c r="T48" s="1231">
        <v>4431.5538989999995</v>
      </c>
      <c r="U48" s="1231">
        <v>5328.5</v>
      </c>
      <c r="V48" s="1231">
        <v>7805.2</v>
      </c>
      <c r="W48" s="1231">
        <v>3193.1</v>
      </c>
      <c r="X48" s="1231">
        <v>2739.2082310000001</v>
      </c>
    </row>
    <row r="49" spans="1:25" s="6" customFormat="1" x14ac:dyDescent="0.25">
      <c r="A49" s="10" t="s">
        <v>55</v>
      </c>
      <c r="B49" s="39"/>
      <c r="C49" s="1236">
        <v>759.51649899999995</v>
      </c>
      <c r="D49" s="1231">
        <v>38</v>
      </c>
      <c r="E49" s="1231">
        <v>721.51649899999995</v>
      </c>
      <c r="F49" s="1231">
        <v>322.64149900000001</v>
      </c>
      <c r="G49" s="1231">
        <v>0</v>
      </c>
      <c r="H49" s="1231">
        <v>11</v>
      </c>
      <c r="I49" s="1231">
        <v>30</v>
      </c>
      <c r="J49" s="1231">
        <v>0</v>
      </c>
      <c r="K49" s="1231">
        <v>0</v>
      </c>
      <c r="L49" s="1231">
        <v>91.875</v>
      </c>
      <c r="N49" s="10" t="s">
        <v>55</v>
      </c>
      <c r="O49" s="39"/>
      <c r="P49" s="1236">
        <v>5</v>
      </c>
      <c r="Q49" s="1231">
        <v>0</v>
      </c>
      <c r="R49" s="1231">
        <v>0</v>
      </c>
      <c r="S49" s="1231">
        <v>5</v>
      </c>
      <c r="T49" s="1231">
        <v>112</v>
      </c>
      <c r="U49" s="1231">
        <v>0</v>
      </c>
      <c r="V49" s="1231">
        <v>0</v>
      </c>
      <c r="W49" s="1231">
        <v>144</v>
      </c>
      <c r="X49" s="1231">
        <v>0</v>
      </c>
    </row>
    <row r="50" spans="1:25" s="6" customFormat="1" x14ac:dyDescent="0.25">
      <c r="A50" s="37" t="s">
        <v>56</v>
      </c>
      <c r="B50" s="39"/>
      <c r="C50" s="1236">
        <v>615.51649899999995</v>
      </c>
      <c r="D50" s="1231">
        <v>38</v>
      </c>
      <c r="E50" s="1231">
        <v>577.51649899999995</v>
      </c>
      <c r="F50" s="1231">
        <v>322.64149900000001</v>
      </c>
      <c r="G50" s="1231">
        <v>0</v>
      </c>
      <c r="H50" s="1231">
        <v>11</v>
      </c>
      <c r="I50" s="1231">
        <v>30</v>
      </c>
      <c r="J50" s="1231">
        <v>0</v>
      </c>
      <c r="K50" s="1231">
        <v>0</v>
      </c>
      <c r="L50" s="1231">
        <v>91.875</v>
      </c>
      <c r="N50" s="37" t="s">
        <v>56</v>
      </c>
      <c r="O50" s="39"/>
      <c r="P50" s="1236">
        <v>5</v>
      </c>
      <c r="Q50" s="1231">
        <v>0</v>
      </c>
      <c r="R50" s="1231">
        <v>0</v>
      </c>
      <c r="S50" s="1231">
        <v>5</v>
      </c>
      <c r="T50" s="1231">
        <v>112</v>
      </c>
      <c r="U50" s="1231">
        <v>0</v>
      </c>
      <c r="V50" s="1231">
        <v>0</v>
      </c>
      <c r="W50" s="1231">
        <v>0</v>
      </c>
      <c r="X50" s="1231">
        <v>0</v>
      </c>
    </row>
    <row r="51" spans="1:25" s="6" customFormat="1" x14ac:dyDescent="0.25">
      <c r="A51" s="37" t="s">
        <v>87</v>
      </c>
      <c r="B51" s="39"/>
      <c r="C51" s="1236">
        <v>144</v>
      </c>
      <c r="D51" s="1231">
        <v>0</v>
      </c>
      <c r="E51" s="1231">
        <v>144</v>
      </c>
      <c r="F51" s="1231">
        <v>0</v>
      </c>
      <c r="G51" s="1231">
        <v>0</v>
      </c>
      <c r="H51" s="1231">
        <v>0</v>
      </c>
      <c r="I51" s="1231">
        <v>0</v>
      </c>
      <c r="J51" s="1231">
        <v>0</v>
      </c>
      <c r="K51" s="1231">
        <v>0</v>
      </c>
      <c r="L51" s="1231">
        <v>0</v>
      </c>
      <c r="M51" s="641"/>
      <c r="N51" s="37" t="s">
        <v>87</v>
      </c>
      <c r="O51" s="39"/>
      <c r="P51" s="1236">
        <v>0</v>
      </c>
      <c r="Q51" s="1231">
        <v>0</v>
      </c>
      <c r="R51" s="1231">
        <v>0</v>
      </c>
      <c r="S51" s="1231">
        <v>0</v>
      </c>
      <c r="T51" s="1231">
        <v>0</v>
      </c>
      <c r="U51" s="1231">
        <v>0</v>
      </c>
      <c r="V51" s="1231">
        <v>0</v>
      </c>
      <c r="W51" s="1231">
        <v>144</v>
      </c>
      <c r="X51" s="1231">
        <v>0</v>
      </c>
    </row>
    <row r="52" spans="1:25" s="17" customFormat="1" x14ac:dyDescent="0.25">
      <c r="A52" s="13" t="s">
        <v>14</v>
      </c>
      <c r="B52" s="39"/>
      <c r="C52" s="1248">
        <v>176490.50190199999</v>
      </c>
      <c r="D52" s="1243">
        <v>17991.400315999999</v>
      </c>
      <c r="E52" s="1243">
        <v>158499.101586</v>
      </c>
      <c r="F52" s="1243">
        <v>17293.370928</v>
      </c>
      <c r="G52" s="1243">
        <v>10315.737338000001</v>
      </c>
      <c r="H52" s="1243">
        <v>3467.5776110000002</v>
      </c>
      <c r="I52" s="1243">
        <v>8814.8764530000008</v>
      </c>
      <c r="J52" s="1243">
        <v>4375.378479</v>
      </c>
      <c r="K52" s="1243">
        <v>12811.415655000001</v>
      </c>
      <c r="L52" s="1243">
        <v>33782.749400000001</v>
      </c>
      <c r="N52" s="13" t="s">
        <v>14</v>
      </c>
      <c r="O52" s="39"/>
      <c r="P52" s="1248">
        <v>6707.0579779999998</v>
      </c>
      <c r="Q52" s="1243">
        <v>6374.617236</v>
      </c>
      <c r="R52" s="1243">
        <v>982.64594099999999</v>
      </c>
      <c r="S52" s="1243">
        <v>9320.4529980000007</v>
      </c>
      <c r="T52" s="1243">
        <v>7596.607919</v>
      </c>
      <c r="U52" s="1243">
        <v>7747.5167520000005</v>
      </c>
      <c r="V52" s="1243">
        <v>16047.280905</v>
      </c>
      <c r="W52" s="1243">
        <v>6443.6004670000002</v>
      </c>
      <c r="X52" s="1243">
        <v>6418.215526</v>
      </c>
    </row>
    <row r="53" spans="1:25" s="17" customFormat="1" x14ac:dyDescent="0.25">
      <c r="A53" s="13"/>
      <c r="B53" s="39"/>
      <c r="C53" s="1248"/>
      <c r="D53" s="1243"/>
      <c r="E53" s="1243"/>
      <c r="F53" s="1243"/>
      <c r="G53" s="1243"/>
      <c r="H53" s="1243"/>
      <c r="I53" s="1243"/>
      <c r="J53" s="1243"/>
      <c r="K53" s="1243"/>
      <c r="L53" s="1243"/>
      <c r="N53" s="13"/>
      <c r="O53" s="39"/>
      <c r="P53" s="1248"/>
      <c r="Q53" s="1243"/>
      <c r="R53" s="1243"/>
      <c r="S53" s="1243"/>
      <c r="T53" s="1243"/>
      <c r="U53" s="1243"/>
      <c r="V53" s="1243"/>
      <c r="W53" s="1243"/>
      <c r="X53" s="1243"/>
    </row>
    <row r="54" spans="1:25" s="8" customFormat="1" x14ac:dyDescent="0.25">
      <c r="A54" s="13" t="s">
        <v>256</v>
      </c>
      <c r="B54" s="12"/>
      <c r="C54" s="1248">
        <v>1782515.314207</v>
      </c>
      <c r="D54" s="1243">
        <v>1203784.7487300001</v>
      </c>
      <c r="E54" s="1243">
        <v>578730.56547699997</v>
      </c>
      <c r="F54" s="1243">
        <v>38895.387284999997</v>
      </c>
      <c r="G54" s="1243">
        <v>17773.560308</v>
      </c>
      <c r="H54" s="1243">
        <v>17342.028611000002</v>
      </c>
      <c r="I54" s="1243">
        <v>43045.379573999999</v>
      </c>
      <c r="J54" s="1243">
        <v>8372.8626929999991</v>
      </c>
      <c r="K54" s="1243">
        <v>61767.015655000003</v>
      </c>
      <c r="L54" s="1243">
        <v>153780.514616</v>
      </c>
      <c r="N54" s="13" t="s">
        <v>256</v>
      </c>
      <c r="O54" s="12"/>
      <c r="P54" s="1248">
        <v>30845.293867</v>
      </c>
      <c r="Q54" s="1243">
        <v>13906.887914000001</v>
      </c>
      <c r="R54" s="1243">
        <v>3552.6459410000002</v>
      </c>
      <c r="S54" s="1243">
        <v>21217.032287000002</v>
      </c>
      <c r="T54" s="1243">
        <v>29107.880636000002</v>
      </c>
      <c r="U54" s="1243">
        <v>15367.766752</v>
      </c>
      <c r="V54" s="1243">
        <v>59648.243345000003</v>
      </c>
      <c r="W54" s="1243">
        <v>39178.850466999997</v>
      </c>
      <c r="X54" s="1243">
        <v>24929.215526</v>
      </c>
    </row>
    <row r="55" spans="1:25" s="11" customFormat="1" x14ac:dyDescent="0.25">
      <c r="A55" s="13"/>
      <c r="B55" s="12"/>
      <c r="C55" s="1231"/>
      <c r="D55" s="337"/>
      <c r="E55" s="337"/>
      <c r="F55" s="1231"/>
      <c r="G55" s="1231"/>
      <c r="H55" s="1231"/>
      <c r="I55" s="1231"/>
      <c r="J55" s="1231"/>
      <c r="K55" s="1231"/>
      <c r="L55" s="1231"/>
      <c r="N55" s="13"/>
      <c r="O55" s="12"/>
      <c r="P55" s="1231"/>
      <c r="Q55" s="1231"/>
      <c r="R55" s="1231"/>
      <c r="S55" s="1231"/>
      <c r="T55" s="1231"/>
      <c r="U55" s="1231"/>
      <c r="V55" s="1231"/>
      <c r="W55" s="1231"/>
      <c r="X55" s="1231"/>
    </row>
    <row r="56" spans="1:25" s="15" customFormat="1" ht="24.9" customHeight="1" x14ac:dyDescent="0.25">
      <c r="A56" s="1400" t="s">
        <v>139</v>
      </c>
      <c r="B56" s="1401"/>
      <c r="C56" s="1401"/>
      <c r="D56" s="1401"/>
      <c r="E56" s="1401"/>
      <c r="F56" s="1401"/>
      <c r="G56" s="1401"/>
      <c r="H56" s="1401"/>
      <c r="I56" s="1401"/>
      <c r="J56" s="1401"/>
      <c r="K56" s="1401"/>
      <c r="L56" s="1401"/>
      <c r="N56" s="1400" t="s">
        <v>139</v>
      </c>
      <c r="O56" s="1401"/>
      <c r="P56" s="1401"/>
      <c r="Q56" s="1401"/>
      <c r="R56" s="1401"/>
      <c r="S56" s="1401"/>
      <c r="T56" s="1401"/>
      <c r="U56" s="1401"/>
      <c r="V56" s="1401"/>
      <c r="W56" s="1401"/>
      <c r="X56" s="1401"/>
      <c r="Y56" s="1232"/>
    </row>
    <row r="57" spans="1:25" s="6" customFormat="1" x14ac:dyDescent="0.25">
      <c r="A57" s="7" t="s">
        <v>51</v>
      </c>
      <c r="B57" s="39"/>
      <c r="C57" s="1236"/>
      <c r="D57" s="337"/>
      <c r="E57" s="337"/>
      <c r="F57" s="1231"/>
      <c r="G57" s="1231"/>
      <c r="H57" s="1231"/>
      <c r="I57" s="1231"/>
      <c r="J57" s="1231"/>
      <c r="K57" s="1231"/>
      <c r="L57" s="1231"/>
      <c r="N57" s="7" t="s">
        <v>51</v>
      </c>
      <c r="O57" s="39"/>
      <c r="P57" s="1236"/>
      <c r="Q57" s="1231"/>
      <c r="R57" s="1231"/>
      <c r="S57" s="1231"/>
      <c r="T57" s="1231"/>
      <c r="U57" s="1231"/>
      <c r="V57" s="1231"/>
      <c r="W57" s="1231"/>
      <c r="X57" s="1231"/>
    </row>
    <row r="58" spans="1:25" s="6" customFormat="1" x14ac:dyDescent="0.25">
      <c r="A58" s="10" t="s">
        <v>60</v>
      </c>
      <c r="B58" s="39"/>
      <c r="C58" s="1236">
        <v>300</v>
      </c>
      <c r="D58" s="1231">
        <v>0</v>
      </c>
      <c r="E58" s="1231">
        <v>300</v>
      </c>
      <c r="F58" s="1231">
        <v>0</v>
      </c>
      <c r="G58" s="1231">
        <v>0</v>
      </c>
      <c r="H58" s="1231">
        <v>0</v>
      </c>
      <c r="I58" s="1231">
        <v>0</v>
      </c>
      <c r="J58" s="1231">
        <v>0</v>
      </c>
      <c r="K58" s="1231">
        <v>0</v>
      </c>
      <c r="L58" s="1231">
        <v>0</v>
      </c>
      <c r="N58" s="10" t="s">
        <v>60</v>
      </c>
      <c r="O58" s="39"/>
      <c r="P58" s="1236">
        <v>0</v>
      </c>
      <c r="Q58" s="1231">
        <v>0</v>
      </c>
      <c r="R58" s="1231">
        <v>0</v>
      </c>
      <c r="S58" s="1231">
        <v>0</v>
      </c>
      <c r="T58" s="1231">
        <v>0</v>
      </c>
      <c r="U58" s="1231">
        <v>300</v>
      </c>
      <c r="V58" s="1231">
        <v>0</v>
      </c>
      <c r="W58" s="1231">
        <v>0</v>
      </c>
      <c r="X58" s="1231">
        <v>0</v>
      </c>
    </row>
    <row r="59" spans="1:25" s="6" customFormat="1" x14ac:dyDescent="0.25">
      <c r="A59" s="10" t="s">
        <v>15</v>
      </c>
      <c r="B59" s="39"/>
      <c r="C59" s="1236">
        <v>14402.787965</v>
      </c>
      <c r="D59" s="1231">
        <v>0</v>
      </c>
      <c r="E59" s="1231">
        <v>14402.787965</v>
      </c>
      <c r="F59" s="1231">
        <v>0</v>
      </c>
      <c r="G59" s="1231">
        <v>0</v>
      </c>
      <c r="H59" s="1231">
        <v>678.46187399999997</v>
      </c>
      <c r="I59" s="1231">
        <v>0</v>
      </c>
      <c r="J59" s="1231">
        <v>4116.9990660000003</v>
      </c>
      <c r="K59" s="1231">
        <v>0</v>
      </c>
      <c r="L59" s="1231">
        <v>3898.843085</v>
      </c>
      <c r="N59" s="10" t="s">
        <v>15</v>
      </c>
      <c r="O59" s="39"/>
      <c r="P59" s="1236">
        <v>326.97749499999998</v>
      </c>
      <c r="Q59" s="1231">
        <v>0</v>
      </c>
      <c r="R59" s="1231">
        <v>2405.6814850000001</v>
      </c>
      <c r="S59" s="1231">
        <v>202.6062</v>
      </c>
      <c r="T59" s="1231">
        <v>500</v>
      </c>
      <c r="U59" s="1231">
        <v>0</v>
      </c>
      <c r="V59" s="1231">
        <v>2196.3773160000001</v>
      </c>
      <c r="W59" s="1231">
        <v>0</v>
      </c>
      <c r="X59" s="1231">
        <v>76.841443999999996</v>
      </c>
    </row>
    <row r="60" spans="1:25" s="6" customFormat="1" x14ac:dyDescent="0.25">
      <c r="A60" s="10" t="s">
        <v>16</v>
      </c>
      <c r="B60" s="39"/>
      <c r="C60" s="1236">
        <v>0</v>
      </c>
      <c r="D60" s="1231">
        <v>0</v>
      </c>
      <c r="E60" s="1231">
        <v>0</v>
      </c>
      <c r="F60" s="1231">
        <v>0</v>
      </c>
      <c r="G60" s="1231">
        <v>0</v>
      </c>
      <c r="H60" s="1231">
        <v>0</v>
      </c>
      <c r="I60" s="1231">
        <v>0</v>
      </c>
      <c r="J60" s="1231">
        <v>0</v>
      </c>
      <c r="K60" s="1231">
        <v>0</v>
      </c>
      <c r="L60" s="1231">
        <v>0</v>
      </c>
      <c r="N60" s="10" t="s">
        <v>16</v>
      </c>
      <c r="O60" s="39"/>
      <c r="P60" s="1236">
        <v>0</v>
      </c>
      <c r="Q60" s="1231">
        <v>0</v>
      </c>
      <c r="R60" s="1231">
        <v>0</v>
      </c>
      <c r="S60" s="1231">
        <v>0</v>
      </c>
      <c r="T60" s="1231">
        <v>0</v>
      </c>
      <c r="U60" s="1231">
        <v>0</v>
      </c>
      <c r="V60" s="1231">
        <v>0</v>
      </c>
      <c r="W60" s="1231">
        <v>0</v>
      </c>
      <c r="X60" s="1231">
        <v>0</v>
      </c>
    </row>
    <row r="61" spans="1:25" s="6" customFormat="1" x14ac:dyDescent="0.25">
      <c r="A61" s="10" t="s">
        <v>61</v>
      </c>
      <c r="B61" s="39"/>
      <c r="C61" s="1236">
        <v>0</v>
      </c>
      <c r="D61" s="1231">
        <v>0</v>
      </c>
      <c r="E61" s="1231">
        <v>0</v>
      </c>
      <c r="F61" s="1231">
        <v>0</v>
      </c>
      <c r="G61" s="1231">
        <v>0</v>
      </c>
      <c r="H61" s="1231">
        <v>0</v>
      </c>
      <c r="I61" s="1231">
        <v>0</v>
      </c>
      <c r="J61" s="1231">
        <v>0</v>
      </c>
      <c r="K61" s="1231">
        <v>0</v>
      </c>
      <c r="L61" s="1231">
        <v>0</v>
      </c>
      <c r="N61" s="10" t="s">
        <v>61</v>
      </c>
      <c r="O61" s="39"/>
      <c r="P61" s="1236">
        <v>0</v>
      </c>
      <c r="Q61" s="1231">
        <v>0</v>
      </c>
      <c r="R61" s="1231">
        <v>0</v>
      </c>
      <c r="S61" s="1231">
        <v>0</v>
      </c>
      <c r="T61" s="1231">
        <v>0</v>
      </c>
      <c r="U61" s="1231">
        <v>0</v>
      </c>
      <c r="V61" s="1231">
        <v>0</v>
      </c>
      <c r="W61" s="1231">
        <v>0</v>
      </c>
      <c r="X61" s="1231">
        <v>0</v>
      </c>
    </row>
    <row r="62" spans="1:25" s="6" customFormat="1" x14ac:dyDescent="0.25">
      <c r="A62" s="10" t="s">
        <v>708</v>
      </c>
      <c r="B62" s="39"/>
      <c r="C62" s="1236">
        <v>500</v>
      </c>
      <c r="D62" s="1231">
        <v>0</v>
      </c>
      <c r="E62" s="1231">
        <v>500</v>
      </c>
      <c r="F62" s="1231">
        <v>0</v>
      </c>
      <c r="G62" s="1231">
        <v>0</v>
      </c>
      <c r="H62" s="1231">
        <v>500</v>
      </c>
      <c r="I62" s="1231">
        <v>0</v>
      </c>
      <c r="J62" s="1231">
        <v>0</v>
      </c>
      <c r="K62" s="1231">
        <v>0</v>
      </c>
      <c r="L62" s="1231">
        <v>0</v>
      </c>
      <c r="N62" s="10" t="s">
        <v>708</v>
      </c>
      <c r="O62" s="39"/>
      <c r="P62" s="1236">
        <v>0</v>
      </c>
      <c r="Q62" s="1231">
        <v>0</v>
      </c>
      <c r="R62" s="1231">
        <v>0</v>
      </c>
      <c r="S62" s="1231">
        <v>0</v>
      </c>
      <c r="T62" s="1231">
        <v>0</v>
      </c>
      <c r="U62" s="1231">
        <v>0</v>
      </c>
      <c r="V62" s="1231">
        <v>0</v>
      </c>
      <c r="W62" s="1231">
        <v>0</v>
      </c>
      <c r="X62" s="1231">
        <v>0</v>
      </c>
    </row>
    <row r="63" spans="1:25" s="6" customFormat="1" x14ac:dyDescent="0.25">
      <c r="A63" s="10" t="s">
        <v>62</v>
      </c>
      <c r="B63" s="39"/>
      <c r="C63" s="1236"/>
      <c r="D63" s="1231"/>
      <c r="E63" s="1231"/>
      <c r="F63" s="1231"/>
      <c r="G63" s="1231"/>
      <c r="H63" s="1231"/>
      <c r="I63" s="1231"/>
      <c r="J63" s="1231"/>
      <c r="K63" s="1231"/>
      <c r="L63" s="1231"/>
      <c r="N63" s="10" t="s">
        <v>62</v>
      </c>
      <c r="O63" s="39"/>
      <c r="P63" s="1236"/>
      <c r="Q63" s="1231"/>
      <c r="R63" s="1231"/>
      <c r="S63" s="1231"/>
      <c r="T63" s="1231"/>
      <c r="U63" s="1231"/>
      <c r="V63" s="1231"/>
      <c r="W63" s="1231"/>
      <c r="X63" s="1231"/>
    </row>
    <row r="64" spans="1:25" s="6" customFormat="1" x14ac:dyDescent="0.25">
      <c r="A64" s="10" t="s">
        <v>63</v>
      </c>
      <c r="B64" s="39"/>
      <c r="C64" s="1236">
        <v>5873.2518220000002</v>
      </c>
      <c r="D64" s="1231">
        <v>4430.1418290000001</v>
      </c>
      <c r="E64" s="1231">
        <v>1443.109993</v>
      </c>
      <c r="F64" s="1231">
        <v>0</v>
      </c>
      <c r="G64" s="1231">
        <v>955.80751799999996</v>
      </c>
      <c r="H64" s="1231">
        <v>0</v>
      </c>
      <c r="I64" s="1231">
        <v>0</v>
      </c>
      <c r="J64" s="1231">
        <v>0</v>
      </c>
      <c r="K64" s="1231">
        <v>0</v>
      </c>
      <c r="L64" s="1231">
        <v>0</v>
      </c>
      <c r="N64" s="10" t="s">
        <v>63</v>
      </c>
      <c r="O64" s="39"/>
      <c r="P64" s="1236">
        <v>0</v>
      </c>
      <c r="Q64" s="1231">
        <v>0</v>
      </c>
      <c r="R64" s="1231">
        <v>0</v>
      </c>
      <c r="S64" s="1231">
        <v>18.525469999999999</v>
      </c>
      <c r="T64" s="1231">
        <v>0</v>
      </c>
      <c r="U64" s="1231">
        <v>392.77700499999997</v>
      </c>
      <c r="V64" s="1231">
        <v>0</v>
      </c>
      <c r="W64" s="1231">
        <v>0</v>
      </c>
      <c r="X64" s="1231">
        <v>76</v>
      </c>
    </row>
    <row r="65" spans="1:24" s="6" customFormat="1" x14ac:dyDescent="0.25">
      <c r="A65" s="10" t="s">
        <v>64</v>
      </c>
      <c r="B65" s="39"/>
      <c r="C65" s="1236"/>
      <c r="D65" s="1231"/>
      <c r="E65" s="1231"/>
      <c r="F65" s="1231"/>
      <c r="G65" s="1231"/>
      <c r="H65" s="1231"/>
      <c r="I65" s="1231"/>
      <c r="J65" s="1231"/>
      <c r="K65" s="1231"/>
      <c r="L65" s="1231"/>
      <c r="N65" s="10" t="s">
        <v>64</v>
      </c>
      <c r="O65" s="39"/>
      <c r="P65" s="1236"/>
      <c r="Q65" s="1231"/>
      <c r="R65" s="1231"/>
      <c r="S65" s="1231"/>
      <c r="T65" s="1231"/>
      <c r="U65" s="1231"/>
      <c r="V65" s="1231"/>
      <c r="W65" s="1231"/>
      <c r="X65" s="1231"/>
    </row>
    <row r="66" spans="1:24" s="6" customFormat="1" x14ac:dyDescent="0.25">
      <c r="A66" s="10" t="s">
        <v>65</v>
      </c>
      <c r="B66" s="39"/>
      <c r="C66" s="1236">
        <v>38</v>
      </c>
      <c r="D66" s="1231">
        <v>0</v>
      </c>
      <c r="E66" s="1231">
        <v>38</v>
      </c>
      <c r="F66" s="1231">
        <v>0</v>
      </c>
      <c r="G66" s="1231">
        <v>0</v>
      </c>
      <c r="H66" s="1231">
        <v>0</v>
      </c>
      <c r="I66" s="1231">
        <v>0</v>
      </c>
      <c r="J66" s="1231">
        <v>0</v>
      </c>
      <c r="K66" s="1231">
        <v>0</v>
      </c>
      <c r="L66" s="1231">
        <v>0</v>
      </c>
      <c r="N66" s="10" t="s">
        <v>65</v>
      </c>
      <c r="O66" s="39"/>
      <c r="P66" s="1236">
        <v>0</v>
      </c>
      <c r="Q66" s="1231">
        <v>0</v>
      </c>
      <c r="R66" s="1231">
        <v>0</v>
      </c>
      <c r="S66" s="1231">
        <v>0</v>
      </c>
      <c r="T66" s="1231">
        <v>0</v>
      </c>
      <c r="U66" s="1231">
        <v>0</v>
      </c>
      <c r="V66" s="1231">
        <v>0</v>
      </c>
      <c r="W66" s="1231">
        <v>0</v>
      </c>
      <c r="X66" s="1231">
        <v>38</v>
      </c>
    </row>
    <row r="67" spans="1:24" s="17" customFormat="1" x14ac:dyDescent="0.25">
      <c r="A67" s="13" t="s">
        <v>14</v>
      </c>
      <c r="B67" s="39"/>
      <c r="C67" s="1248">
        <v>21114.039787000002</v>
      </c>
      <c r="D67" s="1243">
        <v>4430.1418290000001</v>
      </c>
      <c r="E67" s="1243">
        <v>16683.897958000001</v>
      </c>
      <c r="F67" s="1243">
        <v>0</v>
      </c>
      <c r="G67" s="1243">
        <v>955.80751799999996</v>
      </c>
      <c r="H67" s="1243">
        <v>1178.4618740000001</v>
      </c>
      <c r="I67" s="1243">
        <v>0</v>
      </c>
      <c r="J67" s="1243">
        <v>4116.9990660000003</v>
      </c>
      <c r="K67" s="1243">
        <v>0</v>
      </c>
      <c r="L67" s="1243">
        <v>3898.843085</v>
      </c>
      <c r="N67" s="13" t="s">
        <v>14</v>
      </c>
      <c r="O67" s="39"/>
      <c r="P67" s="1248">
        <v>326.97749499999998</v>
      </c>
      <c r="Q67" s="1243">
        <v>0</v>
      </c>
      <c r="R67" s="1243">
        <v>2405.6814850000001</v>
      </c>
      <c r="S67" s="1243">
        <v>221.13167000000001</v>
      </c>
      <c r="T67" s="1243">
        <v>500</v>
      </c>
      <c r="U67" s="1243">
        <v>692.77700500000003</v>
      </c>
      <c r="V67" s="1243">
        <v>2196.3773160000001</v>
      </c>
      <c r="W67" s="1243">
        <v>0</v>
      </c>
      <c r="X67" s="1243">
        <v>190.841444</v>
      </c>
    </row>
    <row r="68" spans="1:24" s="17" customFormat="1" ht="12.75" customHeight="1" x14ac:dyDescent="0.25">
      <c r="A68" s="971" t="s">
        <v>845</v>
      </c>
      <c r="B68" s="972"/>
      <c r="C68" s="973"/>
      <c r="D68" s="974"/>
      <c r="E68" s="974"/>
      <c r="F68" s="974"/>
      <c r="G68" s="974"/>
      <c r="H68" s="974"/>
      <c r="I68" s="974"/>
      <c r="J68" s="975"/>
      <c r="K68" s="975"/>
      <c r="L68" s="1243"/>
      <c r="N68" s="971" t="s">
        <v>845</v>
      </c>
      <c r="O68" s="972"/>
      <c r="P68" s="973"/>
      <c r="Q68" s="974"/>
      <c r="R68" s="974"/>
      <c r="S68" s="974"/>
      <c r="T68" s="974"/>
      <c r="U68" s="974"/>
      <c r="V68" s="974"/>
      <c r="W68" s="975"/>
      <c r="X68" s="975"/>
    </row>
    <row r="69" spans="1:24" s="17" customFormat="1" ht="12.75" customHeight="1" x14ac:dyDescent="0.25">
      <c r="A69" s="1072" t="s">
        <v>871</v>
      </c>
      <c r="B69" s="972"/>
      <c r="C69" s="1042"/>
      <c r="D69" s="1043"/>
      <c r="E69" s="1043"/>
      <c r="F69" s="1043"/>
      <c r="G69" s="1043"/>
      <c r="H69" s="1043"/>
      <c r="I69" s="1043"/>
      <c r="J69" s="975"/>
      <c r="K69" s="975"/>
      <c r="L69" s="1243"/>
      <c r="N69" s="1072" t="s">
        <v>871</v>
      </c>
      <c r="O69" s="972"/>
      <c r="P69" s="1042"/>
      <c r="Q69" s="1043"/>
      <c r="R69" s="1043"/>
      <c r="S69" s="1043"/>
      <c r="T69" s="1043"/>
      <c r="U69" s="1043"/>
      <c r="V69" s="1043"/>
      <c r="W69" s="975"/>
      <c r="X69" s="975"/>
    </row>
    <row r="70" spans="1:24" s="17" customFormat="1" ht="12.75" customHeight="1" x14ac:dyDescent="0.25">
      <c r="A70" s="1072" t="s">
        <v>872</v>
      </c>
      <c r="B70" s="972"/>
      <c r="C70" s="353">
        <v>13392.787965</v>
      </c>
      <c r="D70" s="337">
        <v>0</v>
      </c>
      <c r="E70" s="337">
        <v>13392.787965</v>
      </c>
      <c r="F70" s="337">
        <v>0</v>
      </c>
      <c r="G70" s="337">
        <v>0</v>
      </c>
      <c r="H70" s="337">
        <v>168.46187399999999</v>
      </c>
      <c r="I70" s="337">
        <v>0</v>
      </c>
      <c r="J70" s="337">
        <v>4116.9990660000003</v>
      </c>
      <c r="K70" s="337">
        <v>0</v>
      </c>
      <c r="L70" s="337">
        <v>3898.843085</v>
      </c>
      <c r="N70" s="1072" t="s">
        <v>872</v>
      </c>
      <c r="O70" s="972"/>
      <c r="P70" s="353">
        <v>326.97749499999998</v>
      </c>
      <c r="Q70" s="337">
        <v>0</v>
      </c>
      <c r="R70" s="337">
        <v>2405.6814850000001</v>
      </c>
      <c r="S70" s="337">
        <v>202.6062</v>
      </c>
      <c r="T70" s="337">
        <v>0</v>
      </c>
      <c r="U70" s="337">
        <v>0</v>
      </c>
      <c r="V70" s="337">
        <v>2196.3773160000001</v>
      </c>
      <c r="W70" s="337">
        <v>0</v>
      </c>
      <c r="X70" s="337">
        <v>76.841443999999996</v>
      </c>
    </row>
    <row r="71" spans="1:24" s="6" customFormat="1" ht="16.5" customHeight="1" x14ac:dyDescent="0.25">
      <c r="A71" s="7" t="s">
        <v>59</v>
      </c>
      <c r="B71" s="39"/>
      <c r="C71" s="1236"/>
      <c r="D71" s="1231"/>
      <c r="E71" s="1231"/>
      <c r="F71" s="1231"/>
      <c r="G71" s="1231"/>
      <c r="H71" s="1231"/>
      <c r="I71" s="1231"/>
      <c r="J71" s="1231"/>
      <c r="K71" s="1231"/>
      <c r="L71" s="1231"/>
      <c r="N71" s="7" t="s">
        <v>59</v>
      </c>
      <c r="O71" s="39"/>
      <c r="P71" s="1236"/>
      <c r="Q71" s="1231"/>
      <c r="R71" s="1231"/>
      <c r="S71" s="1231"/>
      <c r="T71" s="1231"/>
      <c r="U71" s="1231"/>
      <c r="V71" s="1231"/>
      <c r="W71" s="1231"/>
      <c r="X71" s="1231"/>
    </row>
    <row r="72" spans="1:24" s="6" customFormat="1" x14ac:dyDescent="0.25">
      <c r="A72" s="10" t="s">
        <v>60</v>
      </c>
      <c r="B72" s="39"/>
      <c r="C72" s="1236">
        <v>3614.3967160000002</v>
      </c>
      <c r="D72" s="1231">
        <v>0</v>
      </c>
      <c r="E72" s="1231">
        <v>3614.3967160000002</v>
      </c>
      <c r="F72" s="1231">
        <v>690.56645300000002</v>
      </c>
      <c r="G72" s="1231">
        <v>681.88165500000002</v>
      </c>
      <c r="H72" s="1231">
        <v>0</v>
      </c>
      <c r="I72" s="1231">
        <v>0.64510000000000001</v>
      </c>
      <c r="J72" s="1231">
        <v>0</v>
      </c>
      <c r="K72" s="1231">
        <v>463.80451499999998</v>
      </c>
      <c r="L72" s="1231">
        <v>1020.708892</v>
      </c>
      <c r="N72" s="10" t="s">
        <v>60</v>
      </c>
      <c r="O72" s="39"/>
      <c r="P72" s="1236">
        <v>55.945124</v>
      </c>
      <c r="Q72" s="1231">
        <v>0</v>
      </c>
      <c r="R72" s="1231">
        <v>0</v>
      </c>
      <c r="S72" s="1231">
        <v>0</v>
      </c>
      <c r="T72" s="1231">
        <v>5.577E-2</v>
      </c>
      <c r="U72" s="1231">
        <v>0</v>
      </c>
      <c r="V72" s="1231">
        <v>626.86413600000003</v>
      </c>
      <c r="W72" s="1231">
        <v>73.711438999999999</v>
      </c>
      <c r="X72" s="1231">
        <v>0.21363199999999999</v>
      </c>
    </row>
    <row r="73" spans="1:24" s="6" customFormat="1" x14ac:dyDescent="0.25">
      <c r="A73" s="10" t="s">
        <v>15</v>
      </c>
      <c r="B73" s="39"/>
      <c r="C73" s="1236">
        <v>2209.0885979999998</v>
      </c>
      <c r="D73" s="1231">
        <v>929.08859800000005</v>
      </c>
      <c r="E73" s="1231">
        <v>1280</v>
      </c>
      <c r="F73" s="1231">
        <v>0</v>
      </c>
      <c r="G73" s="1231">
        <v>0</v>
      </c>
      <c r="H73" s="1231">
        <v>0</v>
      </c>
      <c r="I73" s="1231">
        <v>0</v>
      </c>
      <c r="J73" s="1231">
        <v>0</v>
      </c>
      <c r="K73" s="1231">
        <v>0</v>
      </c>
      <c r="L73" s="1231">
        <v>50</v>
      </c>
      <c r="N73" s="10" t="s">
        <v>15</v>
      </c>
      <c r="O73" s="39"/>
      <c r="P73" s="1236">
        <v>200</v>
      </c>
      <c r="Q73" s="1231">
        <v>0</v>
      </c>
      <c r="R73" s="1231">
        <v>0</v>
      </c>
      <c r="S73" s="1231">
        <v>5</v>
      </c>
      <c r="T73" s="1231">
        <v>1025</v>
      </c>
      <c r="U73" s="1231">
        <v>0</v>
      </c>
      <c r="V73" s="1231">
        <v>0</v>
      </c>
      <c r="W73" s="1231">
        <v>0</v>
      </c>
      <c r="X73" s="1231">
        <v>0</v>
      </c>
    </row>
    <row r="74" spans="1:24" s="6" customFormat="1" x14ac:dyDescent="0.25">
      <c r="A74" s="10" t="s">
        <v>16</v>
      </c>
      <c r="B74" s="39"/>
      <c r="C74" s="1236">
        <v>5</v>
      </c>
      <c r="D74" s="1231">
        <v>0</v>
      </c>
      <c r="E74" s="1231">
        <v>5</v>
      </c>
      <c r="F74" s="1231">
        <v>0</v>
      </c>
      <c r="G74" s="1231">
        <v>0</v>
      </c>
      <c r="H74" s="1231">
        <v>0</v>
      </c>
      <c r="I74" s="1231">
        <v>0</v>
      </c>
      <c r="J74" s="1231">
        <v>0</v>
      </c>
      <c r="K74" s="1231">
        <v>0</v>
      </c>
      <c r="L74" s="1231">
        <v>5</v>
      </c>
      <c r="N74" s="10" t="s">
        <v>16</v>
      </c>
      <c r="O74" s="39"/>
      <c r="P74" s="1236">
        <v>0</v>
      </c>
      <c r="Q74" s="1231">
        <v>0</v>
      </c>
      <c r="R74" s="1231">
        <v>0</v>
      </c>
      <c r="S74" s="1231">
        <v>0</v>
      </c>
      <c r="T74" s="1231">
        <v>0</v>
      </c>
      <c r="U74" s="1231">
        <v>0</v>
      </c>
      <c r="V74" s="1231">
        <v>0</v>
      </c>
      <c r="W74" s="1231">
        <v>0</v>
      </c>
      <c r="X74" s="1231">
        <v>0</v>
      </c>
    </row>
    <row r="75" spans="1:24" s="6" customFormat="1" x14ac:dyDescent="0.25">
      <c r="A75" s="10" t="s">
        <v>61</v>
      </c>
      <c r="B75" s="39"/>
      <c r="C75" s="1236">
        <v>0</v>
      </c>
      <c r="D75" s="1231">
        <v>0</v>
      </c>
      <c r="E75" s="1231">
        <v>0</v>
      </c>
      <c r="F75" s="1231">
        <v>0</v>
      </c>
      <c r="G75" s="1231">
        <v>0</v>
      </c>
      <c r="H75" s="1231">
        <v>0</v>
      </c>
      <c r="I75" s="1231">
        <v>0</v>
      </c>
      <c r="J75" s="1231">
        <v>0</v>
      </c>
      <c r="K75" s="1231">
        <v>0</v>
      </c>
      <c r="L75" s="1231">
        <v>0</v>
      </c>
      <c r="N75" s="10" t="s">
        <v>61</v>
      </c>
      <c r="O75" s="39"/>
      <c r="P75" s="1236">
        <v>0</v>
      </c>
      <c r="Q75" s="1231">
        <v>0</v>
      </c>
      <c r="R75" s="1231">
        <v>0</v>
      </c>
      <c r="S75" s="1231">
        <v>0</v>
      </c>
      <c r="T75" s="1231">
        <v>0</v>
      </c>
      <c r="U75" s="1231">
        <v>0</v>
      </c>
      <c r="V75" s="1231">
        <v>0</v>
      </c>
      <c r="W75" s="1231">
        <v>0</v>
      </c>
      <c r="X75" s="1231">
        <v>0</v>
      </c>
    </row>
    <row r="76" spans="1:24" s="6" customFormat="1" x14ac:dyDescent="0.25">
      <c r="A76" s="10" t="s">
        <v>706</v>
      </c>
      <c r="B76" s="39"/>
      <c r="C76" s="1236">
        <v>7.6126269999999998</v>
      </c>
      <c r="D76" s="1231">
        <v>0</v>
      </c>
      <c r="E76" s="1231">
        <v>7.6126269999999998</v>
      </c>
      <c r="F76" s="1231">
        <v>0</v>
      </c>
      <c r="G76" s="1231">
        <v>0</v>
      </c>
      <c r="H76" s="1231">
        <v>0</v>
      </c>
      <c r="I76" s="1231">
        <v>0</v>
      </c>
      <c r="J76" s="1231">
        <v>0</v>
      </c>
      <c r="K76" s="1231">
        <v>0.10372099999999999</v>
      </c>
      <c r="L76" s="1231">
        <v>0</v>
      </c>
      <c r="N76" s="10" t="s">
        <v>706</v>
      </c>
      <c r="O76" s="39"/>
      <c r="P76" s="1236">
        <v>0</v>
      </c>
      <c r="Q76" s="1231">
        <v>2.5089060000000001</v>
      </c>
      <c r="R76" s="1231">
        <v>0</v>
      </c>
      <c r="S76" s="1231">
        <v>5</v>
      </c>
      <c r="T76" s="1231">
        <v>0</v>
      </c>
      <c r="U76" s="1231">
        <v>0</v>
      </c>
      <c r="V76" s="1231">
        <v>0</v>
      </c>
      <c r="W76" s="1231">
        <v>0</v>
      </c>
      <c r="X76" s="1231">
        <v>0</v>
      </c>
    </row>
    <row r="77" spans="1:24" s="6" customFormat="1" x14ac:dyDescent="0.25">
      <c r="A77" s="10" t="s">
        <v>62</v>
      </c>
      <c r="B77" s="39"/>
      <c r="C77" s="1236"/>
      <c r="D77" s="1231"/>
      <c r="E77" s="1231"/>
      <c r="F77" s="1231"/>
      <c r="G77" s="1231"/>
      <c r="H77" s="1231"/>
      <c r="I77" s="1231"/>
      <c r="J77" s="1231"/>
      <c r="K77" s="1231"/>
      <c r="L77" s="1231"/>
      <c r="N77" s="10" t="s">
        <v>62</v>
      </c>
      <c r="O77" s="39"/>
      <c r="P77" s="1236"/>
      <c r="Q77" s="1231"/>
      <c r="R77" s="1231"/>
      <c r="S77" s="1231"/>
      <c r="T77" s="1231"/>
      <c r="U77" s="1231"/>
      <c r="V77" s="1231"/>
      <c r="W77" s="1231"/>
      <c r="X77" s="1231"/>
    </row>
    <row r="78" spans="1:24" s="6" customFormat="1" x14ac:dyDescent="0.25">
      <c r="A78" s="10" t="s">
        <v>63</v>
      </c>
      <c r="B78" s="39"/>
      <c r="C78" s="1236">
        <v>2342.9093950000001</v>
      </c>
      <c r="D78" s="1231">
        <v>25.063126</v>
      </c>
      <c r="E78" s="1231">
        <v>2317.8462690000001</v>
      </c>
      <c r="F78" s="1231">
        <v>0</v>
      </c>
      <c r="G78" s="1231">
        <v>0</v>
      </c>
      <c r="H78" s="1231">
        <v>10</v>
      </c>
      <c r="I78" s="1231">
        <v>0</v>
      </c>
      <c r="J78" s="1231">
        <v>762.90689999999995</v>
      </c>
      <c r="K78" s="1231">
        <v>0</v>
      </c>
      <c r="L78" s="1231">
        <v>0</v>
      </c>
      <c r="N78" s="10" t="s">
        <v>63</v>
      </c>
      <c r="O78" s="39"/>
      <c r="P78" s="1236">
        <v>222.8</v>
      </c>
      <c r="Q78" s="1231">
        <v>77.557496999999998</v>
      </c>
      <c r="R78" s="1231">
        <v>911</v>
      </c>
      <c r="S78" s="1231">
        <v>0</v>
      </c>
      <c r="T78" s="1231">
        <v>40</v>
      </c>
      <c r="U78" s="1231">
        <v>252.512542</v>
      </c>
      <c r="V78" s="1231">
        <v>0</v>
      </c>
      <c r="W78" s="1231">
        <v>0</v>
      </c>
      <c r="X78" s="1231">
        <v>41.069330000000001</v>
      </c>
    </row>
    <row r="79" spans="1:24" s="6" customFormat="1" x14ac:dyDescent="0.25">
      <c r="A79" s="10" t="s">
        <v>64</v>
      </c>
      <c r="B79" s="39"/>
      <c r="C79" s="1236"/>
      <c r="D79" s="1231"/>
      <c r="E79" s="1231"/>
      <c r="F79" s="1231"/>
      <c r="G79" s="1231"/>
      <c r="H79" s="1231"/>
      <c r="I79" s="1231"/>
      <c r="J79" s="1231"/>
      <c r="K79" s="1231"/>
      <c r="L79" s="1231"/>
      <c r="N79" s="10" t="s">
        <v>64</v>
      </c>
      <c r="O79" s="39"/>
      <c r="P79" s="1236"/>
      <c r="Q79" s="1231"/>
      <c r="R79" s="1231"/>
      <c r="S79" s="1231"/>
      <c r="T79" s="1231"/>
      <c r="U79" s="1231"/>
      <c r="V79" s="1231"/>
      <c r="W79" s="1231"/>
      <c r="X79" s="1231"/>
    </row>
    <row r="80" spans="1:24" s="6" customFormat="1" x14ac:dyDescent="0.25">
      <c r="A80" s="10" t="s">
        <v>65</v>
      </c>
      <c r="B80" s="39"/>
      <c r="C80" s="1236">
        <v>3060.1880890000002</v>
      </c>
      <c r="D80" s="1231">
        <v>244.46725900000001</v>
      </c>
      <c r="E80" s="1231">
        <v>2815.7208300000002</v>
      </c>
      <c r="F80" s="1231">
        <v>889.28229699999997</v>
      </c>
      <c r="G80" s="1231">
        <v>55</v>
      </c>
      <c r="H80" s="1231">
        <v>20</v>
      </c>
      <c r="I80" s="1231">
        <v>5</v>
      </c>
      <c r="J80" s="1231">
        <v>0</v>
      </c>
      <c r="K80" s="1231">
        <v>84</v>
      </c>
      <c r="L80" s="1231">
        <v>1066.269378</v>
      </c>
      <c r="N80" s="10" t="s">
        <v>65</v>
      </c>
      <c r="O80" s="39"/>
      <c r="P80" s="1236">
        <v>0</v>
      </c>
      <c r="Q80" s="1231">
        <v>89</v>
      </c>
      <c r="R80" s="1231">
        <v>11</v>
      </c>
      <c r="S80" s="1231">
        <v>241.95611</v>
      </c>
      <c r="T80" s="1231">
        <v>95</v>
      </c>
      <c r="U80" s="1231">
        <v>61</v>
      </c>
      <c r="V80" s="1231">
        <v>158.21304499999999</v>
      </c>
      <c r="W80" s="1231">
        <v>0</v>
      </c>
      <c r="X80" s="1231">
        <v>40</v>
      </c>
    </row>
    <row r="81" spans="1:25" s="17" customFormat="1" x14ac:dyDescent="0.25">
      <c r="A81" s="13" t="s">
        <v>14</v>
      </c>
      <c r="B81" s="39"/>
      <c r="C81" s="1248">
        <v>11239.195425</v>
      </c>
      <c r="D81" s="1243">
        <v>1198.6189830000001</v>
      </c>
      <c r="E81" s="1243">
        <v>10040.576442</v>
      </c>
      <c r="F81" s="1243">
        <v>1579.8487500000001</v>
      </c>
      <c r="G81" s="1243">
        <v>736.88165500000002</v>
      </c>
      <c r="H81" s="1243">
        <v>30</v>
      </c>
      <c r="I81" s="1243">
        <v>5.6451000000000002</v>
      </c>
      <c r="J81" s="1243">
        <v>762.90689999999995</v>
      </c>
      <c r="K81" s="1243">
        <v>547.90823599999999</v>
      </c>
      <c r="L81" s="1243">
        <v>2141.9782700000001</v>
      </c>
      <c r="N81" s="13" t="s">
        <v>14</v>
      </c>
      <c r="O81" s="39"/>
      <c r="P81" s="1248">
        <v>478.74512399999998</v>
      </c>
      <c r="Q81" s="1243">
        <v>169.06640300000001</v>
      </c>
      <c r="R81" s="1243">
        <v>922</v>
      </c>
      <c r="S81" s="1243">
        <v>251.95611</v>
      </c>
      <c r="T81" s="1243">
        <v>1160.0557699999999</v>
      </c>
      <c r="U81" s="1243">
        <v>313.512542</v>
      </c>
      <c r="V81" s="1243">
        <v>785.077181</v>
      </c>
      <c r="W81" s="1243">
        <v>73.711438999999999</v>
      </c>
      <c r="X81" s="1243">
        <v>81.282961999999998</v>
      </c>
    </row>
    <row r="82" spans="1:25" s="17" customFormat="1" x14ac:dyDescent="0.25">
      <c r="A82" s="13"/>
      <c r="B82" s="39"/>
      <c r="C82" s="1248"/>
      <c r="D82" s="1243"/>
      <c r="E82" s="1243"/>
      <c r="F82" s="1243"/>
      <c r="G82" s="1243"/>
      <c r="H82" s="1243"/>
      <c r="I82" s="1243"/>
      <c r="J82" s="1243"/>
      <c r="K82" s="1243"/>
      <c r="L82" s="1243"/>
      <c r="N82" s="13"/>
      <c r="O82" s="39"/>
      <c r="P82" s="1248"/>
      <c r="Q82" s="1243"/>
      <c r="R82" s="1243"/>
      <c r="S82" s="1243"/>
      <c r="T82" s="1243"/>
      <c r="U82" s="1243"/>
      <c r="V82" s="1243"/>
      <c r="W82" s="1243"/>
      <c r="X82" s="1243"/>
    </row>
    <row r="83" spans="1:25" s="8" customFormat="1" x14ac:dyDescent="0.25">
      <c r="A83" s="13" t="s">
        <v>256</v>
      </c>
      <c r="B83" s="12"/>
      <c r="C83" s="1248">
        <v>32353.235212</v>
      </c>
      <c r="D83" s="1243">
        <v>5628.7608120000004</v>
      </c>
      <c r="E83" s="1243">
        <v>26724.474399999999</v>
      </c>
      <c r="F83" s="1243">
        <v>1579.8487500000001</v>
      </c>
      <c r="G83" s="1243">
        <v>1692.689173</v>
      </c>
      <c r="H83" s="1243">
        <v>1208.4618740000001</v>
      </c>
      <c r="I83" s="1243">
        <v>5.6451000000000002</v>
      </c>
      <c r="J83" s="1243">
        <v>4879.9059660000003</v>
      </c>
      <c r="K83" s="1243">
        <v>547.90823599999999</v>
      </c>
      <c r="L83" s="1243">
        <v>6040.821355</v>
      </c>
      <c r="N83" s="13" t="s">
        <v>256</v>
      </c>
      <c r="O83" s="12"/>
      <c r="P83" s="1248">
        <v>805.72261900000001</v>
      </c>
      <c r="Q83" s="1243">
        <v>169.06640300000001</v>
      </c>
      <c r="R83" s="1243">
        <v>3327.6814850000001</v>
      </c>
      <c r="S83" s="1243">
        <v>473.08778000000001</v>
      </c>
      <c r="T83" s="1243">
        <v>1660.0557699999999</v>
      </c>
      <c r="U83" s="1243">
        <v>1006.289547</v>
      </c>
      <c r="V83" s="1243">
        <v>2981.4544970000002</v>
      </c>
      <c r="W83" s="1243">
        <v>73.711438999999999</v>
      </c>
      <c r="X83" s="1243">
        <v>272.12440600000002</v>
      </c>
    </row>
    <row r="84" spans="1:25" s="11" customFormat="1" x14ac:dyDescent="0.25">
      <c r="A84" s="13"/>
      <c r="B84" s="12"/>
      <c r="C84" s="1231"/>
      <c r="D84" s="337"/>
      <c r="E84" s="337"/>
      <c r="F84" s="1231"/>
      <c r="G84" s="1231"/>
      <c r="H84" s="1231"/>
      <c r="I84" s="1231"/>
      <c r="J84" s="1231"/>
      <c r="K84" s="1231"/>
      <c r="L84" s="1231"/>
      <c r="N84" s="13"/>
      <c r="O84" s="12"/>
      <c r="P84" s="1231"/>
      <c r="Q84" s="1231"/>
      <c r="R84" s="1231"/>
      <c r="S84" s="1231"/>
      <c r="T84" s="1231"/>
      <c r="U84" s="1231"/>
      <c r="V84" s="1231"/>
      <c r="W84" s="1231"/>
      <c r="X84" s="1231"/>
    </row>
    <row r="85" spans="1:25" s="17" customFormat="1" ht="24.9" customHeight="1" x14ac:dyDescent="0.25">
      <c r="A85" s="1400" t="s">
        <v>850</v>
      </c>
      <c r="B85" s="1401"/>
      <c r="C85" s="1401"/>
      <c r="D85" s="1401"/>
      <c r="E85" s="1401"/>
      <c r="F85" s="1401"/>
      <c r="G85" s="1401"/>
      <c r="H85" s="1401"/>
      <c r="I85" s="1401"/>
      <c r="J85" s="1401"/>
      <c r="K85" s="1401"/>
      <c r="L85" s="1401"/>
      <c r="N85" s="1400" t="s">
        <v>850</v>
      </c>
      <c r="O85" s="1401"/>
      <c r="P85" s="1401"/>
      <c r="Q85" s="1401"/>
      <c r="R85" s="1401"/>
      <c r="S85" s="1401"/>
      <c r="T85" s="1401"/>
      <c r="U85" s="1401"/>
      <c r="V85" s="1401"/>
      <c r="W85" s="1401"/>
      <c r="X85" s="1401"/>
      <c r="Y85" s="1232"/>
    </row>
    <row r="86" spans="1:25" s="21" customFormat="1" x14ac:dyDescent="0.25">
      <c r="A86" s="54" t="s">
        <v>42</v>
      </c>
      <c r="B86" s="19"/>
      <c r="C86" s="1236"/>
      <c r="D86" s="337"/>
      <c r="E86" s="337"/>
      <c r="F86" s="1231"/>
      <c r="G86" s="1231"/>
      <c r="H86" s="1231"/>
      <c r="I86" s="1231"/>
      <c r="J86" s="1231"/>
      <c r="K86" s="1231"/>
      <c r="L86" s="1231"/>
      <c r="N86" s="54" t="s">
        <v>42</v>
      </c>
      <c r="O86" s="19"/>
      <c r="P86" s="1231"/>
      <c r="Q86" s="1231"/>
      <c r="R86" s="1231"/>
      <c r="S86" s="1231"/>
      <c r="T86" s="1231"/>
      <c r="U86" s="1231"/>
      <c r="V86" s="1231"/>
      <c r="W86" s="1231"/>
      <c r="X86" s="1231"/>
    </row>
    <row r="87" spans="1:25" s="21" customFormat="1" x14ac:dyDescent="0.25">
      <c r="A87" s="54" t="s">
        <v>43</v>
      </c>
      <c r="B87" s="19"/>
      <c r="C87" s="1236">
        <v>2313.2397700000001</v>
      </c>
      <c r="D87" s="1231">
        <v>1945.069929</v>
      </c>
      <c r="E87" s="1231">
        <v>368.16984100000002</v>
      </c>
      <c r="F87" s="1231">
        <v>4.0999999999999996</v>
      </c>
      <c r="G87" s="1231">
        <v>15.793849</v>
      </c>
      <c r="H87" s="1231">
        <v>8.6409999999999994E-3</v>
      </c>
      <c r="I87" s="1231">
        <v>79.472969000000006</v>
      </c>
      <c r="J87" s="1231">
        <v>1.6547559999999999</v>
      </c>
      <c r="K87" s="1231">
        <v>2.313088</v>
      </c>
      <c r="L87" s="1231">
        <v>5.6146260000000003</v>
      </c>
      <c r="N87" s="54" t="s">
        <v>43</v>
      </c>
      <c r="O87" s="19"/>
      <c r="P87" s="1231">
        <v>0.94678899999999999</v>
      </c>
      <c r="Q87" s="1231">
        <v>2.7881E-2</v>
      </c>
      <c r="R87" s="1231">
        <v>25.900980000000001</v>
      </c>
      <c r="S87" s="1231">
        <v>0</v>
      </c>
      <c r="T87" s="1231">
        <v>1.7796780000000001</v>
      </c>
      <c r="U87" s="1231">
        <v>0.83605399999999996</v>
      </c>
      <c r="V87" s="1231">
        <v>1.7472270000000001</v>
      </c>
      <c r="W87" s="1231">
        <v>35.814974999999997</v>
      </c>
      <c r="X87" s="1231">
        <v>192.15832800000001</v>
      </c>
    </row>
    <row r="88" spans="1:25" s="21" customFormat="1" x14ac:dyDescent="0.25">
      <c r="A88" s="54" t="s">
        <v>17</v>
      </c>
      <c r="B88" s="19"/>
      <c r="C88" s="1236">
        <v>1473.0198029999999</v>
      </c>
      <c r="D88" s="1231">
        <v>999.43477800000005</v>
      </c>
      <c r="E88" s="1231">
        <v>473.58502499999997</v>
      </c>
      <c r="F88" s="1231">
        <v>223.27500000000001</v>
      </c>
      <c r="G88" s="1231">
        <v>0</v>
      </c>
      <c r="H88" s="1231">
        <v>0</v>
      </c>
      <c r="I88" s="1231">
        <v>0</v>
      </c>
      <c r="J88" s="1231">
        <v>0</v>
      </c>
      <c r="K88" s="1231">
        <v>27.674762999999999</v>
      </c>
      <c r="L88" s="1231">
        <v>7.4392420000000001</v>
      </c>
      <c r="N88" s="54" t="s">
        <v>17</v>
      </c>
      <c r="O88" s="19"/>
      <c r="P88" s="1231">
        <v>57.3</v>
      </c>
      <c r="Q88" s="1231">
        <v>0</v>
      </c>
      <c r="R88" s="1231">
        <v>0</v>
      </c>
      <c r="S88" s="1231">
        <v>76.703314000000006</v>
      </c>
      <c r="T88" s="1231">
        <v>7.1808500000000004</v>
      </c>
      <c r="U88" s="1231">
        <v>50.118873000000001</v>
      </c>
      <c r="V88" s="1231">
        <v>4.5513890000000004</v>
      </c>
      <c r="W88" s="1231">
        <v>0</v>
      </c>
      <c r="X88" s="1231">
        <v>19.341594000000001</v>
      </c>
    </row>
    <row r="89" spans="1:25" s="21" customFormat="1" x14ac:dyDescent="0.25">
      <c r="A89" s="54" t="s">
        <v>221</v>
      </c>
      <c r="B89" s="19"/>
      <c r="C89" s="1236">
        <v>5.772119</v>
      </c>
      <c r="D89" s="1231">
        <v>0</v>
      </c>
      <c r="E89" s="1231">
        <v>5.772119</v>
      </c>
      <c r="F89" s="1231">
        <v>0</v>
      </c>
      <c r="G89" s="1231">
        <v>0</v>
      </c>
      <c r="H89" s="1231">
        <v>0</v>
      </c>
      <c r="I89" s="1231">
        <v>0</v>
      </c>
      <c r="J89" s="1231">
        <v>0</v>
      </c>
      <c r="K89" s="1231">
        <v>0</v>
      </c>
      <c r="L89" s="1231">
        <v>0</v>
      </c>
      <c r="N89" s="54" t="s">
        <v>221</v>
      </c>
      <c r="O89" s="19"/>
      <c r="P89" s="1231">
        <v>0</v>
      </c>
      <c r="Q89" s="1231">
        <v>0</v>
      </c>
      <c r="R89" s="1231">
        <v>0</v>
      </c>
      <c r="S89" s="1231">
        <v>0</v>
      </c>
      <c r="T89" s="1231">
        <v>0</v>
      </c>
      <c r="U89" s="1231">
        <v>0</v>
      </c>
      <c r="V89" s="1231">
        <v>4.5513890000000004</v>
      </c>
      <c r="W89" s="1231">
        <v>0</v>
      </c>
      <c r="X89" s="1231">
        <v>1.2207300000000001</v>
      </c>
    </row>
    <row r="90" spans="1:25" s="11" customFormat="1" x14ac:dyDescent="0.25">
      <c r="A90" s="54" t="s">
        <v>222</v>
      </c>
      <c r="B90" s="19"/>
      <c r="C90" s="1236">
        <v>227.31730999999999</v>
      </c>
      <c r="D90" s="1231">
        <v>0</v>
      </c>
      <c r="E90" s="1231">
        <v>227.31730999999999</v>
      </c>
      <c r="F90" s="1231">
        <v>131.27500000000001</v>
      </c>
      <c r="G90" s="1231">
        <v>0</v>
      </c>
      <c r="H90" s="1231">
        <v>0</v>
      </c>
      <c r="I90" s="1231">
        <v>0</v>
      </c>
      <c r="J90" s="1231">
        <v>0</v>
      </c>
      <c r="K90" s="1231">
        <v>0</v>
      </c>
      <c r="L90" s="1231">
        <v>0</v>
      </c>
      <c r="N90" s="54" t="s">
        <v>222</v>
      </c>
      <c r="O90" s="19"/>
      <c r="P90" s="1231">
        <v>0</v>
      </c>
      <c r="Q90" s="1231">
        <v>0</v>
      </c>
      <c r="R90" s="1231">
        <v>0</v>
      </c>
      <c r="S90" s="1231">
        <v>50.249969</v>
      </c>
      <c r="T90" s="1231">
        <v>0</v>
      </c>
      <c r="U90" s="1231">
        <v>45.792341</v>
      </c>
      <c r="V90" s="1231">
        <v>0</v>
      </c>
      <c r="W90" s="1231">
        <v>0</v>
      </c>
      <c r="X90" s="1231">
        <v>0</v>
      </c>
    </row>
    <row r="91" spans="1:25" s="11" customFormat="1" x14ac:dyDescent="0.25">
      <c r="A91" s="54" t="s">
        <v>223</v>
      </c>
      <c r="B91" s="19"/>
      <c r="C91" s="1236">
        <v>240.527691</v>
      </c>
      <c r="D91" s="1231">
        <v>3.2094999999999999E-2</v>
      </c>
      <c r="E91" s="1231">
        <v>240.49559600000001</v>
      </c>
      <c r="F91" s="1231">
        <v>92</v>
      </c>
      <c r="G91" s="1231">
        <v>0</v>
      </c>
      <c r="H91" s="1231">
        <v>0</v>
      </c>
      <c r="I91" s="1231">
        <v>0</v>
      </c>
      <c r="J91" s="1231">
        <v>0</v>
      </c>
      <c r="K91" s="1231">
        <v>27.674762999999999</v>
      </c>
      <c r="L91" s="1231">
        <v>7.4392420000000001</v>
      </c>
      <c r="N91" s="54" t="s">
        <v>223</v>
      </c>
      <c r="O91" s="19"/>
      <c r="P91" s="1231">
        <v>57.3</v>
      </c>
      <c r="Q91" s="1231">
        <v>0</v>
      </c>
      <c r="R91" s="1231">
        <v>0</v>
      </c>
      <c r="S91" s="1231">
        <v>26.453344999999999</v>
      </c>
      <c r="T91" s="1231">
        <v>7.1808500000000004</v>
      </c>
      <c r="U91" s="1231">
        <v>4.3265320000000003</v>
      </c>
      <c r="V91" s="1231">
        <v>0</v>
      </c>
      <c r="W91" s="1231">
        <v>0</v>
      </c>
      <c r="X91" s="1231">
        <v>18.120864000000001</v>
      </c>
    </row>
    <row r="92" spans="1:25" s="11" customFormat="1" x14ac:dyDescent="0.25">
      <c r="A92" s="54" t="s">
        <v>1062</v>
      </c>
      <c r="B92" s="56"/>
      <c r="C92" s="1236"/>
      <c r="D92" s="1231"/>
      <c r="E92" s="1231"/>
      <c r="F92" s="1231"/>
      <c r="G92" s="1231"/>
      <c r="H92" s="1231"/>
      <c r="I92" s="1231"/>
      <c r="J92" s="1231"/>
      <c r="K92" s="1231"/>
      <c r="L92" s="1231"/>
      <c r="N92" s="54" t="s">
        <v>1062</v>
      </c>
      <c r="O92" s="56"/>
      <c r="P92" s="1231"/>
      <c r="Q92" s="1231"/>
      <c r="R92" s="1231"/>
      <c r="S92" s="1231"/>
      <c r="T92" s="1231"/>
      <c r="U92" s="1231"/>
      <c r="V92" s="1231"/>
      <c r="W92" s="1231"/>
      <c r="X92" s="1231"/>
    </row>
    <row r="93" spans="1:25" s="11" customFormat="1" x14ac:dyDescent="0.25">
      <c r="A93" s="54" t="s">
        <v>1063</v>
      </c>
      <c r="B93" s="56"/>
      <c r="C93" s="1236">
        <v>999.40268300000002</v>
      </c>
      <c r="D93" s="1231">
        <v>999.40268300000002</v>
      </c>
      <c r="E93" s="1231">
        <v>0</v>
      </c>
      <c r="F93" s="1231">
        <v>0</v>
      </c>
      <c r="G93" s="1231">
        <v>0</v>
      </c>
      <c r="H93" s="1231">
        <v>0</v>
      </c>
      <c r="I93" s="1231">
        <v>0</v>
      </c>
      <c r="J93" s="1231">
        <v>0</v>
      </c>
      <c r="K93" s="1231">
        <v>0</v>
      </c>
      <c r="L93" s="1231">
        <v>0</v>
      </c>
      <c r="N93" s="54" t="s">
        <v>1063</v>
      </c>
      <c r="O93" s="56"/>
      <c r="P93" s="1231">
        <v>0</v>
      </c>
      <c r="Q93" s="1231">
        <v>0</v>
      </c>
      <c r="R93" s="1231">
        <v>0</v>
      </c>
      <c r="S93" s="1231">
        <v>0</v>
      </c>
      <c r="T93" s="1231">
        <v>0</v>
      </c>
      <c r="U93" s="1231">
        <v>0</v>
      </c>
      <c r="V93" s="1231">
        <v>0</v>
      </c>
      <c r="W93" s="1231">
        <v>0</v>
      </c>
      <c r="X93" s="1231">
        <v>0</v>
      </c>
    </row>
    <row r="94" spans="1:25" s="11" customFormat="1" ht="14.4" x14ac:dyDescent="0.25">
      <c r="A94" s="54" t="s">
        <v>297</v>
      </c>
      <c r="B94" s="12"/>
      <c r="C94" s="1236">
        <v>727102.68358099996</v>
      </c>
      <c r="D94" s="1231">
        <v>660425.96717700001</v>
      </c>
      <c r="E94" s="1231">
        <v>66676.716404000006</v>
      </c>
      <c r="F94" s="1231">
        <v>11988.90359</v>
      </c>
      <c r="G94" s="1231">
        <v>9765.3377</v>
      </c>
      <c r="H94" s="1231">
        <v>1471.9559999999999</v>
      </c>
      <c r="I94" s="1231">
        <v>1798.330481</v>
      </c>
      <c r="J94" s="1231">
        <v>854.34272799999997</v>
      </c>
      <c r="K94" s="1231">
        <v>7525.7633569999998</v>
      </c>
      <c r="L94" s="1231">
        <v>6891.366274</v>
      </c>
      <c r="N94" s="54" t="s">
        <v>297</v>
      </c>
      <c r="O94" s="12"/>
      <c r="P94" s="1236">
        <v>1482.49404</v>
      </c>
      <c r="Q94" s="1231">
        <v>1458.943606</v>
      </c>
      <c r="R94" s="1231">
        <v>250.36763999999999</v>
      </c>
      <c r="S94" s="1231">
        <v>2570.652102</v>
      </c>
      <c r="T94" s="1231">
        <v>3927.7717040000002</v>
      </c>
      <c r="U94" s="1231">
        <v>1392.61689</v>
      </c>
      <c r="V94" s="1231">
        <v>3237.4576000000002</v>
      </c>
      <c r="W94" s="1231">
        <v>1293.496314</v>
      </c>
      <c r="X94" s="1231">
        <v>10766.916378</v>
      </c>
    </row>
    <row r="95" spans="1:25" s="11" customFormat="1" x14ac:dyDescent="0.25">
      <c r="A95" s="1073" t="s">
        <v>855</v>
      </c>
      <c r="B95" s="1038"/>
      <c r="C95" s="1039"/>
      <c r="D95" s="1039"/>
      <c r="E95" s="1039"/>
      <c r="F95" s="1039"/>
      <c r="G95" s="1039"/>
      <c r="H95" s="1039"/>
      <c r="I95" s="1039"/>
      <c r="J95" s="1040"/>
      <c r="K95" s="1041"/>
      <c r="L95" s="1231"/>
      <c r="N95" s="1073" t="s">
        <v>855</v>
      </c>
      <c r="O95" s="1038"/>
      <c r="P95" s="1039"/>
      <c r="Q95" s="1039"/>
      <c r="R95" s="1039"/>
      <c r="S95" s="1039"/>
      <c r="T95" s="1039"/>
      <c r="U95" s="1039"/>
      <c r="V95" s="1039"/>
      <c r="W95" s="1040"/>
      <c r="X95" s="1041"/>
    </row>
    <row r="96" spans="1:25" s="11" customFormat="1" x14ac:dyDescent="0.25">
      <c r="A96" s="1073" t="s">
        <v>877</v>
      </c>
      <c r="B96" s="1038"/>
      <c r="C96" s="1039"/>
      <c r="D96" s="1039"/>
      <c r="E96" s="1039"/>
      <c r="F96" s="1039"/>
      <c r="G96" s="1039"/>
      <c r="H96" s="1039"/>
      <c r="I96" s="1039"/>
      <c r="J96" s="1040"/>
      <c r="K96" s="1041"/>
      <c r="L96" s="1231"/>
      <c r="N96" s="1073" t="s">
        <v>877</v>
      </c>
      <c r="O96" s="1038"/>
      <c r="P96" s="1039"/>
      <c r="Q96" s="1039"/>
      <c r="R96" s="1039"/>
      <c r="S96" s="1039"/>
      <c r="T96" s="1039"/>
      <c r="U96" s="1039"/>
      <c r="V96" s="1039"/>
      <c r="W96" s="1040"/>
      <c r="X96" s="1041"/>
    </row>
    <row r="97" spans="1:24" s="11" customFormat="1" x14ac:dyDescent="0.25">
      <c r="A97" s="1073" t="s">
        <v>876</v>
      </c>
      <c r="B97" s="1038"/>
      <c r="C97" s="353">
        <v>36109.505189000003</v>
      </c>
      <c r="D97" s="337">
        <v>4775.3308900000002</v>
      </c>
      <c r="E97" s="337">
        <v>31334.174298999998</v>
      </c>
      <c r="F97" s="337">
        <v>4864.5419019999999</v>
      </c>
      <c r="G97" s="337">
        <v>0</v>
      </c>
      <c r="H97" s="337">
        <v>168.46187399999999</v>
      </c>
      <c r="I97" s="337">
        <v>2283.487353</v>
      </c>
      <c r="J97" s="337">
        <v>4116.9990660000003</v>
      </c>
      <c r="K97" s="337">
        <v>1519.933315</v>
      </c>
      <c r="L97" s="337">
        <v>3927.0397309999998</v>
      </c>
      <c r="N97" s="1073" t="s">
        <v>876</v>
      </c>
      <c r="O97" s="1038"/>
      <c r="P97" s="353">
        <v>368.87749500000001</v>
      </c>
      <c r="Q97" s="337">
        <v>0</v>
      </c>
      <c r="R97" s="337">
        <v>2796.2216880000001</v>
      </c>
      <c r="S97" s="337">
        <v>301.84970299999998</v>
      </c>
      <c r="T97" s="337">
        <v>981.01155400000005</v>
      </c>
      <c r="U97" s="337">
        <v>201.43500900000001</v>
      </c>
      <c r="V97" s="337">
        <v>4458.9196279999996</v>
      </c>
      <c r="W97" s="337">
        <v>3293.4233869999998</v>
      </c>
      <c r="X97" s="337">
        <v>2051.9725939999998</v>
      </c>
    </row>
    <row r="98" spans="1:24" s="21" customFormat="1" ht="12.75" customHeight="1" x14ac:dyDescent="0.25">
      <c r="A98" s="13"/>
      <c r="B98" s="26"/>
      <c r="C98" s="1243"/>
      <c r="D98" s="525"/>
      <c r="E98" s="525"/>
      <c r="F98" s="1243"/>
      <c r="G98" s="1243"/>
      <c r="H98" s="9"/>
      <c r="I98" s="9"/>
      <c r="K98" s="23"/>
      <c r="N98" s="13"/>
      <c r="O98" s="26"/>
      <c r="P98" s="1231"/>
      <c r="Q98" s="1231"/>
      <c r="R98" s="1231"/>
      <c r="S98" s="1231"/>
      <c r="T98" s="1231"/>
      <c r="U98" s="1231"/>
      <c r="V98" s="1231"/>
      <c r="W98" s="1231"/>
      <c r="X98" s="1231"/>
    </row>
    <row r="99" spans="1:24" s="28" customFormat="1" ht="12.75" customHeight="1" x14ac:dyDescent="0.25">
      <c r="A99" s="1233" t="s">
        <v>40</v>
      </c>
      <c r="D99" s="540"/>
      <c r="E99" s="540"/>
      <c r="F99" s="29"/>
      <c r="H99" s="30"/>
      <c r="I99" s="30"/>
      <c r="K99" s="35"/>
      <c r="N99" s="1233" t="s">
        <v>40</v>
      </c>
    </row>
    <row r="100" spans="1:24" s="339" customFormat="1" ht="12.75" customHeight="1" x14ac:dyDescent="0.2">
      <c r="A100" s="1244" t="s">
        <v>761</v>
      </c>
      <c r="B100" s="1245"/>
      <c r="C100" s="1245"/>
      <c r="D100" s="609"/>
      <c r="E100" s="609"/>
      <c r="F100" s="1245"/>
      <c r="G100" s="1245"/>
      <c r="H100" s="1245"/>
      <c r="I100" s="1245"/>
      <c r="J100" s="1245"/>
      <c r="K100" s="1245"/>
      <c r="N100" s="1244" t="s">
        <v>761</v>
      </c>
      <c r="O100" s="1245"/>
      <c r="P100" s="1245"/>
      <c r="Q100" s="1245"/>
    </row>
    <row r="101" spans="1:24" s="28" customFormat="1" ht="12.75" customHeight="1" x14ac:dyDescent="0.25">
      <c r="A101" s="31" t="s">
        <v>539</v>
      </c>
      <c r="B101" s="147"/>
      <c r="C101" s="147"/>
      <c r="D101" s="643"/>
      <c r="E101" s="540"/>
      <c r="F101" s="29"/>
      <c r="G101" s="147"/>
      <c r="N101" s="31" t="s">
        <v>539</v>
      </c>
      <c r="O101" s="147"/>
    </row>
    <row r="102" spans="1:24" ht="12.75" customHeight="1" x14ac:dyDescent="0.25">
      <c r="X102" s="284"/>
    </row>
    <row r="103" spans="1:24" x14ac:dyDescent="0.25">
      <c r="X103" s="284"/>
    </row>
    <row r="104" spans="1:24" x14ac:dyDescent="0.25">
      <c r="X104" s="284"/>
    </row>
    <row r="105" spans="1:24" x14ac:dyDescent="0.25">
      <c r="X105" s="284"/>
    </row>
    <row r="106" spans="1:24" x14ac:dyDescent="0.25">
      <c r="X106" s="284"/>
    </row>
    <row r="107" spans="1:24" x14ac:dyDescent="0.25">
      <c r="X107" s="284"/>
    </row>
    <row r="108" spans="1:24" x14ac:dyDescent="0.25">
      <c r="X108" s="284"/>
    </row>
    <row r="109" spans="1:24" x14ac:dyDescent="0.25">
      <c r="X109" s="284"/>
    </row>
    <row r="110" spans="1:24" x14ac:dyDescent="0.25">
      <c r="X110" s="284"/>
    </row>
    <row r="111" spans="1:24" x14ac:dyDescent="0.25">
      <c r="X111" s="284"/>
    </row>
    <row r="112" spans="1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</sheetData>
  <mergeCells count="31">
    <mergeCell ref="A85:L85"/>
    <mergeCell ref="N85:X85"/>
    <mergeCell ref="W5:W6"/>
    <mergeCell ref="X5:X6"/>
    <mergeCell ref="P7:X7"/>
    <mergeCell ref="A8:L8"/>
    <mergeCell ref="N8:X8"/>
    <mergeCell ref="A56:L56"/>
    <mergeCell ref="N56:X56"/>
    <mergeCell ref="Q5:Q6"/>
    <mergeCell ref="R5:R6"/>
    <mergeCell ref="S5:S6"/>
    <mergeCell ref="T5:T6"/>
    <mergeCell ref="U5:U6"/>
    <mergeCell ref="V5:V6"/>
    <mergeCell ref="A4:B7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N4:O7"/>
    <mergeCell ref="C4:C6"/>
    <mergeCell ref="D4:D6"/>
    <mergeCell ref="E4:E6"/>
    <mergeCell ref="F4:L4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3" max="98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98"/>
  <sheetViews>
    <sheetView zoomScaleNormal="100" zoomScaleSheetLayoutView="100" zoomScalePageLayoutView="8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1.5546875" style="283" customWidth="1" collapsed="1"/>
    <col min="3" max="5" width="11.44140625" style="283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2" width="11.44140625" style="283" customWidth="1" collapsed="1"/>
    <col min="13" max="13" width="6.109375" style="282" customWidth="1" collapsed="1"/>
    <col min="14" max="14" width="27.5546875" style="282" customWidth="1" collapsed="1"/>
    <col min="15" max="15" width="8.10937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683</v>
      </c>
      <c r="B1" s="264"/>
      <c r="C1" s="264"/>
      <c r="D1" s="264"/>
      <c r="E1" s="264"/>
      <c r="F1" s="264"/>
      <c r="G1" s="264"/>
      <c r="H1" s="264"/>
      <c r="J1" s="266"/>
      <c r="N1" s="263" t="s">
        <v>683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583" t="s">
        <v>959</v>
      </c>
      <c r="B2" s="268"/>
      <c r="C2" s="268"/>
      <c r="D2" s="268"/>
      <c r="E2" s="268"/>
      <c r="F2" s="268"/>
      <c r="G2" s="268"/>
      <c r="H2" s="268"/>
      <c r="N2" s="583" t="s">
        <v>959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5">
      <c r="A3" s="271"/>
      <c r="I3" s="273"/>
      <c r="M3" s="271"/>
      <c r="N3" s="271"/>
      <c r="Y3" s="271"/>
    </row>
    <row r="4" spans="1:58" s="276" customFormat="1" ht="15" customHeight="1" x14ac:dyDescent="0.25">
      <c r="A4" s="1456" t="s">
        <v>5</v>
      </c>
      <c r="B4" s="1457"/>
      <c r="C4" s="1467" t="s">
        <v>6</v>
      </c>
      <c r="D4" s="1467" t="s">
        <v>36</v>
      </c>
      <c r="E4" s="1467" t="s">
        <v>91</v>
      </c>
      <c r="F4" s="1479" t="s">
        <v>257</v>
      </c>
      <c r="G4" s="1480"/>
      <c r="H4" s="1480"/>
      <c r="I4" s="1480"/>
      <c r="J4" s="1480"/>
      <c r="K4" s="1480"/>
      <c r="L4" s="1480"/>
      <c r="M4" s="288"/>
      <c r="N4" s="1456" t="s">
        <v>5</v>
      </c>
      <c r="O4" s="1457"/>
      <c r="P4" s="1462" t="s">
        <v>31</v>
      </c>
      <c r="Q4" s="1456"/>
      <c r="R4" s="1456"/>
      <c r="S4" s="1456"/>
      <c r="T4" s="1456"/>
      <c r="U4" s="1457"/>
      <c r="V4" s="1481" t="s">
        <v>258</v>
      </c>
      <c r="W4" s="1481"/>
      <c r="X4" s="1481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5">
      <c r="A5" s="1458"/>
      <c r="B5" s="1459"/>
      <c r="C5" s="1468"/>
      <c r="D5" s="1468"/>
      <c r="E5" s="1468"/>
      <c r="F5" s="1465" t="s">
        <v>7</v>
      </c>
      <c r="G5" s="1465" t="s">
        <v>246</v>
      </c>
      <c r="H5" s="1465" t="s">
        <v>247</v>
      </c>
      <c r="I5" s="1465" t="s">
        <v>248</v>
      </c>
      <c r="J5" s="1465" t="s">
        <v>8</v>
      </c>
      <c r="K5" s="1470" t="s">
        <v>9</v>
      </c>
      <c r="L5" s="1472" t="s">
        <v>10</v>
      </c>
      <c r="M5" s="285"/>
      <c r="N5" s="1458"/>
      <c r="O5" s="1459"/>
      <c r="P5" s="1465" t="s">
        <v>11</v>
      </c>
      <c r="Q5" s="1464" t="s">
        <v>250</v>
      </c>
      <c r="R5" s="1465" t="s">
        <v>251</v>
      </c>
      <c r="S5" s="1465" t="s">
        <v>12</v>
      </c>
      <c r="T5" s="1465" t="s">
        <v>13</v>
      </c>
      <c r="U5" s="1465" t="s">
        <v>252</v>
      </c>
      <c r="V5" s="1467" t="s">
        <v>253</v>
      </c>
      <c r="W5" s="1467" t="s">
        <v>174</v>
      </c>
      <c r="X5" s="1472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9"/>
      <c r="D6" s="1469"/>
      <c r="E6" s="1469"/>
      <c r="F6" s="1466"/>
      <c r="G6" s="1466"/>
      <c r="H6" s="1466"/>
      <c r="I6" s="1466"/>
      <c r="J6" s="1466"/>
      <c r="K6" s="1471"/>
      <c r="L6" s="1473"/>
      <c r="M6" s="285"/>
      <c r="N6" s="1458"/>
      <c r="O6" s="1459"/>
      <c r="P6" s="1466"/>
      <c r="Q6" s="1464"/>
      <c r="R6" s="1466"/>
      <c r="S6" s="1466"/>
      <c r="T6" s="1466"/>
      <c r="U6" s="1466"/>
      <c r="V6" s="1469"/>
      <c r="W6" s="1469"/>
      <c r="X6" s="1473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285</v>
      </c>
      <c r="D7" s="279"/>
      <c r="E7" s="279"/>
      <c r="F7" s="279"/>
      <c r="G7" s="279"/>
      <c r="H7" s="279"/>
      <c r="I7" s="279"/>
      <c r="J7" s="279"/>
      <c r="K7" s="279"/>
      <c r="L7" s="279"/>
      <c r="M7" s="289"/>
      <c r="N7" s="1460"/>
      <c r="O7" s="1461"/>
      <c r="P7" s="1463" t="s">
        <v>285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11" customFormat="1" ht="39.9" customHeight="1" x14ac:dyDescent="0.25">
      <c r="A8" s="1403" t="s">
        <v>199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4"/>
      <c r="M8" s="245"/>
      <c r="N8" s="1403" t="s">
        <v>200</v>
      </c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8" customFormat="1" ht="30" customHeight="1" x14ac:dyDescent="0.25">
      <c r="A9" s="7" t="s">
        <v>286</v>
      </c>
      <c r="B9" s="7"/>
      <c r="C9" s="621"/>
      <c r="D9" s="618"/>
      <c r="E9" s="618"/>
      <c r="F9" s="618"/>
      <c r="G9" s="618"/>
      <c r="H9" s="618"/>
      <c r="I9" s="618"/>
      <c r="J9" s="618"/>
      <c r="K9" s="618"/>
      <c r="L9" s="618"/>
      <c r="N9" s="7" t="s">
        <v>286</v>
      </c>
      <c r="O9" s="7"/>
      <c r="P9" s="621"/>
      <c r="Q9" s="618"/>
      <c r="R9" s="618"/>
      <c r="S9" s="618"/>
      <c r="T9" s="618"/>
      <c r="U9" s="618"/>
      <c r="V9" s="618"/>
      <c r="W9" s="618"/>
      <c r="X9" s="618"/>
    </row>
    <row r="10" spans="1:58" s="11" customFormat="1" ht="18" customHeight="1" x14ac:dyDescent="0.25">
      <c r="A10" s="10" t="s">
        <v>57</v>
      </c>
      <c r="B10" s="10"/>
      <c r="C10" s="614">
        <v>185515.72315199999</v>
      </c>
      <c r="D10" s="610">
        <v>171318.85531700001</v>
      </c>
      <c r="E10" s="610">
        <v>14196.867834999999</v>
      </c>
      <c r="F10" s="610">
        <v>0</v>
      </c>
      <c r="G10" s="610">
        <v>0</v>
      </c>
      <c r="H10" s="610">
        <v>0</v>
      </c>
      <c r="I10" s="610">
        <v>0</v>
      </c>
      <c r="J10" s="610">
        <v>0</v>
      </c>
      <c r="K10" s="610">
        <v>0</v>
      </c>
      <c r="L10" s="610">
        <v>0</v>
      </c>
      <c r="N10" s="10" t="s">
        <v>57</v>
      </c>
      <c r="O10" s="10"/>
      <c r="P10" s="614">
        <v>0</v>
      </c>
      <c r="Q10" s="610">
        <v>250</v>
      </c>
      <c r="R10" s="610">
        <v>0</v>
      </c>
      <c r="S10" s="610">
        <v>2746.867835</v>
      </c>
      <c r="T10" s="610">
        <v>0</v>
      </c>
      <c r="U10" s="610">
        <v>0</v>
      </c>
      <c r="V10" s="610">
        <v>0</v>
      </c>
      <c r="W10" s="610">
        <v>11200</v>
      </c>
      <c r="X10" s="610">
        <v>0</v>
      </c>
    </row>
    <row r="11" spans="1:58" s="11" customFormat="1" x14ac:dyDescent="0.25">
      <c r="A11" s="10" t="s">
        <v>92</v>
      </c>
      <c r="B11" s="10"/>
      <c r="C11" s="614">
        <v>173758.19565099999</v>
      </c>
      <c r="D11" s="610">
        <v>171318.85531700001</v>
      </c>
      <c r="E11" s="610">
        <v>2439.340334</v>
      </c>
      <c r="F11" s="610">
        <v>0</v>
      </c>
      <c r="G11" s="610">
        <v>0</v>
      </c>
      <c r="H11" s="610">
        <v>0</v>
      </c>
      <c r="I11" s="610">
        <v>0</v>
      </c>
      <c r="J11" s="610">
        <v>0</v>
      </c>
      <c r="K11" s="610">
        <v>0</v>
      </c>
      <c r="L11" s="610">
        <v>0</v>
      </c>
      <c r="N11" s="10" t="s">
        <v>92</v>
      </c>
      <c r="O11" s="10"/>
      <c r="P11" s="614">
        <v>0</v>
      </c>
      <c r="Q11" s="610">
        <v>0</v>
      </c>
      <c r="R11" s="610">
        <v>0</v>
      </c>
      <c r="S11" s="610">
        <v>2439.340334</v>
      </c>
      <c r="T11" s="610">
        <v>0</v>
      </c>
      <c r="U11" s="610">
        <v>0</v>
      </c>
      <c r="V11" s="610">
        <v>0</v>
      </c>
      <c r="W11" s="610">
        <v>0</v>
      </c>
      <c r="X11" s="610">
        <v>0</v>
      </c>
    </row>
    <row r="12" spans="1:58" s="11" customFormat="1" x14ac:dyDescent="0.25">
      <c r="A12" s="10" t="s">
        <v>93</v>
      </c>
      <c r="B12" s="10"/>
      <c r="C12" s="614">
        <v>0</v>
      </c>
      <c r="D12" s="610">
        <v>0</v>
      </c>
      <c r="E12" s="610">
        <v>0</v>
      </c>
      <c r="F12" s="610">
        <v>0</v>
      </c>
      <c r="G12" s="610">
        <v>0</v>
      </c>
      <c r="H12" s="610">
        <v>0</v>
      </c>
      <c r="I12" s="610">
        <v>0</v>
      </c>
      <c r="J12" s="610">
        <v>0</v>
      </c>
      <c r="K12" s="610">
        <v>0</v>
      </c>
      <c r="L12" s="610">
        <v>0</v>
      </c>
      <c r="N12" s="10" t="s">
        <v>93</v>
      </c>
      <c r="O12" s="10"/>
      <c r="P12" s="614">
        <v>0</v>
      </c>
      <c r="Q12" s="610">
        <v>0</v>
      </c>
      <c r="R12" s="610">
        <v>0</v>
      </c>
      <c r="S12" s="610">
        <v>0</v>
      </c>
      <c r="T12" s="610">
        <v>0</v>
      </c>
      <c r="U12" s="610">
        <v>0</v>
      </c>
      <c r="V12" s="610">
        <v>0</v>
      </c>
      <c r="W12" s="610">
        <v>0</v>
      </c>
      <c r="X12" s="610">
        <v>0</v>
      </c>
    </row>
    <row r="13" spans="1:58" s="11" customFormat="1" x14ac:dyDescent="0.25">
      <c r="A13" s="10" t="s">
        <v>94</v>
      </c>
      <c r="B13" s="10"/>
      <c r="C13" s="614">
        <v>11757.527501</v>
      </c>
      <c r="D13" s="610">
        <v>0</v>
      </c>
      <c r="E13" s="610">
        <v>11757.527501</v>
      </c>
      <c r="F13" s="610">
        <v>0</v>
      </c>
      <c r="G13" s="610">
        <v>0</v>
      </c>
      <c r="H13" s="610">
        <v>0</v>
      </c>
      <c r="I13" s="610">
        <v>0</v>
      </c>
      <c r="J13" s="610">
        <v>0</v>
      </c>
      <c r="K13" s="610">
        <v>0</v>
      </c>
      <c r="L13" s="610">
        <v>0</v>
      </c>
      <c r="N13" s="10" t="s">
        <v>94</v>
      </c>
      <c r="O13" s="10"/>
      <c r="P13" s="614">
        <v>0</v>
      </c>
      <c r="Q13" s="610">
        <v>250</v>
      </c>
      <c r="R13" s="610">
        <v>0</v>
      </c>
      <c r="S13" s="610">
        <v>307.52750099999997</v>
      </c>
      <c r="T13" s="610">
        <v>0</v>
      </c>
      <c r="U13" s="610">
        <v>0</v>
      </c>
      <c r="V13" s="610">
        <v>0</v>
      </c>
      <c r="W13" s="610">
        <v>11200</v>
      </c>
      <c r="X13" s="610">
        <v>0</v>
      </c>
    </row>
    <row r="14" spans="1:58" s="6" customFormat="1" x14ac:dyDescent="0.25">
      <c r="A14" s="37" t="s">
        <v>56</v>
      </c>
      <c r="B14" s="39"/>
      <c r="C14" s="614">
        <v>11550</v>
      </c>
      <c r="D14" s="610">
        <v>0</v>
      </c>
      <c r="E14" s="610">
        <v>11550</v>
      </c>
      <c r="F14" s="610">
        <v>0</v>
      </c>
      <c r="G14" s="610">
        <v>0</v>
      </c>
      <c r="H14" s="610">
        <v>0</v>
      </c>
      <c r="I14" s="610">
        <v>0</v>
      </c>
      <c r="J14" s="610">
        <v>0</v>
      </c>
      <c r="K14" s="610">
        <v>0</v>
      </c>
      <c r="L14" s="610">
        <v>0</v>
      </c>
      <c r="N14" s="37" t="s">
        <v>56</v>
      </c>
      <c r="O14" s="39"/>
      <c r="P14" s="614">
        <v>0</v>
      </c>
      <c r="Q14" s="610">
        <v>250</v>
      </c>
      <c r="R14" s="610">
        <v>0</v>
      </c>
      <c r="S14" s="610">
        <v>100</v>
      </c>
      <c r="T14" s="610">
        <v>0</v>
      </c>
      <c r="U14" s="610">
        <v>0</v>
      </c>
      <c r="V14" s="610">
        <v>0</v>
      </c>
      <c r="W14" s="610">
        <v>11200</v>
      </c>
      <c r="X14" s="610">
        <v>0</v>
      </c>
    </row>
    <row r="15" spans="1:58" s="6" customFormat="1" x14ac:dyDescent="0.25">
      <c r="A15" s="37" t="s">
        <v>87</v>
      </c>
      <c r="B15" s="39"/>
      <c r="C15" s="614">
        <v>207.527501</v>
      </c>
      <c r="D15" s="610">
        <v>0</v>
      </c>
      <c r="E15" s="610">
        <v>207.527501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0</v>
      </c>
      <c r="L15" s="610">
        <v>0</v>
      </c>
      <c r="N15" s="37" t="s">
        <v>87</v>
      </c>
      <c r="O15" s="39"/>
      <c r="P15" s="614">
        <v>0</v>
      </c>
      <c r="Q15" s="610">
        <v>0</v>
      </c>
      <c r="R15" s="610">
        <v>0</v>
      </c>
      <c r="S15" s="610">
        <v>207.527501</v>
      </c>
      <c r="T15" s="610">
        <v>0</v>
      </c>
      <c r="U15" s="610">
        <v>0</v>
      </c>
      <c r="V15" s="610">
        <v>0</v>
      </c>
      <c r="W15" s="610">
        <v>0</v>
      </c>
      <c r="X15" s="610">
        <v>0</v>
      </c>
    </row>
    <row r="16" spans="1:58" s="11" customFormat="1" ht="18" customHeight="1" x14ac:dyDescent="0.25">
      <c r="A16" s="10" t="s">
        <v>58</v>
      </c>
      <c r="B16" s="10"/>
      <c r="C16" s="614">
        <v>311282.321107</v>
      </c>
      <c r="D16" s="610">
        <v>208098.91779499999</v>
      </c>
      <c r="E16" s="610">
        <v>103183.40331199999</v>
      </c>
      <c r="F16" s="610">
        <v>7500</v>
      </c>
      <c r="G16" s="610">
        <v>6830</v>
      </c>
      <c r="H16" s="610">
        <v>3650</v>
      </c>
      <c r="I16" s="610">
        <v>6520</v>
      </c>
      <c r="J16" s="610">
        <v>1070</v>
      </c>
      <c r="K16" s="610">
        <v>12675</v>
      </c>
      <c r="L16" s="610">
        <v>26148.403311999999</v>
      </c>
      <c r="N16" s="10" t="s">
        <v>58</v>
      </c>
      <c r="O16" s="10"/>
      <c r="P16" s="614">
        <v>6380</v>
      </c>
      <c r="Q16" s="610">
        <v>1580</v>
      </c>
      <c r="R16" s="610">
        <v>1750</v>
      </c>
      <c r="S16" s="610">
        <v>1400</v>
      </c>
      <c r="T16" s="610">
        <v>5380</v>
      </c>
      <c r="U16" s="610">
        <v>1840</v>
      </c>
      <c r="V16" s="610">
        <v>10780</v>
      </c>
      <c r="W16" s="610">
        <v>5430</v>
      </c>
      <c r="X16" s="610">
        <v>4250</v>
      </c>
    </row>
    <row r="17" spans="1:24" s="11" customFormat="1" x14ac:dyDescent="0.25">
      <c r="A17" s="10" t="s">
        <v>95</v>
      </c>
      <c r="B17" s="10"/>
      <c r="C17" s="614">
        <v>130087.68700999999</v>
      </c>
      <c r="D17" s="610">
        <v>130087.68700999999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0</v>
      </c>
      <c r="L17" s="610">
        <v>0</v>
      </c>
      <c r="N17" s="10" t="s">
        <v>95</v>
      </c>
      <c r="O17" s="10"/>
      <c r="P17" s="614">
        <v>0</v>
      </c>
      <c r="Q17" s="610">
        <v>0</v>
      </c>
      <c r="R17" s="610">
        <v>0</v>
      </c>
      <c r="S17" s="610">
        <v>0</v>
      </c>
      <c r="T17" s="610">
        <v>0</v>
      </c>
      <c r="U17" s="610">
        <v>0</v>
      </c>
      <c r="V17" s="610">
        <v>0</v>
      </c>
      <c r="W17" s="610">
        <v>0</v>
      </c>
      <c r="X17" s="610">
        <v>0</v>
      </c>
    </row>
    <row r="18" spans="1:24" s="6" customFormat="1" x14ac:dyDescent="0.25">
      <c r="A18" s="37" t="s">
        <v>56</v>
      </c>
      <c r="B18" s="39"/>
      <c r="C18" s="614">
        <v>130087.68700999999</v>
      </c>
      <c r="D18" s="610">
        <v>130087.68700999999</v>
      </c>
      <c r="E18" s="610">
        <v>0</v>
      </c>
      <c r="F18" s="610">
        <v>0</v>
      </c>
      <c r="G18" s="610">
        <v>0</v>
      </c>
      <c r="H18" s="610">
        <v>0</v>
      </c>
      <c r="I18" s="610">
        <v>0</v>
      </c>
      <c r="J18" s="610">
        <v>0</v>
      </c>
      <c r="K18" s="610">
        <v>0</v>
      </c>
      <c r="L18" s="610">
        <v>0</v>
      </c>
      <c r="N18" s="37" t="s">
        <v>56</v>
      </c>
      <c r="O18" s="39"/>
      <c r="P18" s="614">
        <v>0</v>
      </c>
      <c r="Q18" s="610">
        <v>0</v>
      </c>
      <c r="R18" s="610">
        <v>0</v>
      </c>
      <c r="S18" s="610">
        <v>0</v>
      </c>
      <c r="T18" s="610">
        <v>0</v>
      </c>
      <c r="U18" s="610">
        <v>0</v>
      </c>
      <c r="V18" s="610">
        <v>0</v>
      </c>
      <c r="W18" s="610">
        <v>0</v>
      </c>
      <c r="X18" s="610">
        <v>0</v>
      </c>
    </row>
    <row r="19" spans="1:24" s="6" customFormat="1" x14ac:dyDescent="0.25">
      <c r="A19" s="37" t="s">
        <v>87</v>
      </c>
      <c r="B19" s="39"/>
      <c r="C19" s="614">
        <v>0</v>
      </c>
      <c r="D19" s="610">
        <v>0</v>
      </c>
      <c r="E19" s="610">
        <v>0</v>
      </c>
      <c r="F19" s="610">
        <v>0</v>
      </c>
      <c r="G19" s="610">
        <v>0</v>
      </c>
      <c r="H19" s="610">
        <v>0</v>
      </c>
      <c r="I19" s="610">
        <v>0</v>
      </c>
      <c r="J19" s="610">
        <v>0</v>
      </c>
      <c r="K19" s="610">
        <v>0</v>
      </c>
      <c r="L19" s="610">
        <v>0</v>
      </c>
      <c r="N19" s="37" t="s">
        <v>87</v>
      </c>
      <c r="O19" s="39"/>
      <c r="P19" s="614">
        <v>0</v>
      </c>
      <c r="Q19" s="610">
        <v>0</v>
      </c>
      <c r="R19" s="610">
        <v>0</v>
      </c>
      <c r="S19" s="610">
        <v>0</v>
      </c>
      <c r="T19" s="610">
        <v>0</v>
      </c>
      <c r="U19" s="610">
        <v>0</v>
      </c>
      <c r="V19" s="610">
        <v>0</v>
      </c>
      <c r="W19" s="610">
        <v>0</v>
      </c>
      <c r="X19" s="610">
        <v>0</v>
      </c>
    </row>
    <row r="20" spans="1:24" s="6" customFormat="1" x14ac:dyDescent="0.25">
      <c r="A20" s="10" t="s">
        <v>102</v>
      </c>
      <c r="B20" s="39"/>
      <c r="C20" s="614">
        <v>0</v>
      </c>
      <c r="D20" s="610">
        <v>0</v>
      </c>
      <c r="E20" s="610">
        <v>0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0</v>
      </c>
      <c r="L20" s="610">
        <v>0</v>
      </c>
      <c r="N20" s="10" t="s">
        <v>102</v>
      </c>
      <c r="O20" s="39"/>
      <c r="P20" s="614">
        <v>0</v>
      </c>
      <c r="Q20" s="610">
        <v>0</v>
      </c>
      <c r="R20" s="610">
        <v>0</v>
      </c>
      <c r="S20" s="610">
        <v>0</v>
      </c>
      <c r="T20" s="610">
        <v>0</v>
      </c>
      <c r="U20" s="610">
        <v>0</v>
      </c>
      <c r="V20" s="610">
        <v>0</v>
      </c>
      <c r="W20" s="610">
        <v>0</v>
      </c>
      <c r="X20" s="610">
        <v>0</v>
      </c>
    </row>
    <row r="21" spans="1:24" s="6" customFormat="1" x14ac:dyDescent="0.25">
      <c r="A21" s="10" t="s">
        <v>96</v>
      </c>
      <c r="B21" s="39"/>
      <c r="C21" s="614">
        <v>41468.971278999998</v>
      </c>
      <c r="D21" s="610">
        <v>41468.971278999998</v>
      </c>
      <c r="E21" s="610">
        <v>0</v>
      </c>
      <c r="F21" s="610">
        <v>0</v>
      </c>
      <c r="G21" s="610">
        <v>0</v>
      </c>
      <c r="H21" s="610">
        <v>0</v>
      </c>
      <c r="I21" s="610">
        <v>0</v>
      </c>
      <c r="J21" s="610">
        <v>0</v>
      </c>
      <c r="K21" s="610">
        <v>0</v>
      </c>
      <c r="L21" s="610">
        <v>0</v>
      </c>
      <c r="N21" s="10" t="s">
        <v>96</v>
      </c>
      <c r="O21" s="39"/>
      <c r="P21" s="614">
        <v>0</v>
      </c>
      <c r="Q21" s="610">
        <v>0</v>
      </c>
      <c r="R21" s="610">
        <v>0</v>
      </c>
      <c r="S21" s="610">
        <v>0</v>
      </c>
      <c r="T21" s="610">
        <v>0</v>
      </c>
      <c r="U21" s="610">
        <v>0</v>
      </c>
      <c r="V21" s="610">
        <v>0</v>
      </c>
      <c r="W21" s="610">
        <v>0</v>
      </c>
      <c r="X21" s="610">
        <v>0</v>
      </c>
    </row>
    <row r="22" spans="1:24" s="6" customFormat="1" x14ac:dyDescent="0.25">
      <c r="A22" s="10" t="s">
        <v>97</v>
      </c>
      <c r="B22" s="39"/>
      <c r="C22" s="614">
        <v>32779.218217000001</v>
      </c>
      <c r="D22" s="610">
        <v>32779.218217000001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0</v>
      </c>
      <c r="L22" s="610">
        <v>0</v>
      </c>
      <c r="N22" s="10" t="s">
        <v>97</v>
      </c>
      <c r="O22" s="39"/>
      <c r="P22" s="614">
        <v>0</v>
      </c>
      <c r="Q22" s="610">
        <v>0</v>
      </c>
      <c r="R22" s="610">
        <v>0</v>
      </c>
      <c r="S22" s="610">
        <v>0</v>
      </c>
      <c r="T22" s="610">
        <v>0</v>
      </c>
      <c r="U22" s="610">
        <v>0</v>
      </c>
      <c r="V22" s="610">
        <v>0</v>
      </c>
      <c r="W22" s="610">
        <v>0</v>
      </c>
      <c r="X22" s="610">
        <v>0</v>
      </c>
    </row>
    <row r="23" spans="1:24" s="6" customFormat="1" x14ac:dyDescent="0.25">
      <c r="A23" s="10" t="s">
        <v>103</v>
      </c>
      <c r="B23" s="39"/>
      <c r="C23" s="614"/>
      <c r="D23" s="610"/>
      <c r="E23" s="610"/>
      <c r="F23" s="610"/>
      <c r="G23" s="610"/>
      <c r="H23" s="610"/>
      <c r="I23" s="610"/>
      <c r="J23" s="610"/>
      <c r="K23" s="610"/>
      <c r="L23" s="610"/>
      <c r="N23" s="10" t="s">
        <v>103</v>
      </c>
      <c r="O23" s="39"/>
      <c r="P23" s="614"/>
      <c r="Q23" s="610"/>
      <c r="R23" s="610"/>
      <c r="S23" s="610"/>
      <c r="T23" s="610"/>
      <c r="U23" s="610"/>
      <c r="V23" s="610"/>
      <c r="W23" s="610"/>
      <c r="X23" s="610"/>
    </row>
    <row r="24" spans="1:24" s="6" customFormat="1" x14ac:dyDescent="0.25">
      <c r="A24" s="10" t="s">
        <v>183</v>
      </c>
      <c r="B24" s="39"/>
      <c r="C24" s="614">
        <v>3763.0412889999998</v>
      </c>
      <c r="D24" s="610">
        <v>3763.0412889999998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610">
        <v>0</v>
      </c>
      <c r="N24" s="10" t="s">
        <v>183</v>
      </c>
      <c r="O24" s="39"/>
      <c r="P24" s="614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10" t="s">
        <v>98</v>
      </c>
      <c r="B25" s="39"/>
      <c r="C25" s="614"/>
      <c r="D25" s="610"/>
      <c r="E25" s="610"/>
      <c r="F25" s="610"/>
      <c r="G25" s="610"/>
      <c r="H25" s="610"/>
      <c r="I25" s="610"/>
      <c r="J25" s="610"/>
      <c r="K25" s="610"/>
      <c r="L25" s="610"/>
      <c r="N25" s="10" t="s">
        <v>98</v>
      </c>
      <c r="O25" s="39"/>
      <c r="P25" s="614"/>
      <c r="Q25" s="610"/>
      <c r="R25" s="610"/>
      <c r="S25" s="610"/>
      <c r="T25" s="610"/>
      <c r="U25" s="610"/>
      <c r="V25" s="610"/>
      <c r="W25" s="610"/>
      <c r="X25" s="610"/>
    </row>
    <row r="26" spans="1:24" s="6" customFormat="1" x14ac:dyDescent="0.25">
      <c r="A26" s="10" t="s">
        <v>99</v>
      </c>
      <c r="B26" s="39"/>
      <c r="C26" s="614">
        <v>103183.40331199999</v>
      </c>
      <c r="D26" s="610">
        <v>0</v>
      </c>
      <c r="E26" s="610">
        <v>103183.40331199999</v>
      </c>
      <c r="F26" s="610">
        <v>7500</v>
      </c>
      <c r="G26" s="610">
        <v>6830</v>
      </c>
      <c r="H26" s="610">
        <v>3650</v>
      </c>
      <c r="I26" s="610">
        <v>6520</v>
      </c>
      <c r="J26" s="610">
        <v>1070</v>
      </c>
      <c r="K26" s="610">
        <v>12675</v>
      </c>
      <c r="L26" s="610">
        <v>26148.403311999999</v>
      </c>
      <c r="N26" s="10" t="s">
        <v>99</v>
      </c>
      <c r="O26" s="39"/>
      <c r="P26" s="614">
        <v>6380</v>
      </c>
      <c r="Q26" s="610">
        <v>1580</v>
      </c>
      <c r="R26" s="610">
        <v>1750</v>
      </c>
      <c r="S26" s="610">
        <v>1400</v>
      </c>
      <c r="T26" s="610">
        <v>5380</v>
      </c>
      <c r="U26" s="610">
        <v>1840</v>
      </c>
      <c r="V26" s="610">
        <v>10780</v>
      </c>
      <c r="W26" s="610">
        <v>5430</v>
      </c>
      <c r="X26" s="610">
        <v>4250</v>
      </c>
    </row>
    <row r="27" spans="1:24" s="6" customFormat="1" x14ac:dyDescent="0.25">
      <c r="A27" s="37" t="s">
        <v>184</v>
      </c>
      <c r="B27" s="39"/>
      <c r="C27" s="614">
        <v>98220</v>
      </c>
      <c r="D27" s="610">
        <v>0</v>
      </c>
      <c r="E27" s="610">
        <v>98220</v>
      </c>
      <c r="F27" s="610">
        <v>7500</v>
      </c>
      <c r="G27" s="610">
        <v>6830</v>
      </c>
      <c r="H27" s="610">
        <v>3650</v>
      </c>
      <c r="I27" s="610">
        <v>6520</v>
      </c>
      <c r="J27" s="610">
        <v>1070</v>
      </c>
      <c r="K27" s="610">
        <v>12675</v>
      </c>
      <c r="L27" s="610">
        <v>21185</v>
      </c>
      <c r="N27" s="37" t="s">
        <v>184</v>
      </c>
      <c r="O27" s="39"/>
      <c r="P27" s="614">
        <v>6380</v>
      </c>
      <c r="Q27" s="610">
        <v>1580</v>
      </c>
      <c r="R27" s="610">
        <v>1750</v>
      </c>
      <c r="S27" s="610">
        <v>1400</v>
      </c>
      <c r="T27" s="610">
        <v>5380</v>
      </c>
      <c r="U27" s="610">
        <v>1840</v>
      </c>
      <c r="V27" s="610">
        <v>10780</v>
      </c>
      <c r="W27" s="610">
        <v>5430</v>
      </c>
      <c r="X27" s="610">
        <v>4250</v>
      </c>
    </row>
    <row r="28" spans="1:24" s="6" customFormat="1" x14ac:dyDescent="0.25">
      <c r="A28" s="37" t="s">
        <v>185</v>
      </c>
      <c r="B28" s="39"/>
      <c r="C28" s="614">
        <v>4963.4033120000004</v>
      </c>
      <c r="D28" s="610">
        <v>0</v>
      </c>
      <c r="E28" s="610">
        <v>4963.4033120000004</v>
      </c>
      <c r="F28" s="610">
        <v>0</v>
      </c>
      <c r="G28" s="610">
        <v>0</v>
      </c>
      <c r="H28" s="610">
        <v>0</v>
      </c>
      <c r="I28" s="610">
        <v>0</v>
      </c>
      <c r="J28" s="610">
        <v>0</v>
      </c>
      <c r="K28" s="610">
        <v>0</v>
      </c>
      <c r="L28" s="610">
        <v>4963.4033120000004</v>
      </c>
      <c r="N28" s="37" t="s">
        <v>185</v>
      </c>
      <c r="O28" s="39"/>
      <c r="P28" s="614">
        <v>0</v>
      </c>
      <c r="Q28" s="610">
        <v>0</v>
      </c>
      <c r="R28" s="610">
        <v>0</v>
      </c>
      <c r="S28" s="610">
        <v>0</v>
      </c>
      <c r="T28" s="610">
        <v>0</v>
      </c>
      <c r="U28" s="610">
        <v>0</v>
      </c>
      <c r="V28" s="610">
        <v>0</v>
      </c>
      <c r="W28" s="610">
        <v>0</v>
      </c>
      <c r="X28" s="610">
        <v>0</v>
      </c>
    </row>
    <row r="29" spans="1:24" s="6" customFormat="1" x14ac:dyDescent="0.25">
      <c r="A29" s="10" t="s">
        <v>100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610">
        <v>0</v>
      </c>
      <c r="N29" s="10" t="s">
        <v>100</v>
      </c>
      <c r="O29" s="39"/>
      <c r="P29" s="614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610">
        <v>0</v>
      </c>
      <c r="X29" s="610">
        <v>0</v>
      </c>
    </row>
    <row r="30" spans="1:24" s="6" customFormat="1" x14ac:dyDescent="0.25">
      <c r="A30" s="37" t="s">
        <v>184</v>
      </c>
      <c r="B30" s="39"/>
      <c r="C30" s="614">
        <v>0</v>
      </c>
      <c r="D30" s="610">
        <v>0</v>
      </c>
      <c r="E30" s="610">
        <v>0</v>
      </c>
      <c r="F30" s="610">
        <v>0</v>
      </c>
      <c r="G30" s="610">
        <v>0</v>
      </c>
      <c r="H30" s="610">
        <v>0</v>
      </c>
      <c r="I30" s="610">
        <v>0</v>
      </c>
      <c r="J30" s="610">
        <v>0</v>
      </c>
      <c r="K30" s="610">
        <v>0</v>
      </c>
      <c r="L30" s="610">
        <v>0</v>
      </c>
      <c r="N30" s="37" t="s">
        <v>184</v>
      </c>
      <c r="O30" s="39"/>
      <c r="P30" s="614">
        <v>0</v>
      </c>
      <c r="Q30" s="610">
        <v>0</v>
      </c>
      <c r="R30" s="610">
        <v>0</v>
      </c>
      <c r="S30" s="610">
        <v>0</v>
      </c>
      <c r="T30" s="610">
        <v>0</v>
      </c>
      <c r="U30" s="610">
        <v>0</v>
      </c>
      <c r="V30" s="610">
        <v>0</v>
      </c>
      <c r="W30" s="610">
        <v>0</v>
      </c>
      <c r="X30" s="610">
        <v>0</v>
      </c>
    </row>
    <row r="31" spans="1:24" s="6" customFormat="1" x14ac:dyDescent="0.25">
      <c r="A31" s="37" t="s">
        <v>185</v>
      </c>
      <c r="B31" s="39"/>
      <c r="C31" s="614">
        <v>0</v>
      </c>
      <c r="D31" s="610">
        <v>0</v>
      </c>
      <c r="E31" s="610">
        <v>0</v>
      </c>
      <c r="F31" s="610">
        <v>0</v>
      </c>
      <c r="G31" s="610">
        <v>0</v>
      </c>
      <c r="H31" s="610">
        <v>0</v>
      </c>
      <c r="I31" s="610">
        <v>0</v>
      </c>
      <c r="J31" s="610">
        <v>0</v>
      </c>
      <c r="K31" s="610">
        <v>0</v>
      </c>
      <c r="L31" s="610">
        <v>0</v>
      </c>
      <c r="N31" s="37" t="s">
        <v>185</v>
      </c>
      <c r="O31" s="39"/>
      <c r="P31" s="614">
        <v>0</v>
      </c>
      <c r="Q31" s="610">
        <v>0</v>
      </c>
      <c r="R31" s="610">
        <v>0</v>
      </c>
      <c r="S31" s="610">
        <v>0</v>
      </c>
      <c r="T31" s="610">
        <v>0</v>
      </c>
      <c r="U31" s="610">
        <v>0</v>
      </c>
      <c r="V31" s="610">
        <v>0</v>
      </c>
      <c r="W31" s="610">
        <v>0</v>
      </c>
      <c r="X31" s="610">
        <v>0</v>
      </c>
    </row>
    <row r="32" spans="1:24" s="17" customFormat="1" ht="18" customHeight="1" x14ac:dyDescent="0.25">
      <c r="A32" s="13" t="s">
        <v>14</v>
      </c>
      <c r="B32" s="39"/>
      <c r="C32" s="621">
        <v>496798.04425899999</v>
      </c>
      <c r="D32" s="618">
        <v>379417.77311200002</v>
      </c>
      <c r="E32" s="618">
        <v>117380.27114700001</v>
      </c>
      <c r="F32" s="618">
        <v>7500</v>
      </c>
      <c r="G32" s="618">
        <v>6830</v>
      </c>
      <c r="H32" s="618">
        <v>3650</v>
      </c>
      <c r="I32" s="618">
        <v>6520</v>
      </c>
      <c r="J32" s="618">
        <v>1070</v>
      </c>
      <c r="K32" s="618">
        <v>12675</v>
      </c>
      <c r="L32" s="618">
        <v>26148.403311999999</v>
      </c>
      <c r="N32" s="13" t="s">
        <v>14</v>
      </c>
      <c r="O32" s="39"/>
      <c r="P32" s="621">
        <v>6380</v>
      </c>
      <c r="Q32" s="618">
        <v>1830</v>
      </c>
      <c r="R32" s="618">
        <v>1750</v>
      </c>
      <c r="S32" s="618">
        <v>4146.867835</v>
      </c>
      <c r="T32" s="618">
        <v>5380</v>
      </c>
      <c r="U32" s="618">
        <v>1840</v>
      </c>
      <c r="V32" s="618">
        <v>10780</v>
      </c>
      <c r="W32" s="618">
        <v>16630</v>
      </c>
      <c r="X32" s="618">
        <v>4250</v>
      </c>
    </row>
    <row r="33" spans="1:24" s="8" customFormat="1" ht="30" customHeight="1" x14ac:dyDescent="0.25">
      <c r="A33" s="7" t="s">
        <v>66</v>
      </c>
      <c r="B33" s="7"/>
      <c r="C33" s="621"/>
      <c r="D33" s="618"/>
      <c r="E33" s="618"/>
      <c r="F33" s="618"/>
      <c r="G33" s="618"/>
      <c r="H33" s="618"/>
      <c r="I33" s="618"/>
      <c r="J33" s="618"/>
      <c r="K33" s="618"/>
      <c r="L33" s="618"/>
      <c r="M33" s="7"/>
      <c r="N33" s="7" t="s">
        <v>66</v>
      </c>
      <c r="O33" s="7"/>
      <c r="P33" s="621"/>
      <c r="Q33" s="618"/>
      <c r="R33" s="618"/>
      <c r="S33" s="618"/>
      <c r="T33" s="618"/>
      <c r="U33" s="618"/>
      <c r="V33" s="618"/>
      <c r="W33" s="618"/>
      <c r="X33" s="618"/>
    </row>
    <row r="34" spans="1:24" s="6" customFormat="1" ht="18" customHeight="1" x14ac:dyDescent="0.25">
      <c r="A34" s="10" t="s">
        <v>53</v>
      </c>
      <c r="B34" s="39"/>
      <c r="C34" s="614">
        <v>5585.8883180000003</v>
      </c>
      <c r="D34" s="610">
        <v>655.07964700000002</v>
      </c>
      <c r="E34" s="610">
        <v>4930.8086709999998</v>
      </c>
      <c r="F34" s="610">
        <v>0</v>
      </c>
      <c r="G34" s="610">
        <v>330</v>
      </c>
      <c r="H34" s="610">
        <v>210</v>
      </c>
      <c r="I34" s="610">
        <v>2344.5</v>
      </c>
      <c r="J34" s="610">
        <v>717</v>
      </c>
      <c r="K34" s="610">
        <v>0</v>
      </c>
      <c r="L34" s="610">
        <v>150</v>
      </c>
      <c r="M34" s="10"/>
      <c r="N34" s="10" t="s">
        <v>53</v>
      </c>
      <c r="O34" s="39"/>
      <c r="P34" s="614">
        <v>441.632766</v>
      </c>
      <c r="Q34" s="610">
        <v>0</v>
      </c>
      <c r="R34" s="610">
        <v>0</v>
      </c>
      <c r="S34" s="610">
        <v>334.675905</v>
      </c>
      <c r="T34" s="610">
        <v>50</v>
      </c>
      <c r="U34" s="610">
        <v>155</v>
      </c>
      <c r="V34" s="610">
        <v>198</v>
      </c>
      <c r="W34" s="610">
        <v>0</v>
      </c>
      <c r="X34" s="610">
        <v>0</v>
      </c>
    </row>
    <row r="35" spans="1:24" s="6" customFormat="1" x14ac:dyDescent="0.25">
      <c r="A35" s="37" t="s">
        <v>56</v>
      </c>
      <c r="B35" s="39"/>
      <c r="C35" s="614">
        <v>5585.8883180000003</v>
      </c>
      <c r="D35" s="610">
        <v>655.07964700000002</v>
      </c>
      <c r="E35" s="610">
        <v>4930.8086709999998</v>
      </c>
      <c r="F35" s="610">
        <v>0</v>
      </c>
      <c r="G35" s="610">
        <v>330</v>
      </c>
      <c r="H35" s="610">
        <v>210</v>
      </c>
      <c r="I35" s="610">
        <v>2344.5</v>
      </c>
      <c r="J35" s="610">
        <v>717</v>
      </c>
      <c r="K35" s="610">
        <v>0</v>
      </c>
      <c r="L35" s="610">
        <v>150</v>
      </c>
      <c r="M35" s="37"/>
      <c r="N35" s="37" t="s">
        <v>56</v>
      </c>
      <c r="O35" s="39"/>
      <c r="P35" s="614">
        <v>441.632766</v>
      </c>
      <c r="Q35" s="610">
        <v>0</v>
      </c>
      <c r="R35" s="610">
        <v>0</v>
      </c>
      <c r="S35" s="610">
        <v>334.675905</v>
      </c>
      <c r="T35" s="610">
        <v>50</v>
      </c>
      <c r="U35" s="610">
        <v>155</v>
      </c>
      <c r="V35" s="610">
        <v>198</v>
      </c>
      <c r="W35" s="610">
        <v>0</v>
      </c>
      <c r="X35" s="610">
        <v>0</v>
      </c>
    </row>
    <row r="36" spans="1:24" s="6" customFormat="1" x14ac:dyDescent="0.25">
      <c r="A36" s="37" t="s">
        <v>87</v>
      </c>
      <c r="B36" s="39"/>
      <c r="C36" s="614">
        <v>0</v>
      </c>
      <c r="D36" s="610">
        <v>0</v>
      </c>
      <c r="E36" s="610">
        <v>0</v>
      </c>
      <c r="F36" s="610">
        <v>0</v>
      </c>
      <c r="G36" s="610">
        <v>0</v>
      </c>
      <c r="H36" s="610">
        <v>0</v>
      </c>
      <c r="I36" s="610">
        <v>0</v>
      </c>
      <c r="J36" s="610">
        <v>0</v>
      </c>
      <c r="K36" s="610">
        <v>0</v>
      </c>
      <c r="L36" s="610">
        <v>0</v>
      </c>
      <c r="M36" s="37"/>
      <c r="N36" s="37" t="s">
        <v>87</v>
      </c>
      <c r="O36" s="39"/>
      <c r="P36" s="614">
        <v>0</v>
      </c>
      <c r="Q36" s="610">
        <v>0</v>
      </c>
      <c r="R36" s="610">
        <v>0</v>
      </c>
      <c r="S36" s="610">
        <v>0</v>
      </c>
      <c r="T36" s="610">
        <v>0</v>
      </c>
      <c r="U36" s="610">
        <v>0</v>
      </c>
      <c r="V36" s="610">
        <v>0</v>
      </c>
      <c r="W36" s="610">
        <v>0</v>
      </c>
      <c r="X36" s="610">
        <v>0</v>
      </c>
    </row>
    <row r="37" spans="1:24" s="6" customFormat="1" x14ac:dyDescent="0.25">
      <c r="A37" s="10" t="s">
        <v>54</v>
      </c>
      <c r="B37" s="39"/>
      <c r="C37" s="614">
        <v>2159.7266890000001</v>
      </c>
      <c r="D37" s="610">
        <v>0</v>
      </c>
      <c r="E37" s="610">
        <v>2159.7266890000001</v>
      </c>
      <c r="F37" s="610">
        <v>0</v>
      </c>
      <c r="G37" s="610">
        <v>43</v>
      </c>
      <c r="H37" s="610">
        <v>55</v>
      </c>
      <c r="I37" s="610">
        <v>20</v>
      </c>
      <c r="J37" s="610">
        <v>120</v>
      </c>
      <c r="K37" s="610">
        <v>0</v>
      </c>
      <c r="L37" s="610">
        <v>510</v>
      </c>
      <c r="M37" s="10"/>
      <c r="N37" s="10" t="s">
        <v>54</v>
      </c>
      <c r="O37" s="39"/>
      <c r="P37" s="614">
        <v>888.19</v>
      </c>
      <c r="Q37" s="610">
        <v>75</v>
      </c>
      <c r="R37" s="610">
        <v>0</v>
      </c>
      <c r="S37" s="610">
        <v>348.53668900000002</v>
      </c>
      <c r="T37" s="610">
        <v>65</v>
      </c>
      <c r="U37" s="610">
        <v>0</v>
      </c>
      <c r="V37" s="610">
        <v>35</v>
      </c>
      <c r="W37" s="610">
        <v>0</v>
      </c>
      <c r="X37" s="610">
        <v>0</v>
      </c>
    </row>
    <row r="38" spans="1:24" s="6" customFormat="1" x14ac:dyDescent="0.25">
      <c r="A38" s="10" t="s">
        <v>55</v>
      </c>
      <c r="B38" s="39"/>
      <c r="C38" s="614">
        <v>0</v>
      </c>
      <c r="D38" s="610">
        <v>0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>
        <v>0</v>
      </c>
      <c r="M38" s="10"/>
      <c r="N38" s="10" t="s">
        <v>55</v>
      </c>
      <c r="O38" s="39"/>
      <c r="P38" s="614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4" s="6" customFormat="1" x14ac:dyDescent="0.25">
      <c r="A39" s="37" t="s">
        <v>56</v>
      </c>
      <c r="B39" s="39"/>
      <c r="C39" s="614">
        <v>0</v>
      </c>
      <c r="D39" s="610">
        <v>0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0</v>
      </c>
      <c r="M39" s="37"/>
      <c r="N39" s="37" t="s">
        <v>56</v>
      </c>
      <c r="O39" s="39"/>
      <c r="P39" s="614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</row>
    <row r="40" spans="1:24" s="6" customFormat="1" x14ac:dyDescent="0.25">
      <c r="A40" s="37" t="s">
        <v>87</v>
      </c>
      <c r="B40" s="39"/>
      <c r="C40" s="614">
        <v>0</v>
      </c>
      <c r="D40" s="610">
        <v>0</v>
      </c>
      <c r="E40" s="610">
        <v>0</v>
      </c>
      <c r="F40" s="610">
        <v>0</v>
      </c>
      <c r="G40" s="610">
        <v>0</v>
      </c>
      <c r="H40" s="610">
        <v>0</v>
      </c>
      <c r="I40" s="610">
        <v>0</v>
      </c>
      <c r="J40" s="610">
        <v>0</v>
      </c>
      <c r="K40" s="610">
        <v>0</v>
      </c>
      <c r="L40" s="610">
        <v>0</v>
      </c>
      <c r="M40" s="37"/>
      <c r="N40" s="37" t="s">
        <v>87</v>
      </c>
      <c r="O40" s="39"/>
      <c r="P40" s="614">
        <v>0</v>
      </c>
      <c r="Q40" s="610">
        <v>0</v>
      </c>
      <c r="R40" s="610">
        <v>0</v>
      </c>
      <c r="S40" s="610">
        <v>0</v>
      </c>
      <c r="T40" s="610">
        <v>0</v>
      </c>
      <c r="U40" s="610">
        <v>0</v>
      </c>
      <c r="V40" s="610">
        <v>0</v>
      </c>
      <c r="W40" s="610">
        <v>0</v>
      </c>
      <c r="X40" s="610">
        <v>0</v>
      </c>
    </row>
    <row r="41" spans="1:24" s="17" customFormat="1" ht="18" customHeight="1" x14ac:dyDescent="0.25">
      <c r="A41" s="13" t="s">
        <v>14</v>
      </c>
      <c r="B41" s="39"/>
      <c r="C41" s="621">
        <v>7745.6150070000003</v>
      </c>
      <c r="D41" s="618">
        <v>655.07964700000002</v>
      </c>
      <c r="E41" s="618">
        <v>7090.5353599999999</v>
      </c>
      <c r="F41" s="618">
        <v>0</v>
      </c>
      <c r="G41" s="618">
        <v>373</v>
      </c>
      <c r="H41" s="618">
        <v>265</v>
      </c>
      <c r="I41" s="618">
        <v>2364.5</v>
      </c>
      <c r="J41" s="618">
        <v>837</v>
      </c>
      <c r="K41" s="618">
        <v>0</v>
      </c>
      <c r="L41" s="618">
        <v>660</v>
      </c>
      <c r="M41" s="13"/>
      <c r="N41" s="13" t="s">
        <v>14</v>
      </c>
      <c r="O41" s="39"/>
      <c r="P41" s="621">
        <v>1329.822766</v>
      </c>
      <c r="Q41" s="618">
        <v>75</v>
      </c>
      <c r="R41" s="618">
        <v>0</v>
      </c>
      <c r="S41" s="618">
        <v>683.21259399999997</v>
      </c>
      <c r="T41" s="618">
        <v>115</v>
      </c>
      <c r="U41" s="618">
        <v>155</v>
      </c>
      <c r="V41" s="618">
        <v>233</v>
      </c>
      <c r="W41" s="618">
        <v>0</v>
      </c>
      <c r="X41" s="618">
        <v>0</v>
      </c>
    </row>
    <row r="42" spans="1:24" s="17" customFormat="1" ht="30" customHeight="1" x14ac:dyDescent="0.25">
      <c r="A42" s="7" t="s">
        <v>67</v>
      </c>
      <c r="B42" s="39"/>
      <c r="C42" s="621"/>
      <c r="D42" s="618"/>
      <c r="E42" s="618"/>
      <c r="F42" s="618"/>
      <c r="G42" s="618"/>
      <c r="H42" s="618"/>
      <c r="I42" s="618"/>
      <c r="J42" s="618"/>
      <c r="K42" s="618"/>
      <c r="L42" s="618"/>
      <c r="M42" s="7"/>
      <c r="N42" s="7" t="s">
        <v>67</v>
      </c>
      <c r="O42" s="39"/>
      <c r="P42" s="621"/>
      <c r="Q42" s="618"/>
      <c r="R42" s="618"/>
      <c r="S42" s="618"/>
      <c r="T42" s="618"/>
      <c r="U42" s="618"/>
      <c r="V42" s="618"/>
      <c r="W42" s="618"/>
      <c r="X42" s="618"/>
    </row>
    <row r="43" spans="1:24" s="17" customFormat="1" ht="30" customHeight="1" x14ac:dyDescent="0.25">
      <c r="A43" s="85" t="s">
        <v>68</v>
      </c>
      <c r="B43" s="39"/>
      <c r="C43" s="52">
        <v>504543.65926599997</v>
      </c>
      <c r="D43" s="53">
        <v>380072.85275899997</v>
      </c>
      <c r="E43" s="53">
        <v>124470.806507</v>
      </c>
      <c r="F43" s="53">
        <v>7500</v>
      </c>
      <c r="G43" s="53">
        <v>7203</v>
      </c>
      <c r="H43" s="53">
        <v>3915</v>
      </c>
      <c r="I43" s="53">
        <v>8884.5</v>
      </c>
      <c r="J43" s="53">
        <v>1907</v>
      </c>
      <c r="K43" s="53">
        <v>12675</v>
      </c>
      <c r="L43" s="53">
        <v>26808.403311999999</v>
      </c>
      <c r="M43" s="85"/>
      <c r="N43" s="85" t="s">
        <v>68</v>
      </c>
      <c r="O43" s="39"/>
      <c r="P43" s="52">
        <v>7709.8227660000002</v>
      </c>
      <c r="Q43" s="53">
        <v>1905</v>
      </c>
      <c r="R43" s="53">
        <v>1750</v>
      </c>
      <c r="S43" s="53">
        <v>4830.0804289999996</v>
      </c>
      <c r="T43" s="53">
        <v>5495</v>
      </c>
      <c r="U43" s="53">
        <v>1995</v>
      </c>
      <c r="V43" s="53">
        <v>11013</v>
      </c>
      <c r="W43" s="53">
        <v>16630</v>
      </c>
      <c r="X43" s="53">
        <v>4250</v>
      </c>
    </row>
    <row r="44" spans="1:24" s="17" customFormat="1" ht="22.5" customHeight="1" x14ac:dyDescent="0.25">
      <c r="A44" s="7" t="s">
        <v>69</v>
      </c>
      <c r="B44" s="39"/>
      <c r="C44" s="621"/>
      <c r="D44" s="618"/>
      <c r="E44" s="618"/>
      <c r="F44" s="618"/>
      <c r="G44" s="618"/>
      <c r="H44" s="618"/>
      <c r="I44" s="618"/>
      <c r="J44" s="618"/>
      <c r="K44" s="618"/>
      <c r="L44" s="618"/>
      <c r="M44" s="7"/>
      <c r="N44" s="7" t="s">
        <v>69</v>
      </c>
      <c r="O44" s="39"/>
      <c r="P44" s="621"/>
      <c r="Q44" s="618"/>
      <c r="R44" s="618"/>
      <c r="S44" s="618"/>
      <c r="T44" s="618"/>
      <c r="U44" s="618"/>
      <c r="V44" s="618"/>
      <c r="W44" s="618"/>
      <c r="X44" s="618"/>
    </row>
    <row r="45" spans="1:24" s="6" customFormat="1" ht="18" customHeight="1" x14ac:dyDescent="0.25">
      <c r="A45" s="10" t="s">
        <v>60</v>
      </c>
      <c r="B45" s="39"/>
      <c r="C45" s="614">
        <v>0</v>
      </c>
      <c r="D45" s="610">
        <v>0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610">
        <v>0</v>
      </c>
      <c r="M45" s="10"/>
      <c r="N45" s="10" t="s">
        <v>60</v>
      </c>
      <c r="O45" s="39"/>
      <c r="P45" s="614">
        <v>0</v>
      </c>
      <c r="Q45" s="610">
        <v>0</v>
      </c>
      <c r="R45" s="610">
        <v>0</v>
      </c>
      <c r="S45" s="610">
        <v>0</v>
      </c>
      <c r="T45" s="610">
        <v>0</v>
      </c>
      <c r="U45" s="610">
        <v>0</v>
      </c>
      <c r="V45" s="610">
        <v>0</v>
      </c>
      <c r="W45" s="610">
        <v>0</v>
      </c>
      <c r="X45" s="610">
        <v>0</v>
      </c>
    </row>
    <row r="46" spans="1:24" s="6" customFormat="1" x14ac:dyDescent="0.25">
      <c r="A46" s="10" t="s">
        <v>15</v>
      </c>
      <c r="B46" s="39"/>
      <c r="C46" s="614">
        <v>0</v>
      </c>
      <c r="D46" s="610">
        <v>0</v>
      </c>
      <c r="E46" s="610">
        <v>0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610">
        <v>0</v>
      </c>
      <c r="M46" s="10"/>
      <c r="N46" s="10" t="s">
        <v>15</v>
      </c>
      <c r="O46" s="39"/>
      <c r="P46" s="614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  <c r="W46" s="610">
        <v>0</v>
      </c>
      <c r="X46" s="610">
        <v>0</v>
      </c>
    </row>
    <row r="47" spans="1:24" s="6" customFormat="1" x14ac:dyDescent="0.25">
      <c r="A47" s="10" t="s">
        <v>16</v>
      </c>
      <c r="B47" s="39"/>
      <c r="C47" s="614">
        <v>0</v>
      </c>
      <c r="D47" s="610">
        <v>0</v>
      </c>
      <c r="E47" s="610">
        <v>0</v>
      </c>
      <c r="F47" s="610">
        <v>0</v>
      </c>
      <c r="G47" s="610">
        <v>0</v>
      </c>
      <c r="H47" s="610">
        <v>0</v>
      </c>
      <c r="I47" s="610">
        <v>0</v>
      </c>
      <c r="J47" s="610">
        <v>0</v>
      </c>
      <c r="K47" s="610">
        <v>0</v>
      </c>
      <c r="L47" s="610">
        <v>0</v>
      </c>
      <c r="M47" s="10"/>
      <c r="N47" s="10" t="s">
        <v>16</v>
      </c>
      <c r="O47" s="39"/>
      <c r="P47" s="614">
        <v>0</v>
      </c>
      <c r="Q47" s="610">
        <v>0</v>
      </c>
      <c r="R47" s="610">
        <v>0</v>
      </c>
      <c r="S47" s="610">
        <v>0</v>
      </c>
      <c r="T47" s="610">
        <v>0</v>
      </c>
      <c r="U47" s="610">
        <v>0</v>
      </c>
      <c r="V47" s="610">
        <v>0</v>
      </c>
      <c r="W47" s="610">
        <v>0</v>
      </c>
      <c r="X47" s="610">
        <v>0</v>
      </c>
    </row>
    <row r="48" spans="1:24" s="6" customFormat="1" x14ac:dyDescent="0.25">
      <c r="A48" s="10" t="s">
        <v>61</v>
      </c>
      <c r="B48" s="39"/>
      <c r="C48" s="614">
        <v>0</v>
      </c>
      <c r="D48" s="610">
        <v>0</v>
      </c>
      <c r="E48" s="610">
        <v>0</v>
      </c>
      <c r="F48" s="610">
        <v>0</v>
      </c>
      <c r="G48" s="610">
        <v>0</v>
      </c>
      <c r="H48" s="610">
        <v>0</v>
      </c>
      <c r="I48" s="610">
        <v>0</v>
      </c>
      <c r="J48" s="610">
        <v>0</v>
      </c>
      <c r="K48" s="610">
        <v>0</v>
      </c>
      <c r="L48" s="610">
        <v>0</v>
      </c>
      <c r="M48" s="10"/>
      <c r="N48" s="10" t="s">
        <v>61</v>
      </c>
      <c r="O48" s="39"/>
      <c r="P48" s="614">
        <v>0</v>
      </c>
      <c r="Q48" s="610">
        <v>0</v>
      </c>
      <c r="R48" s="610">
        <v>0</v>
      </c>
      <c r="S48" s="610">
        <v>0</v>
      </c>
      <c r="T48" s="610">
        <v>0</v>
      </c>
      <c r="U48" s="610">
        <v>0</v>
      </c>
      <c r="V48" s="610">
        <v>0</v>
      </c>
      <c r="W48" s="610">
        <v>0</v>
      </c>
      <c r="X48" s="610">
        <v>0</v>
      </c>
    </row>
    <row r="49" spans="1:25" s="6" customFormat="1" x14ac:dyDescent="0.25">
      <c r="A49" s="10" t="s">
        <v>708</v>
      </c>
      <c r="B49" s="39"/>
      <c r="C49" s="614">
        <v>0</v>
      </c>
      <c r="D49" s="610">
        <v>0</v>
      </c>
      <c r="E49" s="610">
        <v>0</v>
      </c>
      <c r="F49" s="610">
        <v>0</v>
      </c>
      <c r="G49" s="610">
        <v>0</v>
      </c>
      <c r="H49" s="610">
        <v>0</v>
      </c>
      <c r="I49" s="610">
        <v>0</v>
      </c>
      <c r="J49" s="610">
        <v>0</v>
      </c>
      <c r="K49" s="610">
        <v>0</v>
      </c>
      <c r="L49" s="610">
        <v>0</v>
      </c>
      <c r="M49" s="10"/>
      <c r="N49" s="10" t="s">
        <v>708</v>
      </c>
      <c r="O49" s="39"/>
      <c r="P49" s="614">
        <v>0</v>
      </c>
      <c r="Q49" s="610">
        <v>0</v>
      </c>
      <c r="R49" s="610">
        <v>0</v>
      </c>
      <c r="S49" s="610">
        <v>0</v>
      </c>
      <c r="T49" s="610">
        <v>0</v>
      </c>
      <c r="U49" s="610">
        <v>0</v>
      </c>
      <c r="V49" s="610">
        <v>0</v>
      </c>
      <c r="W49" s="610">
        <v>0</v>
      </c>
      <c r="X49" s="610">
        <v>0</v>
      </c>
    </row>
    <row r="50" spans="1:25" s="6" customFormat="1" x14ac:dyDescent="0.25">
      <c r="A50" s="10" t="s">
        <v>62</v>
      </c>
      <c r="B50" s="39"/>
      <c r="C50" s="614"/>
      <c r="D50" s="610"/>
      <c r="E50" s="610"/>
      <c r="F50" s="610"/>
      <c r="G50" s="610"/>
      <c r="H50" s="610"/>
      <c r="I50" s="610"/>
      <c r="J50" s="610"/>
      <c r="K50" s="610"/>
      <c r="L50" s="610"/>
      <c r="M50" s="10"/>
      <c r="N50" s="10" t="s">
        <v>62</v>
      </c>
      <c r="O50" s="39"/>
      <c r="P50" s="614"/>
      <c r="Q50" s="610"/>
      <c r="R50" s="610"/>
      <c r="S50" s="610"/>
      <c r="T50" s="610"/>
      <c r="U50" s="610"/>
      <c r="V50" s="610"/>
      <c r="W50" s="610"/>
      <c r="X50" s="610"/>
    </row>
    <row r="51" spans="1:25" s="6" customFormat="1" x14ac:dyDescent="0.25">
      <c r="A51" s="10" t="s">
        <v>63</v>
      </c>
      <c r="B51" s="39"/>
      <c r="C51" s="614">
        <v>765.91099999999994</v>
      </c>
      <c r="D51" s="610">
        <v>0</v>
      </c>
      <c r="E51" s="610">
        <v>765.91099999999994</v>
      </c>
      <c r="F51" s="610">
        <v>0</v>
      </c>
      <c r="G51" s="610">
        <v>0</v>
      </c>
      <c r="H51" s="610">
        <v>0</v>
      </c>
      <c r="I51" s="610">
        <v>0</v>
      </c>
      <c r="J51" s="610">
        <v>762.91099999999994</v>
      </c>
      <c r="K51" s="610">
        <v>0</v>
      </c>
      <c r="L51" s="610">
        <v>0</v>
      </c>
      <c r="M51" s="10"/>
      <c r="N51" s="10" t="s">
        <v>63</v>
      </c>
      <c r="O51" s="39"/>
      <c r="P51" s="614">
        <v>0</v>
      </c>
      <c r="Q51" s="610">
        <v>3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5" s="6" customFormat="1" x14ac:dyDescent="0.25">
      <c r="A52" s="10" t="s">
        <v>64</v>
      </c>
      <c r="B52" s="39"/>
      <c r="C52" s="614"/>
      <c r="D52" s="610"/>
      <c r="E52" s="610"/>
      <c r="F52" s="610"/>
      <c r="G52" s="610"/>
      <c r="H52" s="610"/>
      <c r="I52" s="610"/>
      <c r="J52" s="610"/>
      <c r="K52" s="610"/>
      <c r="L52" s="610"/>
      <c r="M52" s="10"/>
      <c r="N52" s="10" t="s">
        <v>64</v>
      </c>
      <c r="O52" s="39"/>
      <c r="P52" s="614"/>
      <c r="Q52" s="610"/>
      <c r="R52" s="610"/>
      <c r="S52" s="610"/>
      <c r="T52" s="610"/>
      <c r="U52" s="610"/>
      <c r="V52" s="610"/>
      <c r="W52" s="610"/>
      <c r="X52" s="610"/>
    </row>
    <row r="53" spans="1:25" s="6" customFormat="1" x14ac:dyDescent="0.25">
      <c r="A53" s="10" t="s">
        <v>65</v>
      </c>
      <c r="B53" s="39"/>
      <c r="C53" s="614">
        <v>6.2063509999999997</v>
      </c>
      <c r="D53" s="610">
        <v>0</v>
      </c>
      <c r="E53" s="610">
        <v>6.2063509999999997</v>
      </c>
      <c r="F53" s="610">
        <v>0</v>
      </c>
      <c r="G53" s="610">
        <v>5</v>
      </c>
      <c r="H53" s="610">
        <v>0</v>
      </c>
      <c r="I53" s="610">
        <v>0</v>
      </c>
      <c r="J53" s="610">
        <v>0</v>
      </c>
      <c r="K53" s="610">
        <v>0</v>
      </c>
      <c r="L53" s="610">
        <v>0</v>
      </c>
      <c r="M53" s="10"/>
      <c r="N53" s="10" t="s">
        <v>65</v>
      </c>
      <c r="O53" s="39"/>
      <c r="P53" s="614">
        <v>0</v>
      </c>
      <c r="Q53" s="610">
        <v>0</v>
      </c>
      <c r="R53" s="610">
        <v>0</v>
      </c>
      <c r="S53" s="610">
        <v>1.206351</v>
      </c>
      <c r="T53" s="610">
        <v>0</v>
      </c>
      <c r="U53" s="610">
        <v>0</v>
      </c>
      <c r="V53" s="610">
        <v>0</v>
      </c>
      <c r="W53" s="610">
        <v>0</v>
      </c>
      <c r="X53" s="610">
        <v>0</v>
      </c>
    </row>
    <row r="54" spans="1:25" s="17" customFormat="1" ht="18" customHeight="1" x14ac:dyDescent="0.25">
      <c r="A54" s="13" t="s">
        <v>14</v>
      </c>
      <c r="B54" s="39"/>
      <c r="C54" s="621">
        <v>772.11735099999999</v>
      </c>
      <c r="D54" s="618">
        <v>0</v>
      </c>
      <c r="E54" s="618">
        <v>772.11735099999999</v>
      </c>
      <c r="F54" s="618">
        <v>0</v>
      </c>
      <c r="G54" s="618">
        <v>5</v>
      </c>
      <c r="H54" s="618">
        <v>0</v>
      </c>
      <c r="I54" s="618">
        <v>0</v>
      </c>
      <c r="J54" s="618">
        <v>762.91099999999994</v>
      </c>
      <c r="K54" s="618">
        <v>0</v>
      </c>
      <c r="L54" s="618">
        <v>0</v>
      </c>
      <c r="M54" s="13"/>
      <c r="N54" s="13" t="s">
        <v>14</v>
      </c>
      <c r="O54" s="39"/>
      <c r="P54" s="621">
        <v>0</v>
      </c>
      <c r="Q54" s="618">
        <v>3</v>
      </c>
      <c r="R54" s="618">
        <v>0</v>
      </c>
      <c r="S54" s="618">
        <v>1.206351</v>
      </c>
      <c r="T54" s="618">
        <v>0</v>
      </c>
      <c r="U54" s="618">
        <v>0</v>
      </c>
      <c r="V54" s="618">
        <v>0</v>
      </c>
      <c r="W54" s="618">
        <v>0</v>
      </c>
      <c r="X54" s="618">
        <v>0</v>
      </c>
    </row>
    <row r="55" spans="1:25" s="6" customFormat="1" x14ac:dyDescent="0.25">
      <c r="A55" s="13"/>
      <c r="B55" s="39"/>
      <c r="C55" s="614"/>
      <c r="D55" s="610"/>
      <c r="E55" s="610"/>
      <c r="F55" s="610"/>
      <c r="G55" s="610"/>
      <c r="H55" s="610"/>
      <c r="I55" s="610"/>
      <c r="J55" s="610"/>
      <c r="K55" s="610"/>
      <c r="L55" s="610"/>
      <c r="M55" s="13"/>
      <c r="N55" s="13"/>
      <c r="O55" s="39"/>
      <c r="P55" s="614"/>
      <c r="Q55" s="610"/>
      <c r="R55" s="610"/>
      <c r="S55" s="610"/>
      <c r="T55" s="610"/>
      <c r="U55" s="610"/>
      <c r="V55" s="610"/>
      <c r="W55" s="610"/>
      <c r="X55" s="610"/>
    </row>
    <row r="56" spans="1:25" s="17" customFormat="1" ht="18" customHeight="1" x14ac:dyDescent="0.25">
      <c r="A56" s="13" t="s">
        <v>256</v>
      </c>
      <c r="B56" s="39"/>
      <c r="C56" s="621">
        <v>505315.776617</v>
      </c>
      <c r="D56" s="618">
        <v>380072.85275899997</v>
      </c>
      <c r="E56" s="618">
        <v>125242.92385799999</v>
      </c>
      <c r="F56" s="618">
        <v>7500</v>
      </c>
      <c r="G56" s="618">
        <v>7208</v>
      </c>
      <c r="H56" s="618">
        <v>3915</v>
      </c>
      <c r="I56" s="618">
        <v>8884.5</v>
      </c>
      <c r="J56" s="618">
        <v>2669.9110000000001</v>
      </c>
      <c r="K56" s="618">
        <v>12675</v>
      </c>
      <c r="L56" s="618">
        <v>26808.403311999999</v>
      </c>
      <c r="M56" s="13"/>
      <c r="N56" s="13" t="s">
        <v>256</v>
      </c>
      <c r="O56" s="39"/>
      <c r="P56" s="621">
        <v>7709.8227660000002</v>
      </c>
      <c r="Q56" s="618">
        <v>1908</v>
      </c>
      <c r="R56" s="618">
        <v>1750</v>
      </c>
      <c r="S56" s="618">
        <v>4831.2867800000004</v>
      </c>
      <c r="T56" s="618">
        <v>5495</v>
      </c>
      <c r="U56" s="618">
        <v>1995</v>
      </c>
      <c r="V56" s="618">
        <v>11013</v>
      </c>
      <c r="W56" s="618">
        <v>16630</v>
      </c>
      <c r="X56" s="618">
        <v>4250</v>
      </c>
    </row>
    <row r="57" spans="1:25" s="11" customFormat="1" ht="39.9" customHeight="1" x14ac:dyDescent="0.25">
      <c r="A57" s="1400" t="s">
        <v>140</v>
      </c>
      <c r="B57" s="1405"/>
      <c r="C57" s="1405"/>
      <c r="D57" s="1405"/>
      <c r="E57" s="1405"/>
      <c r="F57" s="1405"/>
      <c r="G57" s="1405"/>
      <c r="H57" s="1405"/>
      <c r="I57" s="1405"/>
      <c r="J57" s="1405"/>
      <c r="K57" s="1405"/>
      <c r="L57" s="1405"/>
      <c r="M57" s="622"/>
      <c r="N57" s="1400" t="s">
        <v>140</v>
      </c>
      <c r="O57" s="1405"/>
      <c r="P57" s="1405"/>
      <c r="Q57" s="1405"/>
      <c r="R57" s="1405"/>
      <c r="S57" s="1405"/>
      <c r="T57" s="1405"/>
      <c r="U57" s="1405"/>
      <c r="V57" s="1405"/>
      <c r="W57" s="1405"/>
      <c r="X57" s="1405"/>
      <c r="Y57" s="611"/>
    </row>
    <row r="58" spans="1:25" s="8" customFormat="1" ht="18" customHeight="1" x14ac:dyDescent="0.25">
      <c r="A58" s="7" t="s">
        <v>286</v>
      </c>
      <c r="B58" s="7"/>
      <c r="C58" s="621"/>
      <c r="D58" s="618"/>
      <c r="E58" s="618"/>
      <c r="F58" s="618"/>
      <c r="G58" s="618"/>
      <c r="H58" s="618"/>
      <c r="I58" s="618"/>
      <c r="J58" s="618"/>
      <c r="K58" s="618"/>
      <c r="L58" s="618"/>
      <c r="N58" s="7" t="s">
        <v>286</v>
      </c>
      <c r="O58" s="7"/>
      <c r="P58" s="621"/>
      <c r="Q58" s="618"/>
      <c r="R58" s="618"/>
      <c r="S58" s="618"/>
      <c r="T58" s="618"/>
      <c r="U58" s="618"/>
      <c r="V58" s="618"/>
      <c r="W58" s="618"/>
      <c r="X58" s="618"/>
    </row>
    <row r="59" spans="1:25" s="11" customFormat="1" ht="18" customHeight="1" x14ac:dyDescent="0.25">
      <c r="A59" s="10" t="s">
        <v>57</v>
      </c>
      <c r="B59" s="10"/>
      <c r="C59" s="614">
        <v>0</v>
      </c>
      <c r="D59" s="610">
        <v>0</v>
      </c>
      <c r="E59" s="610">
        <v>0</v>
      </c>
      <c r="F59" s="610">
        <v>0</v>
      </c>
      <c r="G59" s="610">
        <v>0</v>
      </c>
      <c r="H59" s="610">
        <v>0</v>
      </c>
      <c r="I59" s="610">
        <v>0</v>
      </c>
      <c r="J59" s="610">
        <v>0</v>
      </c>
      <c r="K59" s="610">
        <v>0</v>
      </c>
      <c r="L59" s="610">
        <v>0</v>
      </c>
      <c r="N59" s="10" t="s">
        <v>57</v>
      </c>
      <c r="O59" s="10"/>
      <c r="P59" s="614">
        <v>0</v>
      </c>
      <c r="Q59" s="610">
        <v>0</v>
      </c>
      <c r="R59" s="610">
        <v>0</v>
      </c>
      <c r="S59" s="610">
        <v>0</v>
      </c>
      <c r="T59" s="610">
        <v>0</v>
      </c>
      <c r="U59" s="610">
        <v>0</v>
      </c>
      <c r="V59" s="610">
        <v>0</v>
      </c>
      <c r="W59" s="610">
        <v>0</v>
      </c>
      <c r="X59" s="610">
        <v>0</v>
      </c>
    </row>
    <row r="60" spans="1:25" s="11" customFormat="1" x14ac:dyDescent="0.25">
      <c r="A60" s="10" t="s">
        <v>92</v>
      </c>
      <c r="B60" s="10"/>
      <c r="C60" s="614">
        <v>0</v>
      </c>
      <c r="D60" s="610">
        <v>0</v>
      </c>
      <c r="E60" s="610">
        <v>0</v>
      </c>
      <c r="F60" s="610">
        <v>0</v>
      </c>
      <c r="G60" s="610">
        <v>0</v>
      </c>
      <c r="H60" s="610">
        <v>0</v>
      </c>
      <c r="I60" s="610">
        <v>0</v>
      </c>
      <c r="J60" s="610">
        <v>0</v>
      </c>
      <c r="K60" s="610">
        <v>0</v>
      </c>
      <c r="L60" s="610">
        <v>0</v>
      </c>
      <c r="N60" s="10" t="s">
        <v>92</v>
      </c>
      <c r="O60" s="10"/>
      <c r="P60" s="614">
        <v>0</v>
      </c>
      <c r="Q60" s="610">
        <v>0</v>
      </c>
      <c r="R60" s="610">
        <v>0</v>
      </c>
      <c r="S60" s="610">
        <v>0</v>
      </c>
      <c r="T60" s="610">
        <v>0</v>
      </c>
      <c r="U60" s="610">
        <v>0</v>
      </c>
      <c r="V60" s="610">
        <v>0</v>
      </c>
      <c r="W60" s="610">
        <v>0</v>
      </c>
      <c r="X60" s="610">
        <v>0</v>
      </c>
    </row>
    <row r="61" spans="1:25" s="11" customFormat="1" x14ac:dyDescent="0.25">
      <c r="A61" s="10" t="s">
        <v>93</v>
      </c>
      <c r="B61" s="10"/>
      <c r="C61" s="614">
        <v>0</v>
      </c>
      <c r="D61" s="610">
        <v>0</v>
      </c>
      <c r="E61" s="610">
        <v>0</v>
      </c>
      <c r="F61" s="610">
        <v>0</v>
      </c>
      <c r="G61" s="610">
        <v>0</v>
      </c>
      <c r="H61" s="610">
        <v>0</v>
      </c>
      <c r="I61" s="610">
        <v>0</v>
      </c>
      <c r="J61" s="610">
        <v>0</v>
      </c>
      <c r="K61" s="610">
        <v>0</v>
      </c>
      <c r="L61" s="610">
        <v>0</v>
      </c>
      <c r="N61" s="10" t="s">
        <v>93</v>
      </c>
      <c r="O61" s="10"/>
      <c r="P61" s="614">
        <v>0</v>
      </c>
      <c r="Q61" s="610">
        <v>0</v>
      </c>
      <c r="R61" s="610">
        <v>0</v>
      </c>
      <c r="S61" s="610">
        <v>0</v>
      </c>
      <c r="T61" s="610">
        <v>0</v>
      </c>
      <c r="U61" s="610">
        <v>0</v>
      </c>
      <c r="V61" s="610">
        <v>0</v>
      </c>
      <c r="W61" s="610">
        <v>0</v>
      </c>
      <c r="X61" s="610">
        <v>0</v>
      </c>
    </row>
    <row r="62" spans="1:25" s="11" customFormat="1" x14ac:dyDescent="0.25">
      <c r="A62" s="10" t="s">
        <v>94</v>
      </c>
      <c r="B62" s="10"/>
      <c r="C62" s="614">
        <v>0</v>
      </c>
      <c r="D62" s="610">
        <v>0</v>
      </c>
      <c r="E62" s="610">
        <v>0</v>
      </c>
      <c r="F62" s="610">
        <v>0</v>
      </c>
      <c r="G62" s="610">
        <v>0</v>
      </c>
      <c r="H62" s="610">
        <v>0</v>
      </c>
      <c r="I62" s="610">
        <v>0</v>
      </c>
      <c r="J62" s="610">
        <v>0</v>
      </c>
      <c r="K62" s="610">
        <v>0</v>
      </c>
      <c r="L62" s="610">
        <v>0</v>
      </c>
      <c r="N62" s="10" t="s">
        <v>94</v>
      </c>
      <c r="O62" s="10"/>
      <c r="P62" s="614">
        <v>0</v>
      </c>
      <c r="Q62" s="610">
        <v>0</v>
      </c>
      <c r="R62" s="610">
        <v>0</v>
      </c>
      <c r="S62" s="610">
        <v>0</v>
      </c>
      <c r="T62" s="610">
        <v>0</v>
      </c>
      <c r="U62" s="610">
        <v>0</v>
      </c>
      <c r="V62" s="610">
        <v>0</v>
      </c>
      <c r="W62" s="610">
        <v>0</v>
      </c>
      <c r="X62" s="610">
        <v>0</v>
      </c>
    </row>
    <row r="63" spans="1:25" s="6" customFormat="1" x14ac:dyDescent="0.25">
      <c r="A63" s="37" t="s">
        <v>56</v>
      </c>
      <c r="B63" s="39"/>
      <c r="C63" s="614">
        <v>0</v>
      </c>
      <c r="D63" s="610">
        <v>0</v>
      </c>
      <c r="E63" s="610">
        <v>0</v>
      </c>
      <c r="F63" s="610">
        <v>0</v>
      </c>
      <c r="G63" s="610">
        <v>0</v>
      </c>
      <c r="H63" s="610">
        <v>0</v>
      </c>
      <c r="I63" s="610">
        <v>0</v>
      </c>
      <c r="J63" s="610">
        <v>0</v>
      </c>
      <c r="K63" s="610">
        <v>0</v>
      </c>
      <c r="L63" s="610">
        <v>0</v>
      </c>
      <c r="N63" s="37" t="s">
        <v>56</v>
      </c>
      <c r="O63" s="39"/>
      <c r="P63" s="614">
        <v>0</v>
      </c>
      <c r="Q63" s="610">
        <v>0</v>
      </c>
      <c r="R63" s="610">
        <v>0</v>
      </c>
      <c r="S63" s="610">
        <v>0</v>
      </c>
      <c r="T63" s="610">
        <v>0</v>
      </c>
      <c r="U63" s="610">
        <v>0</v>
      </c>
      <c r="V63" s="610">
        <v>0</v>
      </c>
      <c r="W63" s="610">
        <v>0</v>
      </c>
      <c r="X63" s="610">
        <v>0</v>
      </c>
    </row>
    <row r="64" spans="1:25" s="6" customFormat="1" x14ac:dyDescent="0.25">
      <c r="A64" s="37" t="s">
        <v>87</v>
      </c>
      <c r="B64" s="39"/>
      <c r="C64" s="614">
        <v>0</v>
      </c>
      <c r="D64" s="610">
        <v>0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610">
        <v>0</v>
      </c>
      <c r="N64" s="37" t="s">
        <v>87</v>
      </c>
      <c r="O64" s="39"/>
      <c r="P64" s="614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  <c r="W64" s="610">
        <v>0</v>
      </c>
      <c r="X64" s="610">
        <v>0</v>
      </c>
    </row>
    <row r="65" spans="1:24" s="11" customFormat="1" ht="18" customHeight="1" x14ac:dyDescent="0.25">
      <c r="A65" s="10" t="s">
        <v>58</v>
      </c>
      <c r="B65" s="10"/>
      <c r="C65" s="614">
        <v>4113.6642400000001</v>
      </c>
      <c r="D65" s="610">
        <v>2.4849749999999999</v>
      </c>
      <c r="E65" s="610">
        <v>4111.1792649999998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610">
        <v>0</v>
      </c>
      <c r="N65" s="10" t="s">
        <v>58</v>
      </c>
      <c r="O65" s="10"/>
      <c r="P65" s="614">
        <v>3485</v>
      </c>
      <c r="Q65" s="610">
        <v>0</v>
      </c>
      <c r="R65" s="610">
        <v>0</v>
      </c>
      <c r="S65" s="610">
        <v>0</v>
      </c>
      <c r="T65" s="610">
        <v>1.179265</v>
      </c>
      <c r="U65" s="610">
        <v>0</v>
      </c>
      <c r="V65" s="610">
        <v>0</v>
      </c>
      <c r="W65" s="610">
        <v>625</v>
      </c>
      <c r="X65" s="610">
        <v>0</v>
      </c>
    </row>
    <row r="66" spans="1:24" s="11" customFormat="1" x14ac:dyDescent="0.25">
      <c r="A66" s="10" t="s">
        <v>95</v>
      </c>
      <c r="B66" s="10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610">
        <v>0</v>
      </c>
      <c r="N66" s="10" t="s">
        <v>95</v>
      </c>
      <c r="O66" s="10"/>
      <c r="P66" s="614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610">
        <v>0</v>
      </c>
      <c r="X66" s="610">
        <v>0</v>
      </c>
    </row>
    <row r="67" spans="1:24" s="6" customFormat="1" x14ac:dyDescent="0.25">
      <c r="A67" s="37" t="s">
        <v>56</v>
      </c>
      <c r="B67" s="39"/>
      <c r="C67" s="614">
        <v>0</v>
      </c>
      <c r="D67" s="610">
        <v>0</v>
      </c>
      <c r="E67" s="610">
        <v>0</v>
      </c>
      <c r="F67" s="610">
        <v>0</v>
      </c>
      <c r="G67" s="610">
        <v>0</v>
      </c>
      <c r="H67" s="610">
        <v>0</v>
      </c>
      <c r="I67" s="610">
        <v>0</v>
      </c>
      <c r="J67" s="610">
        <v>0</v>
      </c>
      <c r="K67" s="610">
        <v>0</v>
      </c>
      <c r="L67" s="610">
        <v>0</v>
      </c>
      <c r="N67" s="37" t="s">
        <v>56</v>
      </c>
      <c r="O67" s="39"/>
      <c r="P67" s="614">
        <v>0</v>
      </c>
      <c r="Q67" s="610">
        <v>0</v>
      </c>
      <c r="R67" s="610">
        <v>0</v>
      </c>
      <c r="S67" s="610">
        <v>0</v>
      </c>
      <c r="T67" s="610">
        <v>0</v>
      </c>
      <c r="U67" s="610">
        <v>0</v>
      </c>
      <c r="V67" s="610">
        <v>0</v>
      </c>
      <c r="W67" s="610">
        <v>0</v>
      </c>
      <c r="X67" s="610">
        <v>0</v>
      </c>
    </row>
    <row r="68" spans="1:24" s="6" customFormat="1" x14ac:dyDescent="0.25">
      <c r="A68" s="37" t="s">
        <v>87</v>
      </c>
      <c r="B68" s="39"/>
      <c r="C68" s="614">
        <v>0</v>
      </c>
      <c r="D68" s="610">
        <v>0</v>
      </c>
      <c r="E68" s="610">
        <v>0</v>
      </c>
      <c r="F68" s="610">
        <v>0</v>
      </c>
      <c r="G68" s="610">
        <v>0</v>
      </c>
      <c r="H68" s="610">
        <v>0</v>
      </c>
      <c r="I68" s="610">
        <v>0</v>
      </c>
      <c r="J68" s="610">
        <v>0</v>
      </c>
      <c r="K68" s="610">
        <v>0</v>
      </c>
      <c r="L68" s="610">
        <v>0</v>
      </c>
      <c r="N68" s="37" t="s">
        <v>87</v>
      </c>
      <c r="O68" s="39"/>
      <c r="P68" s="614">
        <v>0</v>
      </c>
      <c r="Q68" s="610">
        <v>0</v>
      </c>
      <c r="R68" s="610">
        <v>0</v>
      </c>
      <c r="S68" s="610">
        <v>0</v>
      </c>
      <c r="T68" s="610">
        <v>0</v>
      </c>
      <c r="U68" s="610">
        <v>0</v>
      </c>
      <c r="V68" s="610">
        <v>0</v>
      </c>
      <c r="W68" s="610">
        <v>0</v>
      </c>
      <c r="X68" s="610">
        <v>0</v>
      </c>
    </row>
    <row r="69" spans="1:24" s="6" customFormat="1" x14ac:dyDescent="0.25">
      <c r="A69" s="10" t="s">
        <v>102</v>
      </c>
      <c r="B69" s="39"/>
      <c r="C69" s="614">
        <v>0</v>
      </c>
      <c r="D69" s="610">
        <v>0</v>
      </c>
      <c r="E69" s="610">
        <v>0</v>
      </c>
      <c r="F69" s="610">
        <v>0</v>
      </c>
      <c r="G69" s="610">
        <v>0</v>
      </c>
      <c r="H69" s="610">
        <v>0</v>
      </c>
      <c r="I69" s="610">
        <v>0</v>
      </c>
      <c r="J69" s="610">
        <v>0</v>
      </c>
      <c r="K69" s="610">
        <v>0</v>
      </c>
      <c r="L69" s="610">
        <v>0</v>
      </c>
      <c r="N69" s="10" t="s">
        <v>102</v>
      </c>
      <c r="O69" s="39"/>
      <c r="P69" s="614">
        <v>0</v>
      </c>
      <c r="Q69" s="610">
        <v>0</v>
      </c>
      <c r="R69" s="610">
        <v>0</v>
      </c>
      <c r="S69" s="610">
        <v>0</v>
      </c>
      <c r="T69" s="610">
        <v>0</v>
      </c>
      <c r="U69" s="610">
        <v>0</v>
      </c>
      <c r="V69" s="610">
        <v>0</v>
      </c>
      <c r="W69" s="610">
        <v>0</v>
      </c>
      <c r="X69" s="610">
        <v>0</v>
      </c>
    </row>
    <row r="70" spans="1:24" s="6" customFormat="1" x14ac:dyDescent="0.25">
      <c r="A70" s="10" t="s">
        <v>96</v>
      </c>
      <c r="B70" s="39"/>
      <c r="C70" s="614">
        <v>0</v>
      </c>
      <c r="D70" s="610">
        <v>0</v>
      </c>
      <c r="E70" s="610">
        <v>0</v>
      </c>
      <c r="F70" s="610">
        <v>0</v>
      </c>
      <c r="G70" s="610">
        <v>0</v>
      </c>
      <c r="H70" s="610">
        <v>0</v>
      </c>
      <c r="I70" s="610">
        <v>0</v>
      </c>
      <c r="J70" s="610">
        <v>0</v>
      </c>
      <c r="K70" s="610">
        <v>0</v>
      </c>
      <c r="L70" s="610">
        <v>0</v>
      </c>
      <c r="N70" s="10" t="s">
        <v>96</v>
      </c>
      <c r="O70" s="39"/>
      <c r="P70" s="614">
        <v>0</v>
      </c>
      <c r="Q70" s="610">
        <v>0</v>
      </c>
      <c r="R70" s="610">
        <v>0</v>
      </c>
      <c r="S70" s="610">
        <v>0</v>
      </c>
      <c r="T70" s="610">
        <v>0</v>
      </c>
      <c r="U70" s="610">
        <v>0</v>
      </c>
      <c r="V70" s="610">
        <v>0</v>
      </c>
      <c r="W70" s="610">
        <v>0</v>
      </c>
      <c r="X70" s="610">
        <v>0</v>
      </c>
    </row>
    <row r="71" spans="1:24" s="6" customFormat="1" x14ac:dyDescent="0.25">
      <c r="A71" s="10" t="s">
        <v>97</v>
      </c>
      <c r="B71" s="39"/>
      <c r="C71" s="614">
        <v>0</v>
      </c>
      <c r="D71" s="610">
        <v>0</v>
      </c>
      <c r="E71" s="610">
        <v>0</v>
      </c>
      <c r="F71" s="610">
        <v>0</v>
      </c>
      <c r="G71" s="610">
        <v>0</v>
      </c>
      <c r="H71" s="610">
        <v>0</v>
      </c>
      <c r="I71" s="610">
        <v>0</v>
      </c>
      <c r="J71" s="610">
        <v>0</v>
      </c>
      <c r="K71" s="610">
        <v>0</v>
      </c>
      <c r="L71" s="610">
        <v>0</v>
      </c>
      <c r="N71" s="10" t="s">
        <v>97</v>
      </c>
      <c r="O71" s="39"/>
      <c r="P71" s="614">
        <v>0</v>
      </c>
      <c r="Q71" s="610">
        <v>0</v>
      </c>
      <c r="R71" s="610">
        <v>0</v>
      </c>
      <c r="S71" s="610">
        <v>0</v>
      </c>
      <c r="T71" s="610">
        <v>0</v>
      </c>
      <c r="U71" s="610">
        <v>0</v>
      </c>
      <c r="V71" s="610">
        <v>0</v>
      </c>
      <c r="W71" s="610">
        <v>0</v>
      </c>
      <c r="X71" s="610">
        <v>0</v>
      </c>
    </row>
    <row r="72" spans="1:24" s="6" customFormat="1" x14ac:dyDescent="0.25">
      <c r="A72" s="10" t="s">
        <v>103</v>
      </c>
      <c r="B72" s="39"/>
      <c r="C72" s="614"/>
      <c r="D72" s="610"/>
      <c r="E72" s="610"/>
      <c r="F72" s="610"/>
      <c r="G72" s="610"/>
      <c r="H72" s="610"/>
      <c r="I72" s="610"/>
      <c r="J72" s="610"/>
      <c r="K72" s="610"/>
      <c r="L72" s="610"/>
      <c r="N72" s="10" t="s">
        <v>103</v>
      </c>
      <c r="O72" s="39"/>
      <c r="P72" s="614"/>
      <c r="Q72" s="610"/>
      <c r="R72" s="610"/>
      <c r="S72" s="610"/>
      <c r="T72" s="610"/>
      <c r="U72" s="610"/>
      <c r="V72" s="610"/>
      <c r="W72" s="610"/>
      <c r="X72" s="610"/>
    </row>
    <row r="73" spans="1:24" s="6" customFormat="1" x14ac:dyDescent="0.25">
      <c r="A73" s="10" t="s">
        <v>183</v>
      </c>
      <c r="B73" s="39"/>
      <c r="C73" s="614">
        <v>0</v>
      </c>
      <c r="D73" s="610">
        <v>0</v>
      </c>
      <c r="E73" s="610">
        <v>0</v>
      </c>
      <c r="F73" s="610">
        <v>0</v>
      </c>
      <c r="G73" s="610">
        <v>0</v>
      </c>
      <c r="H73" s="610">
        <v>0</v>
      </c>
      <c r="I73" s="610">
        <v>0</v>
      </c>
      <c r="J73" s="610">
        <v>0</v>
      </c>
      <c r="K73" s="610">
        <v>0</v>
      </c>
      <c r="L73" s="610">
        <v>0</v>
      </c>
      <c r="N73" s="10" t="s">
        <v>183</v>
      </c>
      <c r="O73" s="39"/>
      <c r="P73" s="614">
        <v>0</v>
      </c>
      <c r="Q73" s="610">
        <v>0</v>
      </c>
      <c r="R73" s="610">
        <v>0</v>
      </c>
      <c r="S73" s="610">
        <v>0</v>
      </c>
      <c r="T73" s="610">
        <v>0</v>
      </c>
      <c r="U73" s="610">
        <v>0</v>
      </c>
      <c r="V73" s="610">
        <v>0</v>
      </c>
      <c r="W73" s="610">
        <v>0</v>
      </c>
      <c r="X73" s="610">
        <v>0</v>
      </c>
    </row>
    <row r="74" spans="1:24" s="6" customFormat="1" x14ac:dyDescent="0.25">
      <c r="A74" s="10" t="s">
        <v>98</v>
      </c>
      <c r="B74" s="39"/>
      <c r="C74" s="614"/>
      <c r="D74" s="610"/>
      <c r="E74" s="610"/>
      <c r="F74" s="610"/>
      <c r="G74" s="610"/>
      <c r="H74" s="610"/>
      <c r="I74" s="610"/>
      <c r="J74" s="610"/>
      <c r="K74" s="610"/>
      <c r="L74" s="610"/>
      <c r="N74" s="10" t="s">
        <v>98</v>
      </c>
      <c r="O74" s="39"/>
      <c r="P74" s="614"/>
      <c r="Q74" s="610"/>
      <c r="R74" s="610"/>
      <c r="S74" s="610"/>
      <c r="T74" s="610"/>
      <c r="U74" s="610"/>
      <c r="V74" s="610"/>
      <c r="W74" s="610"/>
      <c r="X74" s="610"/>
    </row>
    <row r="75" spans="1:24" s="6" customFormat="1" x14ac:dyDescent="0.25">
      <c r="A75" s="10" t="s">
        <v>99</v>
      </c>
      <c r="B75" s="39"/>
      <c r="C75" s="614">
        <v>4111.1792649999998</v>
      </c>
      <c r="D75" s="610">
        <v>0</v>
      </c>
      <c r="E75" s="610">
        <v>4111.1792649999998</v>
      </c>
      <c r="F75" s="610">
        <v>0</v>
      </c>
      <c r="G75" s="610">
        <v>0</v>
      </c>
      <c r="H75" s="610">
        <v>0</v>
      </c>
      <c r="I75" s="610">
        <v>0</v>
      </c>
      <c r="J75" s="610">
        <v>0</v>
      </c>
      <c r="K75" s="610">
        <v>0</v>
      </c>
      <c r="L75" s="610">
        <v>0</v>
      </c>
      <c r="N75" s="10" t="s">
        <v>99</v>
      </c>
      <c r="O75" s="39"/>
      <c r="P75" s="614">
        <v>3485</v>
      </c>
      <c r="Q75" s="610">
        <v>0</v>
      </c>
      <c r="R75" s="610">
        <v>0</v>
      </c>
      <c r="S75" s="610">
        <v>0</v>
      </c>
      <c r="T75" s="610">
        <v>1.179265</v>
      </c>
      <c r="U75" s="610">
        <v>0</v>
      </c>
      <c r="V75" s="610">
        <v>0</v>
      </c>
      <c r="W75" s="610">
        <v>625</v>
      </c>
      <c r="X75" s="610">
        <v>0</v>
      </c>
    </row>
    <row r="76" spans="1:24" s="6" customFormat="1" x14ac:dyDescent="0.25">
      <c r="A76" s="37" t="s">
        <v>184</v>
      </c>
      <c r="B76" s="39"/>
      <c r="C76" s="614">
        <v>4111.1792649999998</v>
      </c>
      <c r="D76" s="610">
        <v>0</v>
      </c>
      <c r="E76" s="610">
        <v>4111.1792649999998</v>
      </c>
      <c r="F76" s="610">
        <v>0</v>
      </c>
      <c r="G76" s="610">
        <v>0</v>
      </c>
      <c r="H76" s="610">
        <v>0</v>
      </c>
      <c r="I76" s="610">
        <v>0</v>
      </c>
      <c r="J76" s="610">
        <v>0</v>
      </c>
      <c r="K76" s="610">
        <v>0</v>
      </c>
      <c r="L76" s="610">
        <v>0</v>
      </c>
      <c r="N76" s="37" t="s">
        <v>184</v>
      </c>
      <c r="O76" s="39"/>
      <c r="P76" s="614">
        <v>3485</v>
      </c>
      <c r="Q76" s="610">
        <v>0</v>
      </c>
      <c r="R76" s="610">
        <v>0</v>
      </c>
      <c r="S76" s="610">
        <v>0</v>
      </c>
      <c r="T76" s="610">
        <v>1.179265</v>
      </c>
      <c r="U76" s="610">
        <v>0</v>
      </c>
      <c r="V76" s="610">
        <v>0</v>
      </c>
      <c r="W76" s="610">
        <v>625</v>
      </c>
      <c r="X76" s="610">
        <v>0</v>
      </c>
    </row>
    <row r="77" spans="1:24" s="6" customFormat="1" x14ac:dyDescent="0.25">
      <c r="A77" s="37" t="s">
        <v>185</v>
      </c>
      <c r="B77" s="39"/>
      <c r="C77" s="614">
        <v>0</v>
      </c>
      <c r="D77" s="610">
        <v>0</v>
      </c>
      <c r="E77" s="610">
        <v>0</v>
      </c>
      <c r="F77" s="610">
        <v>0</v>
      </c>
      <c r="G77" s="610">
        <v>0</v>
      </c>
      <c r="H77" s="610">
        <v>0</v>
      </c>
      <c r="I77" s="610">
        <v>0</v>
      </c>
      <c r="J77" s="610">
        <v>0</v>
      </c>
      <c r="K77" s="610">
        <v>0</v>
      </c>
      <c r="L77" s="610">
        <v>0</v>
      </c>
      <c r="N77" s="37" t="s">
        <v>185</v>
      </c>
      <c r="O77" s="39"/>
      <c r="P77" s="614">
        <v>0</v>
      </c>
      <c r="Q77" s="610">
        <v>0</v>
      </c>
      <c r="R77" s="610">
        <v>0</v>
      </c>
      <c r="S77" s="610">
        <v>0</v>
      </c>
      <c r="T77" s="610">
        <v>0</v>
      </c>
      <c r="U77" s="610">
        <v>0</v>
      </c>
      <c r="V77" s="610">
        <v>0</v>
      </c>
      <c r="W77" s="610">
        <v>0</v>
      </c>
      <c r="X77" s="610">
        <v>0</v>
      </c>
    </row>
    <row r="78" spans="1:24" s="6" customFormat="1" x14ac:dyDescent="0.25">
      <c r="A78" s="10" t="s">
        <v>100</v>
      </c>
      <c r="B78" s="39"/>
      <c r="C78" s="614">
        <v>2.4849749999999999</v>
      </c>
      <c r="D78" s="610">
        <v>2.4849749999999999</v>
      </c>
      <c r="E78" s="610">
        <v>0</v>
      </c>
      <c r="F78" s="610">
        <v>0</v>
      </c>
      <c r="G78" s="610">
        <v>0</v>
      </c>
      <c r="H78" s="610">
        <v>0</v>
      </c>
      <c r="I78" s="610">
        <v>0</v>
      </c>
      <c r="J78" s="610">
        <v>0</v>
      </c>
      <c r="K78" s="610">
        <v>0</v>
      </c>
      <c r="L78" s="610">
        <v>0</v>
      </c>
      <c r="N78" s="10" t="s">
        <v>100</v>
      </c>
      <c r="O78" s="39"/>
      <c r="P78" s="614">
        <v>0</v>
      </c>
      <c r="Q78" s="610">
        <v>0</v>
      </c>
      <c r="R78" s="610">
        <v>0</v>
      </c>
      <c r="S78" s="610">
        <v>0</v>
      </c>
      <c r="T78" s="610">
        <v>0</v>
      </c>
      <c r="U78" s="610">
        <v>0</v>
      </c>
      <c r="V78" s="610">
        <v>0</v>
      </c>
      <c r="W78" s="610">
        <v>0</v>
      </c>
      <c r="X78" s="610">
        <v>0</v>
      </c>
    </row>
    <row r="79" spans="1:24" s="6" customFormat="1" x14ac:dyDescent="0.25">
      <c r="A79" s="37" t="s">
        <v>56</v>
      </c>
      <c r="B79" s="39"/>
      <c r="C79" s="614">
        <v>2.4849749999999999</v>
      </c>
      <c r="D79" s="610">
        <v>2.4849749999999999</v>
      </c>
      <c r="E79" s="610">
        <v>0</v>
      </c>
      <c r="F79" s="610">
        <v>0</v>
      </c>
      <c r="G79" s="610">
        <v>0</v>
      </c>
      <c r="H79" s="610">
        <v>0</v>
      </c>
      <c r="I79" s="610">
        <v>0</v>
      </c>
      <c r="J79" s="610">
        <v>0</v>
      </c>
      <c r="K79" s="610">
        <v>0</v>
      </c>
      <c r="L79" s="610">
        <v>0</v>
      </c>
      <c r="N79" s="37" t="s">
        <v>56</v>
      </c>
      <c r="O79" s="39"/>
      <c r="P79" s="614">
        <v>0</v>
      </c>
      <c r="Q79" s="610">
        <v>0</v>
      </c>
      <c r="R79" s="610">
        <v>0</v>
      </c>
      <c r="S79" s="610">
        <v>0</v>
      </c>
      <c r="T79" s="610">
        <v>0</v>
      </c>
      <c r="U79" s="610">
        <v>0</v>
      </c>
      <c r="V79" s="610">
        <v>0</v>
      </c>
      <c r="W79" s="610">
        <v>0</v>
      </c>
      <c r="X79" s="610">
        <v>0</v>
      </c>
    </row>
    <row r="80" spans="1:24" s="6" customFormat="1" x14ac:dyDescent="0.25">
      <c r="A80" s="37" t="s">
        <v>87</v>
      </c>
      <c r="B80" s="39"/>
      <c r="C80" s="614">
        <v>0</v>
      </c>
      <c r="D80" s="610">
        <v>0</v>
      </c>
      <c r="E80" s="610">
        <v>0</v>
      </c>
      <c r="F80" s="610">
        <v>0</v>
      </c>
      <c r="G80" s="610">
        <v>0</v>
      </c>
      <c r="H80" s="610">
        <v>0</v>
      </c>
      <c r="I80" s="610">
        <v>0</v>
      </c>
      <c r="J80" s="610">
        <v>0</v>
      </c>
      <c r="K80" s="610">
        <v>0</v>
      </c>
      <c r="L80" s="610">
        <v>0</v>
      </c>
      <c r="N80" s="37" t="s">
        <v>87</v>
      </c>
      <c r="O80" s="39"/>
      <c r="P80" s="614">
        <v>0</v>
      </c>
      <c r="Q80" s="610">
        <v>0</v>
      </c>
      <c r="R80" s="610">
        <v>0</v>
      </c>
      <c r="S80" s="610">
        <v>0</v>
      </c>
      <c r="T80" s="610">
        <v>0</v>
      </c>
      <c r="U80" s="610">
        <v>0</v>
      </c>
      <c r="V80" s="610">
        <v>0</v>
      </c>
      <c r="W80" s="610">
        <v>0</v>
      </c>
      <c r="X80" s="610">
        <v>0</v>
      </c>
    </row>
    <row r="81" spans="1:24" s="17" customFormat="1" ht="18" customHeight="1" x14ac:dyDescent="0.25">
      <c r="A81" s="13" t="s">
        <v>14</v>
      </c>
      <c r="B81" s="39"/>
      <c r="C81" s="621">
        <v>4113.6642400000001</v>
      </c>
      <c r="D81" s="618">
        <v>2.4849749999999999</v>
      </c>
      <c r="E81" s="618">
        <v>4111.1792649999998</v>
      </c>
      <c r="F81" s="618">
        <v>0</v>
      </c>
      <c r="G81" s="618">
        <v>0</v>
      </c>
      <c r="H81" s="618">
        <v>0</v>
      </c>
      <c r="I81" s="618">
        <v>0</v>
      </c>
      <c r="J81" s="618">
        <v>0</v>
      </c>
      <c r="K81" s="618">
        <v>0</v>
      </c>
      <c r="L81" s="618">
        <v>0</v>
      </c>
      <c r="N81" s="13" t="s">
        <v>14</v>
      </c>
      <c r="O81" s="39"/>
      <c r="P81" s="621">
        <v>3485</v>
      </c>
      <c r="Q81" s="618">
        <v>0</v>
      </c>
      <c r="R81" s="618">
        <v>0</v>
      </c>
      <c r="S81" s="618">
        <v>0</v>
      </c>
      <c r="T81" s="618">
        <v>1.179265</v>
      </c>
      <c r="U81" s="618">
        <v>0</v>
      </c>
      <c r="V81" s="618">
        <v>0</v>
      </c>
      <c r="W81" s="618">
        <v>625</v>
      </c>
      <c r="X81" s="618">
        <v>0</v>
      </c>
    </row>
    <row r="82" spans="1:24" s="8" customFormat="1" ht="30" customHeight="1" x14ac:dyDescent="0.25">
      <c r="A82" s="7" t="s">
        <v>66</v>
      </c>
      <c r="B82" s="7"/>
      <c r="C82" s="621"/>
      <c r="D82" s="618"/>
      <c r="E82" s="618"/>
      <c r="F82" s="618"/>
      <c r="G82" s="618"/>
      <c r="H82" s="618"/>
      <c r="I82" s="618"/>
      <c r="J82" s="618"/>
      <c r="K82" s="618"/>
      <c r="L82" s="618"/>
      <c r="M82" s="7"/>
      <c r="N82" s="7" t="s">
        <v>66</v>
      </c>
      <c r="O82" s="7"/>
      <c r="P82" s="621"/>
      <c r="Q82" s="618"/>
      <c r="R82" s="618"/>
      <c r="S82" s="618"/>
      <c r="T82" s="618"/>
      <c r="U82" s="618"/>
      <c r="V82" s="618"/>
      <c r="W82" s="618"/>
      <c r="X82" s="618"/>
    </row>
    <row r="83" spans="1:24" s="6" customFormat="1" ht="18" customHeight="1" x14ac:dyDescent="0.25">
      <c r="A83" s="10" t="s">
        <v>53</v>
      </c>
      <c r="B83" s="39"/>
      <c r="C83" s="614">
        <v>6637.1398589999999</v>
      </c>
      <c r="D83" s="610">
        <v>85</v>
      </c>
      <c r="E83" s="610">
        <v>6552.1398589999999</v>
      </c>
      <c r="F83" s="610">
        <v>468.5</v>
      </c>
      <c r="G83" s="610">
        <v>70</v>
      </c>
      <c r="H83" s="610">
        <v>53</v>
      </c>
      <c r="I83" s="610">
        <v>259.5</v>
      </c>
      <c r="J83" s="610">
        <v>705</v>
      </c>
      <c r="K83" s="610">
        <v>280.11291899999998</v>
      </c>
      <c r="L83" s="610">
        <v>869.28229699999997</v>
      </c>
      <c r="M83" s="10"/>
      <c r="N83" s="10" t="s">
        <v>53</v>
      </c>
      <c r="O83" s="39"/>
      <c r="P83" s="614">
        <v>230</v>
      </c>
      <c r="Q83" s="610">
        <v>242</v>
      </c>
      <c r="R83" s="610">
        <v>55</v>
      </c>
      <c r="S83" s="610">
        <v>445.68300499999998</v>
      </c>
      <c r="T83" s="610">
        <v>203</v>
      </c>
      <c r="U83" s="610">
        <v>409.8</v>
      </c>
      <c r="V83" s="610">
        <v>417</v>
      </c>
      <c r="W83" s="610">
        <v>1591.7616379999999</v>
      </c>
      <c r="X83" s="610">
        <v>252.5</v>
      </c>
    </row>
    <row r="84" spans="1:24" s="6" customFormat="1" x14ac:dyDescent="0.25">
      <c r="A84" s="37" t="s">
        <v>56</v>
      </c>
      <c r="B84" s="39"/>
      <c r="C84" s="614">
        <v>6585.4639539999998</v>
      </c>
      <c r="D84" s="610">
        <v>85</v>
      </c>
      <c r="E84" s="610">
        <v>6500.4639539999998</v>
      </c>
      <c r="F84" s="610">
        <v>468.5</v>
      </c>
      <c r="G84" s="610">
        <v>70</v>
      </c>
      <c r="H84" s="610">
        <v>53</v>
      </c>
      <c r="I84" s="610">
        <v>259.5</v>
      </c>
      <c r="J84" s="610">
        <v>705</v>
      </c>
      <c r="K84" s="610">
        <v>280.11291899999998</v>
      </c>
      <c r="L84" s="610">
        <v>869.28229699999997</v>
      </c>
      <c r="M84" s="37"/>
      <c r="N84" s="37" t="s">
        <v>56</v>
      </c>
      <c r="O84" s="39"/>
      <c r="P84" s="614">
        <v>230</v>
      </c>
      <c r="Q84" s="610">
        <v>242</v>
      </c>
      <c r="R84" s="610">
        <v>55</v>
      </c>
      <c r="S84" s="610">
        <v>394.00709999999998</v>
      </c>
      <c r="T84" s="610">
        <v>203</v>
      </c>
      <c r="U84" s="610">
        <v>409.8</v>
      </c>
      <c r="V84" s="610">
        <v>417</v>
      </c>
      <c r="W84" s="610">
        <v>1591.7616379999999</v>
      </c>
      <c r="X84" s="610">
        <v>252.5</v>
      </c>
    </row>
    <row r="85" spans="1:24" s="6" customFormat="1" x14ac:dyDescent="0.25">
      <c r="A85" s="37" t="s">
        <v>87</v>
      </c>
      <c r="B85" s="39"/>
      <c r="C85" s="614">
        <v>51.675905</v>
      </c>
      <c r="D85" s="610">
        <v>0</v>
      </c>
      <c r="E85" s="610">
        <v>51.675905</v>
      </c>
      <c r="F85" s="610">
        <v>0</v>
      </c>
      <c r="G85" s="610">
        <v>0</v>
      </c>
      <c r="H85" s="610">
        <v>0</v>
      </c>
      <c r="I85" s="610">
        <v>0</v>
      </c>
      <c r="J85" s="610">
        <v>0</v>
      </c>
      <c r="K85" s="610">
        <v>0</v>
      </c>
      <c r="L85" s="610">
        <v>0</v>
      </c>
      <c r="M85" s="37"/>
      <c r="N85" s="37" t="s">
        <v>87</v>
      </c>
      <c r="O85" s="39"/>
      <c r="P85" s="614">
        <v>0</v>
      </c>
      <c r="Q85" s="610">
        <v>0</v>
      </c>
      <c r="R85" s="610">
        <v>0</v>
      </c>
      <c r="S85" s="610">
        <v>51.675905</v>
      </c>
      <c r="T85" s="610">
        <v>0</v>
      </c>
      <c r="U85" s="610">
        <v>0</v>
      </c>
      <c r="V85" s="610">
        <v>0</v>
      </c>
      <c r="W85" s="610">
        <v>0</v>
      </c>
      <c r="X85" s="610">
        <v>0</v>
      </c>
    </row>
    <row r="86" spans="1:24" s="6" customFormat="1" x14ac:dyDescent="0.25">
      <c r="A86" s="10" t="s">
        <v>54</v>
      </c>
      <c r="B86" s="39"/>
      <c r="C86" s="614">
        <v>4189.3564589999996</v>
      </c>
      <c r="D86" s="610">
        <v>55</v>
      </c>
      <c r="E86" s="610">
        <v>4134.3564589999996</v>
      </c>
      <c r="F86" s="610">
        <v>80.5</v>
      </c>
      <c r="G86" s="610">
        <v>40</v>
      </c>
      <c r="H86" s="610">
        <v>153</v>
      </c>
      <c r="I86" s="610">
        <v>152.5</v>
      </c>
      <c r="J86" s="610">
        <v>887</v>
      </c>
      <c r="K86" s="610">
        <v>132.55645899999999</v>
      </c>
      <c r="L86" s="610">
        <v>363.5</v>
      </c>
      <c r="M86" s="10"/>
      <c r="N86" s="10" t="s">
        <v>54</v>
      </c>
      <c r="O86" s="39"/>
      <c r="P86" s="614">
        <v>179</v>
      </c>
      <c r="Q86" s="610">
        <v>270</v>
      </c>
      <c r="R86" s="610">
        <v>39</v>
      </c>
      <c r="S86" s="610">
        <v>364</v>
      </c>
      <c r="T86" s="610">
        <v>126</v>
      </c>
      <c r="U86" s="610">
        <v>547.79999999999995</v>
      </c>
      <c r="V86" s="610">
        <v>334</v>
      </c>
      <c r="W86" s="610">
        <v>357.5</v>
      </c>
      <c r="X86" s="610">
        <v>108</v>
      </c>
    </row>
    <row r="87" spans="1:24" s="6" customFormat="1" x14ac:dyDescent="0.25">
      <c r="A87" s="10" t="s">
        <v>55</v>
      </c>
      <c r="B87" s="39"/>
      <c r="C87" s="614">
        <v>0</v>
      </c>
      <c r="D87" s="610">
        <v>0</v>
      </c>
      <c r="E87" s="610">
        <v>0</v>
      </c>
      <c r="F87" s="610">
        <v>0</v>
      </c>
      <c r="G87" s="610">
        <v>0</v>
      </c>
      <c r="H87" s="610">
        <v>0</v>
      </c>
      <c r="I87" s="610">
        <v>0</v>
      </c>
      <c r="J87" s="610">
        <v>0</v>
      </c>
      <c r="K87" s="610">
        <v>0</v>
      </c>
      <c r="L87" s="610">
        <v>0</v>
      </c>
      <c r="M87" s="10"/>
      <c r="N87" s="10" t="s">
        <v>55</v>
      </c>
      <c r="O87" s="39"/>
      <c r="P87" s="614">
        <v>0</v>
      </c>
      <c r="Q87" s="610">
        <v>0</v>
      </c>
      <c r="R87" s="610">
        <v>0</v>
      </c>
      <c r="S87" s="610">
        <v>0</v>
      </c>
      <c r="T87" s="610">
        <v>0</v>
      </c>
      <c r="U87" s="610">
        <v>0</v>
      </c>
      <c r="V87" s="610">
        <v>0</v>
      </c>
      <c r="W87" s="610">
        <v>0</v>
      </c>
      <c r="X87" s="610">
        <v>0</v>
      </c>
    </row>
    <row r="88" spans="1:24" s="6" customFormat="1" x14ac:dyDescent="0.25">
      <c r="A88" s="37" t="s">
        <v>56</v>
      </c>
      <c r="B88" s="39"/>
      <c r="C88" s="614">
        <v>0</v>
      </c>
      <c r="D88" s="610">
        <v>0</v>
      </c>
      <c r="E88" s="610">
        <v>0</v>
      </c>
      <c r="F88" s="610">
        <v>0</v>
      </c>
      <c r="G88" s="610">
        <v>0</v>
      </c>
      <c r="H88" s="610">
        <v>0</v>
      </c>
      <c r="I88" s="610">
        <v>0</v>
      </c>
      <c r="J88" s="610">
        <v>0</v>
      </c>
      <c r="K88" s="610">
        <v>0</v>
      </c>
      <c r="L88" s="610">
        <v>0</v>
      </c>
      <c r="M88" s="37"/>
      <c r="N88" s="37" t="s">
        <v>56</v>
      </c>
      <c r="O88" s="39"/>
      <c r="P88" s="614">
        <v>0</v>
      </c>
      <c r="Q88" s="610">
        <v>0</v>
      </c>
      <c r="R88" s="610">
        <v>0</v>
      </c>
      <c r="S88" s="610">
        <v>0</v>
      </c>
      <c r="T88" s="610">
        <v>0</v>
      </c>
      <c r="U88" s="610">
        <v>0</v>
      </c>
      <c r="V88" s="610">
        <v>0</v>
      </c>
      <c r="W88" s="610">
        <v>0</v>
      </c>
      <c r="X88" s="610">
        <v>0</v>
      </c>
    </row>
    <row r="89" spans="1:24" s="6" customFormat="1" x14ac:dyDescent="0.25">
      <c r="A89" s="37" t="s">
        <v>87</v>
      </c>
      <c r="B89" s="39"/>
      <c r="C89" s="614">
        <v>0</v>
      </c>
      <c r="D89" s="610">
        <v>0</v>
      </c>
      <c r="E89" s="610">
        <v>0</v>
      </c>
      <c r="F89" s="610">
        <v>0</v>
      </c>
      <c r="G89" s="610">
        <v>0</v>
      </c>
      <c r="H89" s="610">
        <v>0</v>
      </c>
      <c r="I89" s="610">
        <v>0</v>
      </c>
      <c r="J89" s="610">
        <v>0</v>
      </c>
      <c r="K89" s="610">
        <v>0</v>
      </c>
      <c r="L89" s="610">
        <v>0</v>
      </c>
      <c r="M89" s="37"/>
      <c r="N89" s="37" t="s">
        <v>87</v>
      </c>
      <c r="O89" s="39"/>
      <c r="P89" s="614">
        <v>0</v>
      </c>
      <c r="Q89" s="610">
        <v>0</v>
      </c>
      <c r="R89" s="610">
        <v>0</v>
      </c>
      <c r="S89" s="610">
        <v>0</v>
      </c>
      <c r="T89" s="610">
        <v>0</v>
      </c>
      <c r="U89" s="610">
        <v>0</v>
      </c>
      <c r="V89" s="610">
        <v>0</v>
      </c>
      <c r="W89" s="610">
        <v>0</v>
      </c>
      <c r="X89" s="610">
        <v>0</v>
      </c>
    </row>
    <row r="90" spans="1:24" s="17" customFormat="1" ht="18" customHeight="1" x14ac:dyDescent="0.25">
      <c r="A90" s="13" t="s">
        <v>14</v>
      </c>
      <c r="B90" s="39"/>
      <c r="C90" s="621">
        <v>10826.496318</v>
      </c>
      <c r="D90" s="618">
        <v>140</v>
      </c>
      <c r="E90" s="618">
        <v>10686.496318</v>
      </c>
      <c r="F90" s="618">
        <v>549</v>
      </c>
      <c r="G90" s="618">
        <v>110</v>
      </c>
      <c r="H90" s="618">
        <v>206</v>
      </c>
      <c r="I90" s="618">
        <v>412</v>
      </c>
      <c r="J90" s="618">
        <v>1592</v>
      </c>
      <c r="K90" s="618">
        <v>412.66937799999999</v>
      </c>
      <c r="L90" s="618">
        <v>1232.782297</v>
      </c>
      <c r="M90" s="13"/>
      <c r="N90" s="13" t="s">
        <v>14</v>
      </c>
      <c r="O90" s="39"/>
      <c r="P90" s="621">
        <v>409</v>
      </c>
      <c r="Q90" s="618">
        <v>512</v>
      </c>
      <c r="R90" s="618">
        <v>94</v>
      </c>
      <c r="S90" s="618">
        <v>809.68300499999998</v>
      </c>
      <c r="T90" s="618">
        <v>329</v>
      </c>
      <c r="U90" s="618">
        <v>957.6</v>
      </c>
      <c r="V90" s="618">
        <v>751</v>
      </c>
      <c r="W90" s="618">
        <v>1949.2616379999999</v>
      </c>
      <c r="X90" s="618">
        <v>360.5</v>
      </c>
    </row>
    <row r="91" spans="1:24" s="17" customFormat="1" ht="30" customHeight="1" x14ac:dyDescent="0.25">
      <c r="A91" s="7" t="s">
        <v>67</v>
      </c>
      <c r="B91" s="39"/>
      <c r="C91" s="621"/>
      <c r="D91" s="618"/>
      <c r="E91" s="618"/>
      <c r="F91" s="618"/>
      <c r="G91" s="618"/>
      <c r="H91" s="618"/>
      <c r="I91" s="618"/>
      <c r="J91" s="618"/>
      <c r="K91" s="618"/>
      <c r="L91" s="618"/>
      <c r="M91" s="7"/>
      <c r="N91" s="7" t="s">
        <v>67</v>
      </c>
      <c r="O91" s="39"/>
      <c r="P91" s="621"/>
      <c r="Q91" s="618"/>
      <c r="R91" s="618"/>
      <c r="S91" s="618"/>
      <c r="T91" s="618"/>
      <c r="U91" s="618"/>
      <c r="V91" s="618"/>
      <c r="W91" s="618"/>
      <c r="X91" s="618"/>
    </row>
    <row r="92" spans="1:24" s="17" customFormat="1" ht="30" customHeight="1" x14ac:dyDescent="0.25">
      <c r="A92" s="85" t="s">
        <v>68</v>
      </c>
      <c r="B92" s="39"/>
      <c r="C92" s="52">
        <v>14940.160558</v>
      </c>
      <c r="D92" s="53">
        <v>142.48497499999999</v>
      </c>
      <c r="E92" s="53">
        <v>14797.675583</v>
      </c>
      <c r="F92" s="53">
        <v>549</v>
      </c>
      <c r="G92" s="53">
        <v>110</v>
      </c>
      <c r="H92" s="53">
        <v>206</v>
      </c>
      <c r="I92" s="53">
        <v>412</v>
      </c>
      <c r="J92" s="53">
        <v>1592</v>
      </c>
      <c r="K92" s="53">
        <v>412.66937799999999</v>
      </c>
      <c r="L92" s="53">
        <v>1232.782297</v>
      </c>
      <c r="M92" s="85"/>
      <c r="N92" s="85" t="s">
        <v>68</v>
      </c>
      <c r="O92" s="39"/>
      <c r="P92" s="52">
        <v>3894</v>
      </c>
      <c r="Q92" s="53">
        <v>512</v>
      </c>
      <c r="R92" s="53">
        <v>94</v>
      </c>
      <c r="S92" s="53">
        <v>809.68300499999998</v>
      </c>
      <c r="T92" s="53">
        <v>330.17926499999999</v>
      </c>
      <c r="U92" s="53">
        <v>957.6</v>
      </c>
      <c r="V92" s="53">
        <v>751</v>
      </c>
      <c r="W92" s="53">
        <v>2574.2616379999999</v>
      </c>
      <c r="X92" s="53">
        <v>360.5</v>
      </c>
    </row>
    <row r="93" spans="1:24" s="17" customFormat="1" ht="22.5" customHeight="1" x14ac:dyDescent="0.25">
      <c r="A93" s="7" t="s">
        <v>69</v>
      </c>
      <c r="B93" s="39"/>
      <c r="C93" s="621"/>
      <c r="D93" s="618"/>
      <c r="E93" s="618"/>
      <c r="F93" s="618"/>
      <c r="G93" s="618"/>
      <c r="H93" s="618"/>
      <c r="I93" s="618"/>
      <c r="J93" s="618"/>
      <c r="K93" s="618"/>
      <c r="L93" s="618"/>
      <c r="M93" s="7"/>
      <c r="N93" s="7" t="s">
        <v>69</v>
      </c>
      <c r="O93" s="39"/>
      <c r="P93" s="621"/>
      <c r="Q93" s="618"/>
      <c r="R93" s="618"/>
      <c r="S93" s="618"/>
      <c r="T93" s="618"/>
      <c r="U93" s="618"/>
      <c r="V93" s="618"/>
      <c r="W93" s="618"/>
      <c r="X93" s="618"/>
    </row>
    <row r="94" spans="1:24" s="6" customFormat="1" ht="18" customHeight="1" x14ac:dyDescent="0.25">
      <c r="A94" s="10" t="s">
        <v>60</v>
      </c>
      <c r="B94" s="39"/>
      <c r="C94" s="614">
        <v>0</v>
      </c>
      <c r="D94" s="610">
        <v>0</v>
      </c>
      <c r="E94" s="610">
        <v>0</v>
      </c>
      <c r="F94" s="610">
        <v>0</v>
      </c>
      <c r="G94" s="610">
        <v>0</v>
      </c>
      <c r="H94" s="610">
        <v>0</v>
      </c>
      <c r="I94" s="610">
        <v>0</v>
      </c>
      <c r="J94" s="610">
        <v>0</v>
      </c>
      <c r="K94" s="610">
        <v>0</v>
      </c>
      <c r="L94" s="610">
        <v>0</v>
      </c>
      <c r="M94" s="10"/>
      <c r="N94" s="10" t="s">
        <v>60</v>
      </c>
      <c r="O94" s="39"/>
      <c r="P94" s="614">
        <v>0</v>
      </c>
      <c r="Q94" s="610">
        <v>0</v>
      </c>
      <c r="R94" s="610">
        <v>0</v>
      </c>
      <c r="S94" s="610">
        <v>0</v>
      </c>
      <c r="T94" s="610">
        <v>0</v>
      </c>
      <c r="U94" s="610">
        <v>0</v>
      </c>
      <c r="V94" s="610">
        <v>0</v>
      </c>
      <c r="W94" s="610">
        <v>0</v>
      </c>
      <c r="X94" s="610">
        <v>0</v>
      </c>
    </row>
    <row r="95" spans="1:24" s="6" customFormat="1" x14ac:dyDescent="0.25">
      <c r="A95" s="10" t="s">
        <v>15</v>
      </c>
      <c r="B95" s="39"/>
      <c r="C95" s="614">
        <v>2</v>
      </c>
      <c r="D95" s="610">
        <v>0</v>
      </c>
      <c r="E95" s="610">
        <v>2</v>
      </c>
      <c r="F95" s="610">
        <v>0</v>
      </c>
      <c r="G95" s="610">
        <v>0</v>
      </c>
      <c r="H95" s="610">
        <v>0</v>
      </c>
      <c r="I95" s="610">
        <v>0</v>
      </c>
      <c r="J95" s="610">
        <v>0</v>
      </c>
      <c r="K95" s="610">
        <v>0</v>
      </c>
      <c r="L95" s="610">
        <v>0</v>
      </c>
      <c r="M95" s="10"/>
      <c r="N95" s="10" t="s">
        <v>15</v>
      </c>
      <c r="O95" s="39"/>
      <c r="P95" s="614">
        <v>0</v>
      </c>
      <c r="Q95" s="610">
        <v>0</v>
      </c>
      <c r="R95" s="610">
        <v>0</v>
      </c>
      <c r="S95" s="610">
        <v>2</v>
      </c>
      <c r="T95" s="610">
        <v>0</v>
      </c>
      <c r="U95" s="610">
        <v>0</v>
      </c>
      <c r="V95" s="610">
        <v>0</v>
      </c>
      <c r="W95" s="610">
        <v>0</v>
      </c>
      <c r="X95" s="610">
        <v>0</v>
      </c>
    </row>
    <row r="96" spans="1:24" s="6" customFormat="1" x14ac:dyDescent="0.25">
      <c r="A96" s="10" t="s">
        <v>16</v>
      </c>
      <c r="B96" s="39"/>
      <c r="C96" s="614">
        <v>0</v>
      </c>
      <c r="D96" s="610">
        <v>0</v>
      </c>
      <c r="E96" s="610">
        <v>0</v>
      </c>
      <c r="F96" s="610">
        <v>0</v>
      </c>
      <c r="G96" s="610">
        <v>0</v>
      </c>
      <c r="H96" s="610">
        <v>0</v>
      </c>
      <c r="I96" s="610">
        <v>0</v>
      </c>
      <c r="J96" s="610">
        <v>0</v>
      </c>
      <c r="K96" s="610">
        <v>0</v>
      </c>
      <c r="L96" s="610">
        <v>0</v>
      </c>
      <c r="M96" s="10"/>
      <c r="N96" s="10" t="s">
        <v>16</v>
      </c>
      <c r="O96" s="39"/>
      <c r="P96" s="614">
        <v>0</v>
      </c>
      <c r="Q96" s="610">
        <v>0</v>
      </c>
      <c r="R96" s="610">
        <v>0</v>
      </c>
      <c r="S96" s="610">
        <v>0</v>
      </c>
      <c r="T96" s="610">
        <v>0</v>
      </c>
      <c r="U96" s="610">
        <v>0</v>
      </c>
      <c r="V96" s="610">
        <v>0</v>
      </c>
      <c r="W96" s="610">
        <v>0</v>
      </c>
      <c r="X96" s="610">
        <v>0</v>
      </c>
    </row>
    <row r="97" spans="1:24" s="6" customFormat="1" x14ac:dyDescent="0.25">
      <c r="A97" s="10" t="s">
        <v>61</v>
      </c>
      <c r="B97" s="39"/>
      <c r="C97" s="614">
        <v>0</v>
      </c>
      <c r="D97" s="610">
        <v>0</v>
      </c>
      <c r="E97" s="610">
        <v>0</v>
      </c>
      <c r="F97" s="610">
        <v>0</v>
      </c>
      <c r="G97" s="610">
        <v>0</v>
      </c>
      <c r="H97" s="610">
        <v>0</v>
      </c>
      <c r="I97" s="610">
        <v>0</v>
      </c>
      <c r="J97" s="610">
        <v>0</v>
      </c>
      <c r="K97" s="610">
        <v>0</v>
      </c>
      <c r="L97" s="610">
        <v>0</v>
      </c>
      <c r="M97" s="10"/>
      <c r="N97" s="10" t="s">
        <v>61</v>
      </c>
      <c r="O97" s="39"/>
      <c r="P97" s="614">
        <v>0</v>
      </c>
      <c r="Q97" s="610">
        <v>0</v>
      </c>
      <c r="R97" s="610">
        <v>0</v>
      </c>
      <c r="S97" s="610">
        <v>0</v>
      </c>
      <c r="T97" s="610">
        <v>0</v>
      </c>
      <c r="U97" s="610">
        <v>0</v>
      </c>
      <c r="V97" s="610">
        <v>0</v>
      </c>
      <c r="W97" s="610">
        <v>0</v>
      </c>
      <c r="X97" s="610">
        <v>0</v>
      </c>
    </row>
    <row r="98" spans="1:24" s="6" customFormat="1" x14ac:dyDescent="0.25">
      <c r="A98" s="10" t="s">
        <v>708</v>
      </c>
      <c r="B98" s="39"/>
      <c r="C98" s="614">
        <v>0</v>
      </c>
      <c r="D98" s="610">
        <v>0</v>
      </c>
      <c r="E98" s="610">
        <v>0</v>
      </c>
      <c r="F98" s="610">
        <v>0</v>
      </c>
      <c r="G98" s="610">
        <v>0</v>
      </c>
      <c r="H98" s="610">
        <v>0</v>
      </c>
      <c r="I98" s="610">
        <v>0</v>
      </c>
      <c r="J98" s="610">
        <v>0</v>
      </c>
      <c r="K98" s="610">
        <v>0</v>
      </c>
      <c r="L98" s="610">
        <v>0</v>
      </c>
      <c r="M98" s="10"/>
      <c r="N98" s="10" t="s">
        <v>708</v>
      </c>
      <c r="O98" s="39"/>
      <c r="P98" s="614">
        <v>0</v>
      </c>
      <c r="Q98" s="610">
        <v>0</v>
      </c>
      <c r="R98" s="610">
        <v>0</v>
      </c>
      <c r="S98" s="610">
        <v>0</v>
      </c>
      <c r="T98" s="610">
        <v>0</v>
      </c>
      <c r="U98" s="610">
        <v>0</v>
      </c>
      <c r="V98" s="610">
        <v>0</v>
      </c>
      <c r="W98" s="610">
        <v>0</v>
      </c>
      <c r="X98" s="610">
        <v>0</v>
      </c>
    </row>
    <row r="99" spans="1:24" s="6" customFormat="1" x14ac:dyDescent="0.25">
      <c r="A99" s="10" t="s">
        <v>62</v>
      </c>
      <c r="B99" s="39"/>
      <c r="C99" s="614"/>
      <c r="D99" s="610"/>
      <c r="E99" s="610"/>
      <c r="F99" s="610"/>
      <c r="G99" s="610"/>
      <c r="H99" s="610"/>
      <c r="I99" s="610"/>
      <c r="J99" s="610"/>
      <c r="K99" s="610"/>
      <c r="L99" s="610"/>
      <c r="M99" s="10"/>
      <c r="N99" s="10" t="s">
        <v>62</v>
      </c>
      <c r="O99" s="39"/>
      <c r="P99" s="614"/>
      <c r="Q99" s="610"/>
      <c r="R99" s="610"/>
      <c r="S99" s="610"/>
      <c r="T99" s="610"/>
      <c r="U99" s="610"/>
      <c r="V99" s="610"/>
      <c r="W99" s="610"/>
      <c r="X99" s="610"/>
    </row>
    <row r="100" spans="1:24" s="6" customFormat="1" x14ac:dyDescent="0.25">
      <c r="A100" s="10" t="s">
        <v>63</v>
      </c>
      <c r="B100" s="39"/>
      <c r="C100" s="614">
        <v>0</v>
      </c>
      <c r="D100" s="610">
        <v>0</v>
      </c>
      <c r="E100" s="610">
        <v>0</v>
      </c>
      <c r="F100" s="610">
        <v>0</v>
      </c>
      <c r="G100" s="610">
        <v>0</v>
      </c>
      <c r="H100" s="610">
        <v>0</v>
      </c>
      <c r="I100" s="610">
        <v>0</v>
      </c>
      <c r="J100" s="610">
        <v>0</v>
      </c>
      <c r="K100" s="610">
        <v>0</v>
      </c>
      <c r="L100" s="610">
        <v>0</v>
      </c>
      <c r="M100" s="10"/>
      <c r="N100" s="10" t="s">
        <v>63</v>
      </c>
      <c r="O100" s="39"/>
      <c r="P100" s="614">
        <v>0</v>
      </c>
      <c r="Q100" s="610">
        <v>0</v>
      </c>
      <c r="R100" s="610">
        <v>0</v>
      </c>
      <c r="S100" s="610">
        <v>0</v>
      </c>
      <c r="T100" s="610">
        <v>0</v>
      </c>
      <c r="U100" s="610">
        <v>0</v>
      </c>
      <c r="V100" s="610">
        <v>0</v>
      </c>
      <c r="W100" s="610">
        <v>0</v>
      </c>
      <c r="X100" s="610">
        <v>0</v>
      </c>
    </row>
    <row r="101" spans="1:24" s="6" customFormat="1" x14ac:dyDescent="0.25">
      <c r="A101" s="10" t="s">
        <v>64</v>
      </c>
      <c r="B101" s="39"/>
      <c r="C101" s="614"/>
      <c r="D101" s="610"/>
      <c r="E101" s="610"/>
      <c r="F101" s="610"/>
      <c r="G101" s="610"/>
      <c r="H101" s="610"/>
      <c r="I101" s="610"/>
      <c r="J101" s="610"/>
      <c r="K101" s="610"/>
      <c r="L101" s="610"/>
      <c r="M101" s="10"/>
      <c r="N101" s="10" t="s">
        <v>64</v>
      </c>
      <c r="O101" s="39"/>
      <c r="P101" s="614"/>
      <c r="Q101" s="610"/>
      <c r="R101" s="610"/>
      <c r="S101" s="610"/>
      <c r="T101" s="610"/>
      <c r="U101" s="610"/>
      <c r="V101" s="610"/>
      <c r="W101" s="610"/>
      <c r="X101" s="610"/>
    </row>
    <row r="102" spans="1:24" s="6" customFormat="1" x14ac:dyDescent="0.25">
      <c r="A102" s="10" t="s">
        <v>65</v>
      </c>
      <c r="B102" s="39"/>
      <c r="C102" s="614">
        <v>66</v>
      </c>
      <c r="D102" s="610">
        <v>0</v>
      </c>
      <c r="E102" s="610">
        <v>66</v>
      </c>
      <c r="F102" s="610">
        <v>2</v>
      </c>
      <c r="G102" s="610">
        <v>0</v>
      </c>
      <c r="H102" s="610">
        <v>0</v>
      </c>
      <c r="I102" s="610">
        <v>5</v>
      </c>
      <c r="J102" s="610">
        <v>0</v>
      </c>
      <c r="K102" s="610">
        <v>0</v>
      </c>
      <c r="L102" s="610">
        <v>35</v>
      </c>
      <c r="M102" s="10"/>
      <c r="N102" s="10" t="s">
        <v>65</v>
      </c>
      <c r="O102" s="39"/>
      <c r="P102" s="614">
        <v>0</v>
      </c>
      <c r="Q102" s="610">
        <v>6</v>
      </c>
      <c r="R102" s="610">
        <v>0</v>
      </c>
      <c r="S102" s="610">
        <v>0</v>
      </c>
      <c r="T102" s="610">
        <v>0</v>
      </c>
      <c r="U102" s="610">
        <v>0</v>
      </c>
      <c r="V102" s="610">
        <v>18</v>
      </c>
      <c r="W102" s="610">
        <v>0</v>
      </c>
      <c r="X102" s="610">
        <v>0</v>
      </c>
    </row>
    <row r="103" spans="1:24" s="17" customFormat="1" ht="24" customHeight="1" x14ac:dyDescent="0.25">
      <c r="A103" s="13" t="s">
        <v>14</v>
      </c>
      <c r="B103" s="39"/>
      <c r="C103" s="621">
        <v>68</v>
      </c>
      <c r="D103" s="618">
        <v>0</v>
      </c>
      <c r="E103" s="618">
        <v>68</v>
      </c>
      <c r="F103" s="618">
        <v>2</v>
      </c>
      <c r="G103" s="618">
        <v>0</v>
      </c>
      <c r="H103" s="618">
        <v>0</v>
      </c>
      <c r="I103" s="618">
        <v>5</v>
      </c>
      <c r="J103" s="618">
        <v>0</v>
      </c>
      <c r="K103" s="618">
        <v>0</v>
      </c>
      <c r="L103" s="618">
        <v>35</v>
      </c>
      <c r="M103" s="13"/>
      <c r="N103" s="13" t="s">
        <v>14</v>
      </c>
      <c r="O103" s="39"/>
      <c r="P103" s="621">
        <v>0</v>
      </c>
      <c r="Q103" s="618">
        <v>6</v>
      </c>
      <c r="R103" s="618">
        <v>0</v>
      </c>
      <c r="S103" s="618">
        <v>2</v>
      </c>
      <c r="T103" s="618">
        <v>0</v>
      </c>
      <c r="U103" s="618">
        <v>0</v>
      </c>
      <c r="V103" s="618">
        <v>18</v>
      </c>
      <c r="W103" s="618">
        <v>0</v>
      </c>
      <c r="X103" s="618">
        <v>0</v>
      </c>
    </row>
    <row r="104" spans="1:24" s="6" customFormat="1" x14ac:dyDescent="0.25">
      <c r="A104" s="13"/>
      <c r="B104" s="39"/>
      <c r="C104" s="614"/>
      <c r="D104" s="610"/>
      <c r="E104" s="610"/>
      <c r="F104" s="610"/>
      <c r="G104" s="610"/>
      <c r="H104" s="610"/>
      <c r="I104" s="610"/>
      <c r="J104" s="610"/>
      <c r="K104" s="610"/>
      <c r="L104" s="610"/>
      <c r="M104" s="13"/>
      <c r="N104" s="13"/>
      <c r="O104" s="39"/>
      <c r="P104" s="614"/>
      <c r="Q104" s="610"/>
      <c r="R104" s="610"/>
      <c r="S104" s="610"/>
      <c r="T104" s="610"/>
      <c r="U104" s="610"/>
      <c r="V104" s="610"/>
      <c r="W104" s="610"/>
      <c r="X104" s="610"/>
    </row>
    <row r="105" spans="1:24" s="17" customFormat="1" ht="18" customHeight="1" x14ac:dyDescent="0.25">
      <c r="A105" s="13" t="s">
        <v>256</v>
      </c>
      <c r="B105" s="39"/>
      <c r="C105" s="621">
        <v>15008.160558</v>
      </c>
      <c r="D105" s="618">
        <v>142.48497499999999</v>
      </c>
      <c r="E105" s="618">
        <v>14865.675583</v>
      </c>
      <c r="F105" s="618">
        <v>551</v>
      </c>
      <c r="G105" s="618">
        <v>110</v>
      </c>
      <c r="H105" s="618">
        <v>206</v>
      </c>
      <c r="I105" s="618">
        <v>417</v>
      </c>
      <c r="J105" s="618">
        <v>1592</v>
      </c>
      <c r="K105" s="618">
        <v>412.66937799999999</v>
      </c>
      <c r="L105" s="618">
        <v>1267.782297</v>
      </c>
      <c r="M105" s="13"/>
      <c r="N105" s="13" t="s">
        <v>256</v>
      </c>
      <c r="O105" s="39"/>
      <c r="P105" s="621">
        <v>3894</v>
      </c>
      <c r="Q105" s="618">
        <v>518</v>
      </c>
      <c r="R105" s="618">
        <v>94</v>
      </c>
      <c r="S105" s="618">
        <v>811.68300499999998</v>
      </c>
      <c r="T105" s="618">
        <v>330.17926499999999</v>
      </c>
      <c r="U105" s="618">
        <v>957.6</v>
      </c>
      <c r="V105" s="618">
        <v>769</v>
      </c>
      <c r="W105" s="618">
        <v>2574.2616379999999</v>
      </c>
      <c r="X105" s="618">
        <v>360.5</v>
      </c>
    </row>
    <row r="106" spans="1:24" s="15" customFormat="1" ht="12.75" customHeight="1" x14ac:dyDescent="0.25">
      <c r="A106" s="8"/>
      <c r="B106" s="11"/>
      <c r="C106" s="618"/>
      <c r="D106" s="618"/>
      <c r="J106" s="9"/>
      <c r="K106" s="9"/>
      <c r="L106" s="9"/>
      <c r="M106" s="8"/>
      <c r="N106" s="8"/>
      <c r="O106" s="11"/>
      <c r="P106" s="618"/>
    </row>
    <row r="107" spans="1:24" s="28" customFormat="1" ht="12.75" customHeight="1" x14ac:dyDescent="0.25">
      <c r="A107" s="612"/>
      <c r="F107" s="29"/>
      <c r="H107" s="30"/>
      <c r="I107" s="30"/>
      <c r="K107" s="35"/>
      <c r="N107" s="612"/>
      <c r="P107" s="610"/>
      <c r="Q107" s="610"/>
      <c r="R107" s="610"/>
      <c r="S107" s="610"/>
      <c r="T107" s="610"/>
      <c r="U107" s="610"/>
      <c r="V107" s="610"/>
      <c r="W107" s="610"/>
      <c r="X107" s="610"/>
    </row>
    <row r="108" spans="1:24" s="28" customFormat="1" ht="12.75" customHeight="1" x14ac:dyDescent="0.25">
      <c r="A108" s="1427"/>
      <c r="B108" s="1427"/>
      <c r="C108" s="1427"/>
      <c r="D108" s="1427"/>
      <c r="F108" s="29"/>
      <c r="H108" s="30"/>
      <c r="I108" s="30"/>
      <c r="K108" s="35"/>
      <c r="N108" s="1427"/>
      <c r="O108" s="1427"/>
      <c r="P108" s="1427"/>
      <c r="Q108" s="1427"/>
      <c r="R108" s="610"/>
      <c r="S108" s="610"/>
      <c r="T108" s="610"/>
      <c r="U108" s="610"/>
      <c r="V108" s="610"/>
      <c r="W108" s="610"/>
      <c r="X108" s="610"/>
    </row>
    <row r="109" spans="1:24" s="210" customFormat="1" x14ac:dyDescent="0.25"/>
    <row r="110" spans="1:24" s="210" customFormat="1" x14ac:dyDescent="0.25"/>
    <row r="111" spans="1:24" s="210" customFormat="1" x14ac:dyDescent="0.25"/>
    <row r="112" spans="1:24" s="210" customFormat="1" x14ac:dyDescent="0.25">
      <c r="C112" s="283"/>
      <c r="D112" s="283"/>
      <c r="E112" s="283"/>
      <c r="F112" s="283"/>
      <c r="G112" s="283"/>
      <c r="H112" s="283"/>
      <c r="I112" s="283"/>
      <c r="J112" s="283"/>
      <c r="K112" s="283"/>
      <c r="L112" s="283"/>
    </row>
    <row r="113" spans="3:24" s="210" customFormat="1" x14ac:dyDescent="0.25">
      <c r="C113" s="283"/>
      <c r="D113" s="283"/>
      <c r="E113" s="283"/>
      <c r="F113" s="283"/>
      <c r="G113" s="283"/>
      <c r="H113" s="283"/>
      <c r="I113" s="283"/>
      <c r="J113" s="283"/>
      <c r="K113" s="283"/>
      <c r="L113" s="283"/>
    </row>
    <row r="114" spans="3:24" s="210" customFormat="1" x14ac:dyDescent="0.25">
      <c r="C114" s="283"/>
      <c r="D114" s="283"/>
      <c r="E114" s="283"/>
      <c r="F114" s="283"/>
      <c r="G114" s="283"/>
      <c r="H114" s="283"/>
      <c r="I114" s="283"/>
      <c r="J114" s="283"/>
      <c r="K114" s="283"/>
      <c r="L114" s="283"/>
    </row>
    <row r="115" spans="3:24" x14ac:dyDescent="0.25">
      <c r="X115" s="284"/>
    </row>
    <row r="116" spans="3:24" x14ac:dyDescent="0.25">
      <c r="X116" s="284"/>
    </row>
    <row r="117" spans="3:24" x14ac:dyDescent="0.25">
      <c r="X117" s="284"/>
    </row>
    <row r="118" spans="3:24" x14ac:dyDescent="0.25">
      <c r="X118" s="284"/>
    </row>
    <row r="119" spans="3:24" x14ac:dyDescent="0.25">
      <c r="X119" s="284"/>
    </row>
    <row r="120" spans="3:24" x14ac:dyDescent="0.25">
      <c r="X120" s="284"/>
    </row>
    <row r="121" spans="3:24" x14ac:dyDescent="0.25">
      <c r="X121" s="284"/>
    </row>
    <row r="122" spans="3:24" x14ac:dyDescent="0.25">
      <c r="X122" s="284"/>
    </row>
    <row r="123" spans="3:24" x14ac:dyDescent="0.25">
      <c r="X123" s="284"/>
    </row>
    <row r="124" spans="3:24" x14ac:dyDescent="0.25">
      <c r="X124" s="284"/>
    </row>
    <row r="125" spans="3:24" x14ac:dyDescent="0.25">
      <c r="X125" s="284"/>
    </row>
    <row r="126" spans="3:24" x14ac:dyDescent="0.25">
      <c r="X126" s="284"/>
    </row>
    <row r="127" spans="3:24" x14ac:dyDescent="0.25">
      <c r="X127" s="284"/>
    </row>
    <row r="128" spans="3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  <row r="630" spans="24:24" x14ac:dyDescent="0.25">
      <c r="X630" s="284"/>
    </row>
    <row r="631" spans="24:24" x14ac:dyDescent="0.25">
      <c r="X631" s="284"/>
    </row>
    <row r="632" spans="24:24" x14ac:dyDescent="0.25">
      <c r="X632" s="284"/>
    </row>
    <row r="633" spans="24:24" x14ac:dyDescent="0.25">
      <c r="X633" s="284"/>
    </row>
    <row r="634" spans="24:24" x14ac:dyDescent="0.25">
      <c r="X634" s="284"/>
    </row>
    <row r="635" spans="24:24" x14ac:dyDescent="0.25">
      <c r="X635" s="284"/>
    </row>
    <row r="636" spans="24:24" x14ac:dyDescent="0.25">
      <c r="X636" s="284"/>
    </row>
    <row r="637" spans="24:24" x14ac:dyDescent="0.25">
      <c r="X637" s="284"/>
    </row>
    <row r="638" spans="24:24" x14ac:dyDescent="0.25">
      <c r="X638" s="284"/>
    </row>
    <row r="639" spans="24:24" x14ac:dyDescent="0.25">
      <c r="X639" s="284"/>
    </row>
    <row r="640" spans="24:24" x14ac:dyDescent="0.25">
      <c r="X640" s="284"/>
    </row>
    <row r="641" spans="24:24" x14ac:dyDescent="0.25">
      <c r="X641" s="284"/>
    </row>
    <row r="642" spans="24:24" x14ac:dyDescent="0.25">
      <c r="X642" s="284"/>
    </row>
    <row r="643" spans="24:24" x14ac:dyDescent="0.25">
      <c r="X643" s="284"/>
    </row>
    <row r="644" spans="24:24" x14ac:dyDescent="0.25">
      <c r="X644" s="284"/>
    </row>
    <row r="645" spans="24:24" x14ac:dyDescent="0.25">
      <c r="X645" s="284"/>
    </row>
    <row r="646" spans="24:24" x14ac:dyDescent="0.25">
      <c r="X646" s="284"/>
    </row>
    <row r="647" spans="24:24" x14ac:dyDescent="0.25">
      <c r="X647" s="284"/>
    </row>
    <row r="648" spans="24:24" x14ac:dyDescent="0.25">
      <c r="X648" s="284"/>
    </row>
    <row r="649" spans="24:24" x14ac:dyDescent="0.25">
      <c r="X649" s="284"/>
    </row>
    <row r="650" spans="24:24" x14ac:dyDescent="0.25">
      <c r="X650" s="284"/>
    </row>
    <row r="651" spans="24:24" x14ac:dyDescent="0.25">
      <c r="X651" s="284"/>
    </row>
    <row r="652" spans="24:24" x14ac:dyDescent="0.25">
      <c r="X652" s="284"/>
    </row>
    <row r="653" spans="24:24" x14ac:dyDescent="0.25">
      <c r="X653" s="284"/>
    </row>
    <row r="654" spans="24:24" x14ac:dyDescent="0.25">
      <c r="X654" s="284"/>
    </row>
    <row r="655" spans="24:24" x14ac:dyDescent="0.25">
      <c r="X655" s="284"/>
    </row>
    <row r="656" spans="24:24" x14ac:dyDescent="0.25">
      <c r="X656" s="284"/>
    </row>
    <row r="657" spans="24:24" x14ac:dyDescent="0.25">
      <c r="X657" s="284"/>
    </row>
    <row r="658" spans="24:24" x14ac:dyDescent="0.25">
      <c r="X658" s="284"/>
    </row>
    <row r="659" spans="24:24" x14ac:dyDescent="0.25">
      <c r="X659" s="284"/>
    </row>
    <row r="660" spans="24:24" x14ac:dyDescent="0.25">
      <c r="X660" s="284"/>
    </row>
    <row r="661" spans="24:24" x14ac:dyDescent="0.25">
      <c r="X661" s="284"/>
    </row>
    <row r="662" spans="24:24" x14ac:dyDescent="0.25">
      <c r="X662" s="284"/>
    </row>
    <row r="663" spans="24:24" x14ac:dyDescent="0.25">
      <c r="X663" s="284"/>
    </row>
    <row r="664" spans="24:24" x14ac:dyDescent="0.25">
      <c r="X664" s="284"/>
    </row>
    <row r="665" spans="24:24" x14ac:dyDescent="0.25">
      <c r="X665" s="284"/>
    </row>
    <row r="666" spans="24:24" x14ac:dyDescent="0.25">
      <c r="X666" s="284"/>
    </row>
    <row r="667" spans="24:24" x14ac:dyDescent="0.25">
      <c r="X667" s="284"/>
    </row>
    <row r="668" spans="24:24" x14ac:dyDescent="0.25">
      <c r="X668" s="284"/>
    </row>
    <row r="669" spans="24:24" x14ac:dyDescent="0.25">
      <c r="X669" s="284"/>
    </row>
    <row r="670" spans="24:24" x14ac:dyDescent="0.25">
      <c r="X670" s="284"/>
    </row>
    <row r="671" spans="24:24" x14ac:dyDescent="0.25">
      <c r="X671" s="284"/>
    </row>
    <row r="672" spans="24:24" x14ac:dyDescent="0.25">
      <c r="X672" s="284"/>
    </row>
    <row r="673" spans="24:24" x14ac:dyDescent="0.25">
      <c r="X673" s="284"/>
    </row>
    <row r="674" spans="24:24" x14ac:dyDescent="0.25">
      <c r="X674" s="284"/>
    </row>
    <row r="675" spans="24:24" x14ac:dyDescent="0.25">
      <c r="X675" s="284"/>
    </row>
    <row r="676" spans="24:24" x14ac:dyDescent="0.25">
      <c r="X676" s="284"/>
    </row>
    <row r="677" spans="24:24" x14ac:dyDescent="0.25">
      <c r="X677" s="284"/>
    </row>
    <row r="678" spans="24:24" x14ac:dyDescent="0.25">
      <c r="X678" s="284"/>
    </row>
    <row r="679" spans="24:24" x14ac:dyDescent="0.25">
      <c r="X679" s="284"/>
    </row>
    <row r="680" spans="24:24" x14ac:dyDescent="0.25">
      <c r="X680" s="284"/>
    </row>
    <row r="681" spans="24:24" x14ac:dyDescent="0.25">
      <c r="X681" s="284"/>
    </row>
    <row r="682" spans="24:24" x14ac:dyDescent="0.25">
      <c r="X682" s="284"/>
    </row>
    <row r="683" spans="24:24" x14ac:dyDescent="0.25">
      <c r="X683" s="284"/>
    </row>
    <row r="684" spans="24:24" x14ac:dyDescent="0.25">
      <c r="X684" s="284"/>
    </row>
    <row r="685" spans="24:24" x14ac:dyDescent="0.25">
      <c r="X685" s="284"/>
    </row>
    <row r="686" spans="24:24" x14ac:dyDescent="0.25">
      <c r="X686" s="284"/>
    </row>
    <row r="687" spans="24:24" x14ac:dyDescent="0.25">
      <c r="X687" s="284"/>
    </row>
    <row r="688" spans="24:24" x14ac:dyDescent="0.25">
      <c r="X688" s="284"/>
    </row>
    <row r="689" spans="24:24" x14ac:dyDescent="0.25">
      <c r="X689" s="284"/>
    </row>
    <row r="690" spans="24:24" x14ac:dyDescent="0.25">
      <c r="X690" s="284"/>
    </row>
    <row r="691" spans="24:24" x14ac:dyDescent="0.25">
      <c r="X691" s="284"/>
    </row>
    <row r="692" spans="24:24" x14ac:dyDescent="0.25">
      <c r="X692" s="284"/>
    </row>
    <row r="693" spans="24:24" x14ac:dyDescent="0.25">
      <c r="X693" s="284"/>
    </row>
    <row r="694" spans="24:24" x14ac:dyDescent="0.25">
      <c r="X694" s="284"/>
    </row>
    <row r="695" spans="24:24" x14ac:dyDescent="0.25">
      <c r="X695" s="284"/>
    </row>
    <row r="696" spans="24:24" x14ac:dyDescent="0.25">
      <c r="X696" s="284"/>
    </row>
    <row r="697" spans="24:24" x14ac:dyDescent="0.25">
      <c r="X697" s="284"/>
    </row>
    <row r="698" spans="24:24" x14ac:dyDescent="0.25">
      <c r="X698" s="284"/>
    </row>
  </sheetData>
  <mergeCells count="31">
    <mergeCell ref="A108:D108"/>
    <mergeCell ref="N108:Q108"/>
    <mergeCell ref="W5:W6"/>
    <mergeCell ref="X5:X6"/>
    <mergeCell ref="P7:X7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A4:B7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C4:C6"/>
    <mergeCell ref="D4:D6"/>
    <mergeCell ref="E4:E6"/>
    <mergeCell ref="F4:L4"/>
    <mergeCell ref="N4:O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pageOrder="overThenDown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1" manualBreakCount="1">
    <brk id="56" max="16383" man="1"/>
  </rowBreaks>
  <colBreaks count="1" manualBreakCount="1">
    <brk id="13" max="10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56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7.5546875" style="282" customWidth="1" collapsed="1"/>
    <col min="2" max="2" width="8.5546875" style="283" customWidth="1" collapsed="1"/>
    <col min="3" max="5" width="11.44140625" style="283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2" width="11.44140625" style="283" customWidth="1" collapsed="1"/>
    <col min="13" max="13" width="5.5546875" style="282" customWidth="1" collapsed="1"/>
    <col min="14" max="14" width="27.5546875" style="282" customWidth="1" collapsed="1"/>
    <col min="15" max="15" width="8.4414062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683</v>
      </c>
      <c r="B1" s="264"/>
      <c r="C1" s="264"/>
      <c r="D1" s="264"/>
      <c r="E1" s="264"/>
      <c r="F1" s="264"/>
      <c r="G1" s="264"/>
      <c r="H1" s="264"/>
      <c r="J1" s="266"/>
      <c r="N1" s="263" t="s">
        <v>683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583" t="s">
        <v>960</v>
      </c>
      <c r="B2" s="268"/>
      <c r="C2" s="268"/>
      <c r="D2" s="268"/>
      <c r="E2" s="268"/>
      <c r="F2" s="268"/>
      <c r="G2" s="268"/>
      <c r="H2" s="268"/>
      <c r="N2" s="583" t="s">
        <v>960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5">
      <c r="A3" s="271"/>
      <c r="I3" s="273"/>
      <c r="M3" s="271"/>
      <c r="N3" s="271"/>
      <c r="Y3" s="271"/>
    </row>
    <row r="4" spans="1:58" s="276" customFormat="1" ht="15" customHeight="1" x14ac:dyDescent="0.25">
      <c r="A4" s="1456" t="s">
        <v>5</v>
      </c>
      <c r="B4" s="1457"/>
      <c r="C4" s="1467" t="s">
        <v>6</v>
      </c>
      <c r="D4" s="1467" t="s">
        <v>36</v>
      </c>
      <c r="E4" s="1467" t="s">
        <v>91</v>
      </c>
      <c r="F4" s="1479" t="s">
        <v>257</v>
      </c>
      <c r="G4" s="1480"/>
      <c r="H4" s="1480"/>
      <c r="I4" s="1480"/>
      <c r="J4" s="1480"/>
      <c r="K4" s="1480"/>
      <c r="L4" s="1480"/>
      <c r="M4" s="288"/>
      <c r="N4" s="1456" t="s">
        <v>5</v>
      </c>
      <c r="O4" s="1457"/>
      <c r="P4" s="1462" t="s">
        <v>31</v>
      </c>
      <c r="Q4" s="1456"/>
      <c r="R4" s="1456"/>
      <c r="S4" s="1456"/>
      <c r="T4" s="1456"/>
      <c r="U4" s="1457"/>
      <c r="V4" s="1481" t="s">
        <v>258</v>
      </c>
      <c r="W4" s="1481"/>
      <c r="X4" s="1481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5">
      <c r="A5" s="1458"/>
      <c r="B5" s="1459"/>
      <c r="C5" s="1468"/>
      <c r="D5" s="1468"/>
      <c r="E5" s="1468"/>
      <c r="F5" s="1465" t="s">
        <v>7</v>
      </c>
      <c r="G5" s="1465" t="s">
        <v>246</v>
      </c>
      <c r="H5" s="1465" t="s">
        <v>247</v>
      </c>
      <c r="I5" s="1465" t="s">
        <v>248</v>
      </c>
      <c r="J5" s="1465" t="s">
        <v>8</v>
      </c>
      <c r="K5" s="1470" t="s">
        <v>9</v>
      </c>
      <c r="L5" s="1472" t="s">
        <v>10</v>
      </c>
      <c r="M5" s="285"/>
      <c r="N5" s="1458"/>
      <c r="O5" s="1459"/>
      <c r="P5" s="1465" t="s">
        <v>11</v>
      </c>
      <c r="Q5" s="1464" t="s">
        <v>250</v>
      </c>
      <c r="R5" s="1465" t="s">
        <v>251</v>
      </c>
      <c r="S5" s="1465" t="s">
        <v>12</v>
      </c>
      <c r="T5" s="1465" t="s">
        <v>13</v>
      </c>
      <c r="U5" s="1465" t="s">
        <v>252</v>
      </c>
      <c r="V5" s="1467" t="s">
        <v>253</v>
      </c>
      <c r="W5" s="1467" t="s">
        <v>174</v>
      </c>
      <c r="X5" s="1472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9"/>
      <c r="D6" s="1469"/>
      <c r="E6" s="1469"/>
      <c r="F6" s="1466"/>
      <c r="G6" s="1466"/>
      <c r="H6" s="1466"/>
      <c r="I6" s="1466"/>
      <c r="J6" s="1466"/>
      <c r="K6" s="1471"/>
      <c r="L6" s="1473"/>
      <c r="M6" s="285"/>
      <c r="N6" s="1458"/>
      <c r="O6" s="1459"/>
      <c r="P6" s="1466"/>
      <c r="Q6" s="1464"/>
      <c r="R6" s="1466"/>
      <c r="S6" s="1466"/>
      <c r="T6" s="1466"/>
      <c r="U6" s="1466"/>
      <c r="V6" s="1469"/>
      <c r="W6" s="1469"/>
      <c r="X6" s="1473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285</v>
      </c>
      <c r="D7" s="279"/>
      <c r="E7" s="279"/>
      <c r="F7" s="279"/>
      <c r="G7" s="279"/>
      <c r="H7" s="279"/>
      <c r="I7" s="279"/>
      <c r="J7" s="279"/>
      <c r="K7" s="279"/>
      <c r="L7" s="279"/>
      <c r="M7" s="289"/>
      <c r="N7" s="1460"/>
      <c r="O7" s="1461"/>
      <c r="P7" s="1463" t="s">
        <v>285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3.75" customHeight="1" x14ac:dyDescent="0.25">
      <c r="A8" s="1408" t="s">
        <v>202</v>
      </c>
      <c r="B8" s="1404"/>
      <c r="C8" s="1404">
        <v>0</v>
      </c>
      <c r="D8" s="1404">
        <v>0</v>
      </c>
      <c r="E8" s="1404">
        <v>0</v>
      </c>
      <c r="F8" s="1404">
        <v>0</v>
      </c>
      <c r="G8" s="1404">
        <v>0</v>
      </c>
      <c r="H8" s="1404">
        <v>0</v>
      </c>
      <c r="I8" s="1404">
        <v>0</v>
      </c>
      <c r="J8" s="1404">
        <v>0</v>
      </c>
      <c r="K8" s="1404">
        <v>0</v>
      </c>
      <c r="L8" s="1404">
        <v>0</v>
      </c>
      <c r="M8" s="168"/>
      <c r="N8" s="1408" t="s">
        <v>201</v>
      </c>
      <c r="O8" s="1404"/>
      <c r="P8" s="1404">
        <v>0</v>
      </c>
      <c r="Q8" s="1404">
        <v>0</v>
      </c>
      <c r="R8" s="1404">
        <v>0</v>
      </c>
      <c r="S8" s="1404">
        <v>0</v>
      </c>
      <c r="T8" s="1404">
        <v>0</v>
      </c>
      <c r="U8" s="1404">
        <v>0</v>
      </c>
      <c r="V8" s="1404">
        <v>0</v>
      </c>
      <c r="W8" s="1404">
        <v>0</v>
      </c>
      <c r="X8" s="1404">
        <v>0</v>
      </c>
    </row>
    <row r="9" spans="1:58" s="17" customFormat="1" ht="18" customHeight="1" x14ac:dyDescent="0.25">
      <c r="A9" s="7" t="s">
        <v>67</v>
      </c>
      <c r="B9" s="39"/>
      <c r="C9" s="621"/>
      <c r="D9" s="618"/>
      <c r="E9" s="618"/>
      <c r="F9" s="618"/>
      <c r="G9" s="618"/>
      <c r="H9" s="618"/>
      <c r="I9" s="618"/>
      <c r="J9" s="618"/>
      <c r="K9" s="618"/>
      <c r="L9" s="618"/>
      <c r="M9" s="7"/>
      <c r="N9" s="7" t="s">
        <v>67</v>
      </c>
      <c r="O9" s="39"/>
      <c r="P9" s="621"/>
      <c r="Q9" s="618"/>
      <c r="R9" s="618"/>
      <c r="S9" s="618"/>
      <c r="T9" s="618"/>
      <c r="U9" s="618"/>
      <c r="V9" s="618"/>
      <c r="W9" s="618"/>
      <c r="X9" s="618"/>
    </row>
    <row r="10" spans="1:58" s="17" customFormat="1" ht="18" customHeight="1" x14ac:dyDescent="0.25">
      <c r="A10" s="85" t="s">
        <v>68</v>
      </c>
      <c r="B10" s="39"/>
      <c r="C10" s="52">
        <v>504543.65926599997</v>
      </c>
      <c r="D10" s="53">
        <v>380072.85275899997</v>
      </c>
      <c r="E10" s="53">
        <v>124470.806507</v>
      </c>
      <c r="F10" s="53">
        <v>7500</v>
      </c>
      <c r="G10" s="53">
        <v>7203</v>
      </c>
      <c r="H10" s="53">
        <v>3915</v>
      </c>
      <c r="I10" s="53">
        <v>8884.5</v>
      </c>
      <c r="J10" s="53">
        <v>1907</v>
      </c>
      <c r="K10" s="53">
        <v>12675</v>
      </c>
      <c r="L10" s="53">
        <v>26808.403311999999</v>
      </c>
      <c r="M10" s="85"/>
      <c r="N10" s="85" t="s">
        <v>68</v>
      </c>
      <c r="O10" s="39"/>
      <c r="P10" s="52">
        <v>7709.8227660000002</v>
      </c>
      <c r="Q10" s="53">
        <v>1905</v>
      </c>
      <c r="R10" s="53">
        <v>1750</v>
      </c>
      <c r="S10" s="53">
        <v>4830.0804289999996</v>
      </c>
      <c r="T10" s="53">
        <v>5495</v>
      </c>
      <c r="U10" s="53">
        <v>1995</v>
      </c>
      <c r="V10" s="53">
        <v>11013</v>
      </c>
      <c r="W10" s="53">
        <v>16630</v>
      </c>
      <c r="X10" s="53">
        <v>4250</v>
      </c>
    </row>
    <row r="11" spans="1:58" s="17" customFormat="1" ht="18" customHeight="1" x14ac:dyDescent="0.25">
      <c r="A11" s="7" t="s">
        <v>69</v>
      </c>
      <c r="B11" s="39"/>
      <c r="C11" s="621">
        <v>772.11735099999999</v>
      </c>
      <c r="D11" s="618">
        <v>0</v>
      </c>
      <c r="E11" s="618">
        <v>772.11735099999999</v>
      </c>
      <c r="F11" s="618">
        <v>0</v>
      </c>
      <c r="G11" s="618">
        <v>5</v>
      </c>
      <c r="H11" s="618">
        <v>0</v>
      </c>
      <c r="I11" s="618">
        <v>0</v>
      </c>
      <c r="J11" s="618">
        <v>762.91099999999994</v>
      </c>
      <c r="K11" s="618">
        <v>0</v>
      </c>
      <c r="L11" s="618">
        <v>0</v>
      </c>
      <c r="M11" s="7"/>
      <c r="N11" s="7" t="s">
        <v>69</v>
      </c>
      <c r="O11" s="39"/>
      <c r="P11" s="621">
        <v>0</v>
      </c>
      <c r="Q11" s="618">
        <v>3</v>
      </c>
      <c r="R11" s="618">
        <v>0</v>
      </c>
      <c r="S11" s="618">
        <v>1.206351</v>
      </c>
      <c r="T11" s="618">
        <v>0</v>
      </c>
      <c r="U11" s="618">
        <v>0</v>
      </c>
      <c r="V11" s="618">
        <v>0</v>
      </c>
      <c r="W11" s="618">
        <v>0</v>
      </c>
      <c r="X11" s="618">
        <v>0</v>
      </c>
    </row>
    <row r="12" spans="1:58" s="11" customFormat="1" ht="8.1" customHeight="1" x14ac:dyDescent="0.25">
      <c r="A12" s="86"/>
      <c r="B12" s="86"/>
      <c r="C12" s="1399"/>
      <c r="D12" s="1399"/>
      <c r="E12" s="1399"/>
      <c r="F12" s="1399"/>
      <c r="G12" s="1399"/>
      <c r="H12" s="1399"/>
      <c r="I12" s="1399"/>
      <c r="J12" s="1399"/>
      <c r="K12" s="1399"/>
      <c r="L12" s="1399"/>
      <c r="M12" s="86"/>
      <c r="N12" s="86"/>
      <c r="O12" s="86"/>
      <c r="P12" s="1399"/>
      <c r="Q12" s="1399"/>
      <c r="R12" s="1399"/>
      <c r="S12" s="1399"/>
      <c r="T12" s="1399"/>
      <c r="U12" s="1399"/>
      <c r="V12" s="1399"/>
      <c r="W12" s="1399"/>
      <c r="X12" s="1399"/>
    </row>
    <row r="13" spans="1:58" s="8" customFormat="1" ht="24.9" customHeight="1" x14ac:dyDescent="0.25">
      <c r="A13" s="1409" t="s">
        <v>142</v>
      </c>
      <c r="B13" s="1405"/>
      <c r="C13" s="1405"/>
      <c r="D13" s="1405"/>
      <c r="E13" s="1405"/>
      <c r="F13" s="1405"/>
      <c r="G13" s="1405"/>
      <c r="H13" s="1405"/>
      <c r="I13" s="1405"/>
      <c r="J13" s="1405"/>
      <c r="K13" s="1405"/>
      <c r="L13" s="1405"/>
      <c r="M13" s="168"/>
      <c r="N13" s="1409" t="s">
        <v>146</v>
      </c>
      <c r="O13" s="1405"/>
      <c r="P13" s="1405"/>
      <c r="Q13" s="1405"/>
      <c r="R13" s="1405"/>
      <c r="S13" s="1405"/>
      <c r="T13" s="1405"/>
      <c r="U13" s="1405"/>
      <c r="V13" s="1405"/>
      <c r="W13" s="1405"/>
      <c r="X13" s="1405"/>
      <c r="Y13" s="611"/>
    </row>
    <row r="14" spans="1:58" s="8" customFormat="1" ht="18" customHeight="1" x14ac:dyDescent="0.25">
      <c r="A14" s="7" t="s">
        <v>286</v>
      </c>
      <c r="B14" s="7"/>
      <c r="C14" s="621">
        <v>185515.72315199999</v>
      </c>
      <c r="D14" s="618">
        <v>171318.85531700001</v>
      </c>
      <c r="E14" s="618">
        <v>14196.867834999999</v>
      </c>
      <c r="F14" s="618">
        <v>0</v>
      </c>
      <c r="G14" s="618">
        <v>0</v>
      </c>
      <c r="H14" s="618">
        <v>0</v>
      </c>
      <c r="I14" s="618">
        <v>0</v>
      </c>
      <c r="J14" s="618">
        <v>0</v>
      </c>
      <c r="K14" s="618">
        <v>0</v>
      </c>
      <c r="L14" s="618">
        <v>0</v>
      </c>
      <c r="M14" s="7"/>
      <c r="N14" s="7" t="s">
        <v>286</v>
      </c>
      <c r="O14" s="7"/>
      <c r="P14" s="621">
        <v>0</v>
      </c>
      <c r="Q14" s="618">
        <v>250</v>
      </c>
      <c r="R14" s="618">
        <v>0</v>
      </c>
      <c r="S14" s="618">
        <v>2746.867835</v>
      </c>
      <c r="T14" s="618">
        <v>0</v>
      </c>
      <c r="U14" s="618">
        <v>0</v>
      </c>
      <c r="V14" s="618">
        <v>0</v>
      </c>
      <c r="W14" s="618">
        <v>11200</v>
      </c>
      <c r="X14" s="618">
        <v>0</v>
      </c>
    </row>
    <row r="15" spans="1:58" s="11" customFormat="1" ht="18" customHeight="1" x14ac:dyDescent="0.25">
      <c r="A15" s="10" t="s">
        <v>57</v>
      </c>
      <c r="B15" s="10"/>
      <c r="C15" s="614">
        <v>185515.72315199999</v>
      </c>
      <c r="D15" s="610">
        <v>171318.85531700001</v>
      </c>
      <c r="E15" s="610">
        <v>14196.867834999999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0</v>
      </c>
      <c r="L15" s="610">
        <v>0</v>
      </c>
      <c r="N15" s="10" t="s">
        <v>57</v>
      </c>
      <c r="O15" s="10"/>
      <c r="P15" s="614">
        <v>0</v>
      </c>
      <c r="Q15" s="610">
        <v>250</v>
      </c>
      <c r="R15" s="610">
        <v>0</v>
      </c>
      <c r="S15" s="610">
        <v>2746.867835</v>
      </c>
      <c r="T15" s="610">
        <v>0</v>
      </c>
      <c r="U15" s="610">
        <v>0</v>
      </c>
      <c r="V15" s="610">
        <v>0</v>
      </c>
      <c r="W15" s="610">
        <v>11200</v>
      </c>
      <c r="X15" s="610">
        <v>0</v>
      </c>
    </row>
    <row r="16" spans="1:58" s="11" customFormat="1" x14ac:dyDescent="0.25">
      <c r="A16" s="10" t="s">
        <v>92</v>
      </c>
      <c r="B16" s="10"/>
      <c r="C16" s="614">
        <v>173758.19565099999</v>
      </c>
      <c r="D16" s="610">
        <v>171318.85531700001</v>
      </c>
      <c r="E16" s="610">
        <v>2439.340334</v>
      </c>
      <c r="F16" s="610">
        <v>0</v>
      </c>
      <c r="G16" s="610">
        <v>0</v>
      </c>
      <c r="H16" s="610">
        <v>0</v>
      </c>
      <c r="I16" s="610">
        <v>0</v>
      </c>
      <c r="J16" s="610">
        <v>0</v>
      </c>
      <c r="K16" s="610">
        <v>0</v>
      </c>
      <c r="L16" s="610">
        <v>0</v>
      </c>
      <c r="N16" s="10" t="s">
        <v>92</v>
      </c>
      <c r="O16" s="10"/>
      <c r="P16" s="614">
        <v>0</v>
      </c>
      <c r="Q16" s="610">
        <v>0</v>
      </c>
      <c r="R16" s="610">
        <v>0</v>
      </c>
      <c r="S16" s="610">
        <v>2439.340334</v>
      </c>
      <c r="T16" s="610">
        <v>0</v>
      </c>
      <c r="U16" s="610">
        <v>0</v>
      </c>
      <c r="V16" s="610">
        <v>0</v>
      </c>
      <c r="W16" s="610">
        <v>0</v>
      </c>
      <c r="X16" s="610">
        <v>0</v>
      </c>
    </row>
    <row r="17" spans="1:24" s="11" customFormat="1" x14ac:dyDescent="0.25">
      <c r="A17" s="10" t="s">
        <v>93</v>
      </c>
      <c r="B17" s="10"/>
      <c r="C17" s="614">
        <v>0</v>
      </c>
      <c r="D17" s="610">
        <v>0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0</v>
      </c>
      <c r="L17" s="610">
        <v>0</v>
      </c>
      <c r="N17" s="10" t="s">
        <v>93</v>
      </c>
      <c r="O17" s="10"/>
      <c r="P17" s="614">
        <v>0</v>
      </c>
      <c r="Q17" s="610">
        <v>0</v>
      </c>
      <c r="R17" s="610">
        <v>0</v>
      </c>
      <c r="S17" s="610">
        <v>0</v>
      </c>
      <c r="T17" s="610">
        <v>0</v>
      </c>
      <c r="U17" s="610">
        <v>0</v>
      </c>
      <c r="V17" s="610">
        <v>0</v>
      </c>
      <c r="W17" s="610">
        <v>0</v>
      </c>
      <c r="X17" s="610">
        <v>0</v>
      </c>
    </row>
    <row r="18" spans="1:24" s="11" customFormat="1" x14ac:dyDescent="0.25">
      <c r="A18" s="10" t="s">
        <v>94</v>
      </c>
      <c r="B18" s="10"/>
      <c r="C18" s="614">
        <v>11757.527501</v>
      </c>
      <c r="D18" s="610">
        <v>0</v>
      </c>
      <c r="E18" s="610">
        <v>11757.527501</v>
      </c>
      <c r="F18" s="610">
        <v>0</v>
      </c>
      <c r="G18" s="610">
        <v>0</v>
      </c>
      <c r="H18" s="610">
        <v>0</v>
      </c>
      <c r="I18" s="610">
        <v>0</v>
      </c>
      <c r="J18" s="610">
        <v>0</v>
      </c>
      <c r="K18" s="610">
        <v>0</v>
      </c>
      <c r="L18" s="610">
        <v>0</v>
      </c>
      <c r="N18" s="10" t="s">
        <v>94</v>
      </c>
      <c r="O18" s="10"/>
      <c r="P18" s="614">
        <v>0</v>
      </c>
      <c r="Q18" s="610">
        <v>250</v>
      </c>
      <c r="R18" s="610">
        <v>0</v>
      </c>
      <c r="S18" s="610">
        <v>307.52750099999997</v>
      </c>
      <c r="T18" s="610">
        <v>0</v>
      </c>
      <c r="U18" s="610">
        <v>0</v>
      </c>
      <c r="V18" s="610">
        <v>0</v>
      </c>
      <c r="W18" s="610">
        <v>11200</v>
      </c>
      <c r="X18" s="610">
        <v>0</v>
      </c>
    </row>
    <row r="19" spans="1:24" s="6" customFormat="1" x14ac:dyDescent="0.25">
      <c r="A19" s="37" t="s">
        <v>56</v>
      </c>
      <c r="B19" s="39"/>
      <c r="C19" s="614">
        <v>11550</v>
      </c>
      <c r="D19" s="610">
        <v>0</v>
      </c>
      <c r="E19" s="610">
        <v>11550</v>
      </c>
      <c r="F19" s="610">
        <v>0</v>
      </c>
      <c r="G19" s="610">
        <v>0</v>
      </c>
      <c r="H19" s="610">
        <v>0</v>
      </c>
      <c r="I19" s="610">
        <v>0</v>
      </c>
      <c r="J19" s="610">
        <v>0</v>
      </c>
      <c r="K19" s="610">
        <v>0</v>
      </c>
      <c r="L19" s="610">
        <v>0</v>
      </c>
      <c r="N19" s="37" t="s">
        <v>56</v>
      </c>
      <c r="O19" s="39"/>
      <c r="P19" s="614">
        <v>0</v>
      </c>
      <c r="Q19" s="610">
        <v>250</v>
      </c>
      <c r="R19" s="610">
        <v>0</v>
      </c>
      <c r="S19" s="610">
        <v>100</v>
      </c>
      <c r="T19" s="610">
        <v>0</v>
      </c>
      <c r="U19" s="610">
        <v>0</v>
      </c>
      <c r="V19" s="610">
        <v>0</v>
      </c>
      <c r="W19" s="610">
        <v>11200</v>
      </c>
      <c r="X19" s="610">
        <v>0</v>
      </c>
    </row>
    <row r="20" spans="1:24" s="6" customFormat="1" x14ac:dyDescent="0.25">
      <c r="A20" s="37" t="s">
        <v>87</v>
      </c>
      <c r="B20" s="39"/>
      <c r="C20" s="614">
        <v>207.527501</v>
      </c>
      <c r="D20" s="610">
        <v>0</v>
      </c>
      <c r="E20" s="610">
        <v>207.527501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0</v>
      </c>
      <c r="L20" s="610">
        <v>0</v>
      </c>
      <c r="N20" s="37" t="s">
        <v>87</v>
      </c>
      <c r="O20" s="39"/>
      <c r="P20" s="614">
        <v>0</v>
      </c>
      <c r="Q20" s="610">
        <v>0</v>
      </c>
      <c r="R20" s="610">
        <v>0</v>
      </c>
      <c r="S20" s="610">
        <v>207.527501</v>
      </c>
      <c r="T20" s="610">
        <v>0</v>
      </c>
      <c r="U20" s="610">
        <v>0</v>
      </c>
      <c r="V20" s="610">
        <v>0</v>
      </c>
      <c r="W20" s="610">
        <v>0</v>
      </c>
      <c r="X20" s="610">
        <v>0</v>
      </c>
    </row>
    <row r="21" spans="1:24" s="11" customFormat="1" ht="8.1" customHeight="1" x14ac:dyDescent="0.25">
      <c r="A21" s="86"/>
      <c r="B21" s="86"/>
      <c r="C21" s="1438"/>
      <c r="D21" s="1482"/>
      <c r="E21" s="1482"/>
      <c r="F21" s="1482"/>
      <c r="G21" s="1482"/>
      <c r="H21" s="1482"/>
      <c r="I21" s="1482"/>
      <c r="J21" s="1482"/>
      <c r="K21" s="1482"/>
      <c r="L21" s="1482"/>
      <c r="M21" s="86"/>
      <c r="N21" s="86"/>
      <c r="O21" s="86"/>
      <c r="P21" s="1438"/>
      <c r="Q21" s="1482"/>
      <c r="R21" s="1482"/>
      <c r="S21" s="1482"/>
      <c r="T21" s="1482"/>
      <c r="U21" s="1482"/>
      <c r="V21" s="1482"/>
      <c r="W21" s="1482"/>
      <c r="X21" s="1482"/>
    </row>
    <row r="22" spans="1:24" s="8" customFormat="1" ht="18" customHeight="1" x14ac:dyDescent="0.25">
      <c r="A22" s="7" t="s">
        <v>66</v>
      </c>
      <c r="B22" s="7"/>
      <c r="C22" s="621">
        <v>2884.5</v>
      </c>
      <c r="D22" s="618">
        <v>0</v>
      </c>
      <c r="E22" s="618">
        <v>2884.5</v>
      </c>
      <c r="F22" s="618">
        <v>0</v>
      </c>
      <c r="G22" s="618">
        <v>0</v>
      </c>
      <c r="H22" s="618">
        <v>0</v>
      </c>
      <c r="I22" s="618">
        <v>2284.5</v>
      </c>
      <c r="J22" s="618">
        <v>0</v>
      </c>
      <c r="K22" s="618">
        <v>0</v>
      </c>
      <c r="L22" s="618">
        <v>0</v>
      </c>
      <c r="M22" s="7"/>
      <c r="N22" s="7" t="s">
        <v>66</v>
      </c>
      <c r="O22" s="7"/>
      <c r="P22" s="621">
        <v>600</v>
      </c>
      <c r="Q22" s="618">
        <v>0</v>
      </c>
      <c r="R22" s="618">
        <v>0</v>
      </c>
      <c r="S22" s="618">
        <v>0</v>
      </c>
      <c r="T22" s="618">
        <v>0</v>
      </c>
      <c r="U22" s="618">
        <v>0</v>
      </c>
      <c r="V22" s="618">
        <v>0</v>
      </c>
      <c r="W22" s="618">
        <v>0</v>
      </c>
      <c r="X22" s="618">
        <v>0</v>
      </c>
    </row>
    <row r="23" spans="1:24" s="6" customFormat="1" ht="18" customHeight="1" x14ac:dyDescent="0.25">
      <c r="A23" s="10" t="s">
        <v>53</v>
      </c>
      <c r="B23" s="39"/>
      <c r="C23" s="614">
        <v>2284.5</v>
      </c>
      <c r="D23" s="610">
        <v>0</v>
      </c>
      <c r="E23" s="610">
        <v>2284.5</v>
      </c>
      <c r="F23" s="610">
        <v>0</v>
      </c>
      <c r="G23" s="610">
        <v>0</v>
      </c>
      <c r="H23" s="610">
        <v>0</v>
      </c>
      <c r="I23" s="610">
        <v>2284.5</v>
      </c>
      <c r="J23" s="610">
        <v>0</v>
      </c>
      <c r="K23" s="610">
        <v>0</v>
      </c>
      <c r="L23" s="610">
        <v>0</v>
      </c>
      <c r="M23" s="10"/>
      <c r="N23" s="10" t="s">
        <v>53</v>
      </c>
      <c r="O23" s="39"/>
      <c r="P23" s="614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  <c r="W23" s="610">
        <v>0</v>
      </c>
      <c r="X23" s="610">
        <v>0</v>
      </c>
    </row>
    <row r="24" spans="1:24" s="6" customFormat="1" x14ac:dyDescent="0.25">
      <c r="A24" s="37" t="s">
        <v>56</v>
      </c>
      <c r="B24" s="39"/>
      <c r="C24" s="614">
        <v>2284.5</v>
      </c>
      <c r="D24" s="610">
        <v>0</v>
      </c>
      <c r="E24" s="610">
        <v>2284.5</v>
      </c>
      <c r="F24" s="610">
        <v>0</v>
      </c>
      <c r="G24" s="610">
        <v>0</v>
      </c>
      <c r="H24" s="610">
        <v>0</v>
      </c>
      <c r="I24" s="610">
        <v>2284.5</v>
      </c>
      <c r="J24" s="610">
        <v>0</v>
      </c>
      <c r="K24" s="610">
        <v>0</v>
      </c>
      <c r="L24" s="610">
        <v>0</v>
      </c>
      <c r="M24" s="37"/>
      <c r="N24" s="37" t="s">
        <v>56</v>
      </c>
      <c r="O24" s="39"/>
      <c r="P24" s="614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37" t="s">
        <v>87</v>
      </c>
      <c r="B25" s="39"/>
      <c r="C25" s="614">
        <v>0</v>
      </c>
      <c r="D25" s="610">
        <v>0</v>
      </c>
      <c r="E25" s="610">
        <v>0</v>
      </c>
      <c r="F25" s="610">
        <v>0</v>
      </c>
      <c r="G25" s="610">
        <v>0</v>
      </c>
      <c r="H25" s="610">
        <v>0</v>
      </c>
      <c r="I25" s="610">
        <v>0</v>
      </c>
      <c r="J25" s="610">
        <v>0</v>
      </c>
      <c r="K25" s="610">
        <v>0</v>
      </c>
      <c r="L25" s="610">
        <v>0</v>
      </c>
      <c r="M25" s="37"/>
      <c r="N25" s="37" t="s">
        <v>87</v>
      </c>
      <c r="O25" s="39"/>
      <c r="P25" s="614">
        <v>0</v>
      </c>
      <c r="Q25" s="610">
        <v>0</v>
      </c>
      <c r="R25" s="610">
        <v>0</v>
      </c>
      <c r="S25" s="610">
        <v>0</v>
      </c>
      <c r="T25" s="610">
        <v>0</v>
      </c>
      <c r="U25" s="610">
        <v>0</v>
      </c>
      <c r="V25" s="610">
        <v>0</v>
      </c>
      <c r="W25" s="610">
        <v>0</v>
      </c>
      <c r="X25" s="610">
        <v>0</v>
      </c>
    </row>
    <row r="26" spans="1:24" s="6" customFormat="1" x14ac:dyDescent="0.25">
      <c r="A26" s="10" t="s">
        <v>54</v>
      </c>
      <c r="B26" s="39"/>
      <c r="C26" s="614">
        <v>600</v>
      </c>
      <c r="D26" s="610">
        <v>0</v>
      </c>
      <c r="E26" s="610">
        <v>600</v>
      </c>
      <c r="F26" s="610">
        <v>0</v>
      </c>
      <c r="G26" s="610">
        <v>0</v>
      </c>
      <c r="H26" s="610">
        <v>0</v>
      </c>
      <c r="I26" s="610">
        <v>0</v>
      </c>
      <c r="J26" s="610">
        <v>0</v>
      </c>
      <c r="K26" s="610">
        <v>0</v>
      </c>
      <c r="L26" s="610">
        <v>0</v>
      </c>
      <c r="M26" s="10"/>
      <c r="N26" s="10" t="s">
        <v>54</v>
      </c>
      <c r="O26" s="39"/>
      <c r="P26" s="614">
        <v>600</v>
      </c>
      <c r="Q26" s="610">
        <v>0</v>
      </c>
      <c r="R26" s="610">
        <v>0</v>
      </c>
      <c r="S26" s="610">
        <v>0</v>
      </c>
      <c r="T26" s="610">
        <v>0</v>
      </c>
      <c r="U26" s="610">
        <v>0</v>
      </c>
      <c r="V26" s="610">
        <v>0</v>
      </c>
      <c r="W26" s="610">
        <v>0</v>
      </c>
      <c r="X26" s="610">
        <v>0</v>
      </c>
    </row>
    <row r="27" spans="1:24" s="6" customFormat="1" x14ac:dyDescent="0.25">
      <c r="A27" s="10" t="s">
        <v>55</v>
      </c>
      <c r="B27" s="39"/>
      <c r="C27" s="614">
        <v>0</v>
      </c>
      <c r="D27" s="610">
        <v>0</v>
      </c>
      <c r="E27" s="610">
        <v>0</v>
      </c>
      <c r="F27" s="610">
        <v>0</v>
      </c>
      <c r="G27" s="610">
        <v>0</v>
      </c>
      <c r="H27" s="610">
        <v>0</v>
      </c>
      <c r="I27" s="610">
        <v>0</v>
      </c>
      <c r="J27" s="610">
        <v>0</v>
      </c>
      <c r="K27" s="610">
        <v>0</v>
      </c>
      <c r="L27" s="610">
        <v>0</v>
      </c>
      <c r="M27" s="10"/>
      <c r="N27" s="10" t="s">
        <v>55</v>
      </c>
      <c r="O27" s="39"/>
      <c r="P27" s="614">
        <v>0</v>
      </c>
      <c r="Q27" s="610">
        <v>0</v>
      </c>
      <c r="R27" s="610">
        <v>0</v>
      </c>
      <c r="S27" s="610">
        <v>0</v>
      </c>
      <c r="T27" s="610">
        <v>0</v>
      </c>
      <c r="U27" s="610">
        <v>0</v>
      </c>
      <c r="V27" s="610">
        <v>0</v>
      </c>
      <c r="W27" s="610">
        <v>0</v>
      </c>
      <c r="X27" s="610">
        <v>0</v>
      </c>
    </row>
    <row r="28" spans="1:24" s="6" customFormat="1" x14ac:dyDescent="0.25">
      <c r="A28" s="37" t="s">
        <v>56</v>
      </c>
      <c r="B28" s="39"/>
      <c r="C28" s="614">
        <v>0</v>
      </c>
      <c r="D28" s="610">
        <v>0</v>
      </c>
      <c r="E28" s="610">
        <v>0</v>
      </c>
      <c r="F28" s="610">
        <v>0</v>
      </c>
      <c r="G28" s="610">
        <v>0</v>
      </c>
      <c r="H28" s="610">
        <v>0</v>
      </c>
      <c r="I28" s="610">
        <v>0</v>
      </c>
      <c r="J28" s="610">
        <v>0</v>
      </c>
      <c r="K28" s="610">
        <v>0</v>
      </c>
      <c r="L28" s="610">
        <v>0</v>
      </c>
      <c r="M28" s="37"/>
      <c r="N28" s="37" t="s">
        <v>56</v>
      </c>
      <c r="O28" s="39"/>
      <c r="P28" s="614">
        <v>0</v>
      </c>
      <c r="Q28" s="610">
        <v>0</v>
      </c>
      <c r="R28" s="610">
        <v>0</v>
      </c>
      <c r="S28" s="610">
        <v>0</v>
      </c>
      <c r="T28" s="610">
        <v>0</v>
      </c>
      <c r="U28" s="610">
        <v>0</v>
      </c>
      <c r="V28" s="610">
        <v>0</v>
      </c>
      <c r="W28" s="610">
        <v>0</v>
      </c>
      <c r="X28" s="610">
        <v>0</v>
      </c>
    </row>
    <row r="29" spans="1:24" s="6" customFormat="1" x14ac:dyDescent="0.25">
      <c r="A29" s="37" t="s">
        <v>87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610">
        <v>0</v>
      </c>
      <c r="M29" s="37"/>
      <c r="N29" s="37" t="s">
        <v>87</v>
      </c>
      <c r="O29" s="39"/>
      <c r="P29" s="614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610">
        <v>0</v>
      </c>
      <c r="X29" s="610">
        <v>0</v>
      </c>
    </row>
    <row r="30" spans="1:24" s="6" customFormat="1" ht="8.25" customHeight="1" x14ac:dyDescent="0.25">
      <c r="A30" s="13"/>
      <c r="B30" s="39"/>
      <c r="C30" s="1438"/>
      <c r="D30" s="1482"/>
      <c r="E30" s="1482"/>
      <c r="F30" s="1482"/>
      <c r="G30" s="1482"/>
      <c r="H30" s="1482"/>
      <c r="I30" s="1482"/>
      <c r="J30" s="1482"/>
      <c r="K30" s="1482"/>
      <c r="L30" s="1482"/>
      <c r="M30" s="13"/>
      <c r="N30" s="13"/>
      <c r="O30" s="39"/>
      <c r="P30" s="1438"/>
      <c r="Q30" s="1482"/>
      <c r="R30" s="1482"/>
      <c r="S30" s="1482"/>
      <c r="T30" s="1482"/>
      <c r="U30" s="1482"/>
      <c r="V30" s="1482"/>
      <c r="W30" s="1482"/>
      <c r="X30" s="1482"/>
    </row>
    <row r="31" spans="1:24" s="17" customFormat="1" ht="18" customHeight="1" x14ac:dyDescent="0.25">
      <c r="A31" s="7" t="s">
        <v>67</v>
      </c>
      <c r="B31" s="39"/>
      <c r="C31" s="621"/>
      <c r="D31" s="618"/>
      <c r="E31" s="618"/>
      <c r="F31" s="618"/>
      <c r="G31" s="618"/>
      <c r="H31" s="618"/>
      <c r="I31" s="618"/>
      <c r="J31" s="618"/>
      <c r="K31" s="618"/>
      <c r="L31" s="618"/>
      <c r="M31" s="7"/>
      <c r="N31" s="7" t="s">
        <v>67</v>
      </c>
      <c r="O31" s="39"/>
      <c r="P31" s="621"/>
      <c r="Q31" s="618"/>
      <c r="R31" s="618"/>
      <c r="S31" s="618"/>
      <c r="T31" s="618"/>
      <c r="U31" s="618"/>
      <c r="V31" s="618"/>
      <c r="W31" s="618"/>
      <c r="X31" s="618"/>
    </row>
    <row r="32" spans="1:24" s="17" customFormat="1" ht="18" customHeight="1" x14ac:dyDescent="0.25">
      <c r="A32" s="85" t="s">
        <v>68</v>
      </c>
      <c r="B32" s="39"/>
      <c r="C32" s="52">
        <v>188400.22315199999</v>
      </c>
      <c r="D32" s="53">
        <v>171318.85531700001</v>
      </c>
      <c r="E32" s="53">
        <v>17081.367835000001</v>
      </c>
      <c r="F32" s="53">
        <v>0</v>
      </c>
      <c r="G32" s="53">
        <v>0</v>
      </c>
      <c r="H32" s="53">
        <v>0</v>
      </c>
      <c r="I32" s="53">
        <v>2284.5</v>
      </c>
      <c r="J32" s="53">
        <v>0</v>
      </c>
      <c r="K32" s="53">
        <v>0</v>
      </c>
      <c r="L32" s="53">
        <v>0</v>
      </c>
      <c r="M32" s="85"/>
      <c r="N32" s="85" t="s">
        <v>68</v>
      </c>
      <c r="O32" s="39"/>
      <c r="P32" s="52">
        <v>600</v>
      </c>
      <c r="Q32" s="53">
        <v>250</v>
      </c>
      <c r="R32" s="53">
        <v>0</v>
      </c>
      <c r="S32" s="53">
        <v>2746.867835</v>
      </c>
      <c r="T32" s="53">
        <v>0</v>
      </c>
      <c r="U32" s="53">
        <v>0</v>
      </c>
      <c r="V32" s="53">
        <v>0</v>
      </c>
      <c r="W32" s="53">
        <v>11200</v>
      </c>
      <c r="X32" s="53">
        <v>0</v>
      </c>
    </row>
    <row r="33" spans="1:25" s="6" customFormat="1" ht="18" customHeight="1" x14ac:dyDescent="0.25">
      <c r="A33" s="7" t="s">
        <v>69</v>
      </c>
      <c r="B33" s="39"/>
      <c r="C33" s="621">
        <v>762.91099999999994</v>
      </c>
      <c r="D33" s="618">
        <v>0</v>
      </c>
      <c r="E33" s="618">
        <v>762.91099999999994</v>
      </c>
      <c r="F33" s="618">
        <v>0</v>
      </c>
      <c r="G33" s="618">
        <v>0</v>
      </c>
      <c r="H33" s="618">
        <v>0</v>
      </c>
      <c r="I33" s="618">
        <v>0</v>
      </c>
      <c r="J33" s="618">
        <v>762.91099999999994</v>
      </c>
      <c r="K33" s="618">
        <v>0</v>
      </c>
      <c r="L33" s="618">
        <v>0</v>
      </c>
      <c r="M33" s="7"/>
      <c r="N33" s="7" t="s">
        <v>69</v>
      </c>
      <c r="O33" s="39"/>
      <c r="P33" s="621">
        <v>0</v>
      </c>
      <c r="Q33" s="618">
        <v>0</v>
      </c>
      <c r="R33" s="618">
        <v>0</v>
      </c>
      <c r="S33" s="618">
        <v>0</v>
      </c>
      <c r="T33" s="618">
        <v>0</v>
      </c>
      <c r="U33" s="618">
        <v>0</v>
      </c>
      <c r="V33" s="618">
        <v>0</v>
      </c>
      <c r="W33" s="618">
        <v>0</v>
      </c>
      <c r="X33" s="618">
        <v>0</v>
      </c>
    </row>
    <row r="34" spans="1:25" s="11" customFormat="1" ht="8.1" customHeight="1" x14ac:dyDescent="0.25">
      <c r="A34" s="87"/>
      <c r="B34" s="86"/>
      <c r="C34" s="1399"/>
      <c r="D34" s="1399"/>
      <c r="E34" s="1399"/>
      <c r="F34" s="1399"/>
      <c r="G34" s="1399"/>
      <c r="H34" s="1399"/>
      <c r="I34" s="1399"/>
      <c r="J34" s="1399"/>
      <c r="K34" s="1399"/>
      <c r="L34" s="1399"/>
      <c r="M34" s="87"/>
      <c r="N34" s="87"/>
      <c r="O34" s="86"/>
      <c r="P34" s="1399"/>
      <c r="Q34" s="1399"/>
      <c r="R34" s="1399"/>
      <c r="S34" s="1399"/>
      <c r="T34" s="1399"/>
      <c r="U34" s="1399"/>
      <c r="V34" s="1399"/>
      <c r="W34" s="1399"/>
      <c r="X34" s="1399"/>
    </row>
    <row r="35" spans="1:25" s="8" customFormat="1" ht="24.9" customHeight="1" x14ac:dyDescent="0.25">
      <c r="A35" s="1409" t="s">
        <v>143</v>
      </c>
      <c r="B35" s="1405"/>
      <c r="C35" s="1405"/>
      <c r="D35" s="1405"/>
      <c r="E35" s="1405"/>
      <c r="F35" s="1405"/>
      <c r="G35" s="1405"/>
      <c r="H35" s="1405"/>
      <c r="I35" s="1405"/>
      <c r="J35" s="1405"/>
      <c r="K35" s="1405"/>
      <c r="L35" s="1405"/>
      <c r="M35" s="168"/>
      <c r="N35" s="1409" t="s">
        <v>147</v>
      </c>
      <c r="O35" s="1405"/>
      <c r="P35" s="1405"/>
      <c r="Q35" s="1405"/>
      <c r="R35" s="1405"/>
      <c r="S35" s="1405"/>
      <c r="T35" s="1405"/>
      <c r="U35" s="1405"/>
      <c r="V35" s="1405"/>
      <c r="W35" s="1405"/>
      <c r="X35" s="1405"/>
      <c r="Y35" s="611"/>
    </row>
    <row r="36" spans="1:25" s="8" customFormat="1" ht="18" customHeight="1" x14ac:dyDescent="0.25">
      <c r="A36" s="7" t="s">
        <v>286</v>
      </c>
      <c r="B36" s="7"/>
      <c r="C36" s="621">
        <v>110586.592808</v>
      </c>
      <c r="D36" s="618">
        <v>74248.189496000006</v>
      </c>
      <c r="E36" s="618">
        <v>36338.403312000002</v>
      </c>
      <c r="F36" s="618">
        <v>3500</v>
      </c>
      <c r="G36" s="618">
        <v>3400</v>
      </c>
      <c r="H36" s="618">
        <v>600</v>
      </c>
      <c r="I36" s="618">
        <v>4350</v>
      </c>
      <c r="J36" s="618">
        <v>0</v>
      </c>
      <c r="K36" s="618">
        <v>4525</v>
      </c>
      <c r="L36" s="618">
        <v>9213.4033120000004</v>
      </c>
      <c r="M36" s="7"/>
      <c r="N36" s="7" t="s">
        <v>286</v>
      </c>
      <c r="O36" s="7"/>
      <c r="P36" s="621">
        <v>3850</v>
      </c>
      <c r="Q36" s="618">
        <v>100</v>
      </c>
      <c r="R36" s="618">
        <v>750</v>
      </c>
      <c r="S36" s="618">
        <v>200</v>
      </c>
      <c r="T36" s="618">
        <v>3000</v>
      </c>
      <c r="U36" s="618">
        <v>0</v>
      </c>
      <c r="V36" s="618">
        <v>850</v>
      </c>
      <c r="W36" s="618">
        <v>2000</v>
      </c>
      <c r="X36" s="618">
        <v>0</v>
      </c>
    </row>
    <row r="37" spans="1:25" s="8" customFormat="1" x14ac:dyDescent="0.25">
      <c r="A37" s="10" t="s">
        <v>58</v>
      </c>
      <c r="B37" s="7"/>
      <c r="C37" s="614">
        <v>110586.592808</v>
      </c>
      <c r="D37" s="610">
        <v>74248.189496000006</v>
      </c>
      <c r="E37" s="610">
        <v>36338.403312000002</v>
      </c>
      <c r="F37" s="610">
        <v>3500</v>
      </c>
      <c r="G37" s="610">
        <v>3400</v>
      </c>
      <c r="H37" s="610">
        <v>600</v>
      </c>
      <c r="I37" s="610">
        <v>4350</v>
      </c>
      <c r="J37" s="610">
        <v>0</v>
      </c>
      <c r="K37" s="610">
        <v>4525</v>
      </c>
      <c r="L37" s="610">
        <v>9213.4033120000004</v>
      </c>
      <c r="M37" s="7"/>
      <c r="N37" s="10" t="s">
        <v>58</v>
      </c>
      <c r="O37" s="7"/>
      <c r="P37" s="614">
        <v>3850</v>
      </c>
      <c r="Q37" s="610">
        <v>100</v>
      </c>
      <c r="R37" s="610">
        <v>750</v>
      </c>
      <c r="S37" s="610">
        <v>200</v>
      </c>
      <c r="T37" s="610">
        <v>3000</v>
      </c>
      <c r="U37" s="610">
        <v>0</v>
      </c>
      <c r="V37" s="610">
        <v>850</v>
      </c>
      <c r="W37" s="610">
        <v>2000</v>
      </c>
      <c r="X37" s="610">
        <v>0</v>
      </c>
    </row>
    <row r="38" spans="1:25" s="8" customFormat="1" x14ac:dyDescent="0.25">
      <c r="A38" s="10" t="s">
        <v>96</v>
      </c>
      <c r="B38" s="7"/>
      <c r="C38" s="614">
        <v>41468.971278999998</v>
      </c>
      <c r="D38" s="610">
        <v>41468.971278999998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>
        <v>0</v>
      </c>
      <c r="M38" s="7"/>
      <c r="N38" s="10" t="s">
        <v>96</v>
      </c>
      <c r="O38" s="7"/>
      <c r="P38" s="614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5" s="8" customFormat="1" x14ac:dyDescent="0.25">
      <c r="A39" s="10" t="s">
        <v>97</v>
      </c>
      <c r="B39" s="7"/>
      <c r="C39" s="614">
        <v>32779.218217000001</v>
      </c>
      <c r="D39" s="610">
        <v>32779.218217000001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0</v>
      </c>
      <c r="M39" s="7"/>
      <c r="N39" s="10" t="s">
        <v>97</v>
      </c>
      <c r="O39" s="7"/>
      <c r="P39" s="614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</row>
    <row r="40" spans="1:25" s="6" customFormat="1" x14ac:dyDescent="0.25">
      <c r="A40" s="10" t="s">
        <v>98</v>
      </c>
      <c r="B40" s="39"/>
      <c r="C40" s="614"/>
      <c r="D40" s="610"/>
      <c r="E40" s="610"/>
      <c r="F40" s="610"/>
      <c r="G40" s="610"/>
      <c r="H40" s="610"/>
      <c r="I40" s="610"/>
      <c r="J40" s="610"/>
      <c r="K40" s="610"/>
      <c r="L40" s="610"/>
      <c r="N40" s="10" t="s">
        <v>98</v>
      </c>
      <c r="O40" s="39"/>
      <c r="P40" s="614"/>
      <c r="Q40" s="610"/>
      <c r="R40" s="610"/>
      <c r="S40" s="610"/>
      <c r="T40" s="610"/>
      <c r="U40" s="610"/>
      <c r="V40" s="610"/>
      <c r="W40" s="610"/>
      <c r="X40" s="610"/>
    </row>
    <row r="41" spans="1:25" s="6" customFormat="1" x14ac:dyDescent="0.25">
      <c r="A41" s="10" t="s">
        <v>99</v>
      </c>
      <c r="B41" s="39"/>
      <c r="C41" s="614">
        <v>36338.403312000002</v>
      </c>
      <c r="D41" s="610">
        <v>0</v>
      </c>
      <c r="E41" s="610">
        <v>36338.403312000002</v>
      </c>
      <c r="F41" s="610">
        <v>3500</v>
      </c>
      <c r="G41" s="610">
        <v>3400</v>
      </c>
      <c r="H41" s="610">
        <v>600</v>
      </c>
      <c r="I41" s="610">
        <v>4350</v>
      </c>
      <c r="J41" s="610">
        <v>0</v>
      </c>
      <c r="K41" s="610">
        <v>4525</v>
      </c>
      <c r="L41" s="610">
        <v>9213.4033120000004</v>
      </c>
      <c r="N41" s="10" t="s">
        <v>99</v>
      </c>
      <c r="O41" s="39"/>
      <c r="P41" s="614">
        <v>3850</v>
      </c>
      <c r="Q41" s="610">
        <v>100</v>
      </c>
      <c r="R41" s="610">
        <v>750</v>
      </c>
      <c r="S41" s="610">
        <v>200</v>
      </c>
      <c r="T41" s="610">
        <v>3000</v>
      </c>
      <c r="U41" s="610">
        <v>0</v>
      </c>
      <c r="V41" s="610">
        <v>850</v>
      </c>
      <c r="W41" s="610">
        <v>2000</v>
      </c>
      <c r="X41" s="610">
        <v>0</v>
      </c>
    </row>
    <row r="42" spans="1:25" s="6" customFormat="1" x14ac:dyDescent="0.25">
      <c r="A42" s="37" t="s">
        <v>56</v>
      </c>
      <c r="B42" s="39"/>
      <c r="C42" s="614">
        <v>31375</v>
      </c>
      <c r="D42" s="610">
        <v>0</v>
      </c>
      <c r="E42" s="610">
        <v>31375</v>
      </c>
      <c r="F42" s="610">
        <v>3500</v>
      </c>
      <c r="G42" s="610">
        <v>3400</v>
      </c>
      <c r="H42" s="610">
        <v>600</v>
      </c>
      <c r="I42" s="610">
        <v>4350</v>
      </c>
      <c r="J42" s="610">
        <v>0</v>
      </c>
      <c r="K42" s="610">
        <v>4525</v>
      </c>
      <c r="L42" s="610">
        <v>4250</v>
      </c>
      <c r="N42" s="37" t="s">
        <v>56</v>
      </c>
      <c r="O42" s="39"/>
      <c r="P42" s="614">
        <v>3850</v>
      </c>
      <c r="Q42" s="610">
        <v>100</v>
      </c>
      <c r="R42" s="610">
        <v>750</v>
      </c>
      <c r="S42" s="610">
        <v>200</v>
      </c>
      <c r="T42" s="610">
        <v>3000</v>
      </c>
      <c r="U42" s="610">
        <v>0</v>
      </c>
      <c r="V42" s="610">
        <v>850</v>
      </c>
      <c r="W42" s="610">
        <v>2000</v>
      </c>
      <c r="X42" s="610">
        <v>0</v>
      </c>
    </row>
    <row r="43" spans="1:25" s="6" customFormat="1" x14ac:dyDescent="0.25">
      <c r="A43" s="37" t="s">
        <v>87</v>
      </c>
      <c r="B43" s="39"/>
      <c r="C43" s="614">
        <v>4963.4033120000004</v>
      </c>
      <c r="D43" s="610">
        <v>0</v>
      </c>
      <c r="E43" s="610">
        <v>4963.4033120000004</v>
      </c>
      <c r="F43" s="610">
        <v>0</v>
      </c>
      <c r="G43" s="610">
        <v>0</v>
      </c>
      <c r="H43" s="610">
        <v>0</v>
      </c>
      <c r="I43" s="610">
        <v>0</v>
      </c>
      <c r="J43" s="610">
        <v>0</v>
      </c>
      <c r="K43" s="610">
        <v>0</v>
      </c>
      <c r="L43" s="610">
        <v>4963.4033120000004</v>
      </c>
      <c r="N43" s="37" t="s">
        <v>87</v>
      </c>
      <c r="O43" s="39"/>
      <c r="P43" s="614">
        <v>0</v>
      </c>
      <c r="Q43" s="610">
        <v>0</v>
      </c>
      <c r="R43" s="610">
        <v>0</v>
      </c>
      <c r="S43" s="610">
        <v>0</v>
      </c>
      <c r="T43" s="610">
        <v>0</v>
      </c>
      <c r="U43" s="610">
        <v>0</v>
      </c>
      <c r="V43" s="610">
        <v>0</v>
      </c>
      <c r="W43" s="610">
        <v>0</v>
      </c>
      <c r="X43" s="610">
        <v>0</v>
      </c>
    </row>
    <row r="44" spans="1:25" s="6" customFormat="1" x14ac:dyDescent="0.25">
      <c r="A44" s="10" t="s">
        <v>101</v>
      </c>
      <c r="B44" s="39"/>
      <c r="C44" s="614">
        <v>0</v>
      </c>
      <c r="D44" s="610">
        <v>0</v>
      </c>
      <c r="E44" s="610">
        <v>0</v>
      </c>
      <c r="F44" s="610">
        <v>0</v>
      </c>
      <c r="G44" s="610">
        <v>0</v>
      </c>
      <c r="H44" s="610">
        <v>0</v>
      </c>
      <c r="I44" s="610">
        <v>0</v>
      </c>
      <c r="J44" s="610">
        <v>0</v>
      </c>
      <c r="K44" s="610">
        <v>0</v>
      </c>
      <c r="L44" s="610">
        <v>0</v>
      </c>
      <c r="N44" s="10" t="s">
        <v>101</v>
      </c>
      <c r="O44" s="39"/>
      <c r="P44" s="614">
        <v>0</v>
      </c>
      <c r="Q44" s="610">
        <v>0</v>
      </c>
      <c r="R44" s="610">
        <v>0</v>
      </c>
      <c r="S44" s="610">
        <v>0</v>
      </c>
      <c r="T44" s="610">
        <v>0</v>
      </c>
      <c r="U44" s="610">
        <v>0</v>
      </c>
      <c r="V44" s="610">
        <v>0</v>
      </c>
      <c r="W44" s="610">
        <v>0</v>
      </c>
      <c r="X44" s="610">
        <v>0</v>
      </c>
    </row>
    <row r="45" spans="1:25" s="6" customFormat="1" x14ac:dyDescent="0.25">
      <c r="A45" s="37" t="s">
        <v>56</v>
      </c>
      <c r="B45" s="39"/>
      <c r="C45" s="614">
        <v>0</v>
      </c>
      <c r="D45" s="610">
        <v>0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610">
        <v>0</v>
      </c>
      <c r="N45" s="37" t="s">
        <v>56</v>
      </c>
      <c r="O45" s="39"/>
      <c r="P45" s="614">
        <v>0</v>
      </c>
      <c r="Q45" s="610">
        <v>0</v>
      </c>
      <c r="R45" s="610">
        <v>0</v>
      </c>
      <c r="S45" s="610">
        <v>0</v>
      </c>
      <c r="T45" s="610">
        <v>0</v>
      </c>
      <c r="U45" s="610">
        <v>0</v>
      </c>
      <c r="V45" s="610">
        <v>0</v>
      </c>
      <c r="W45" s="610">
        <v>0</v>
      </c>
      <c r="X45" s="610">
        <v>0</v>
      </c>
    </row>
    <row r="46" spans="1:25" s="6" customFormat="1" x14ac:dyDescent="0.25">
      <c r="A46" s="37" t="s">
        <v>87</v>
      </c>
      <c r="B46" s="39"/>
      <c r="C46" s="614">
        <v>0</v>
      </c>
      <c r="D46" s="610">
        <v>0</v>
      </c>
      <c r="E46" s="610">
        <v>0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610">
        <v>0</v>
      </c>
      <c r="N46" s="37" t="s">
        <v>87</v>
      </c>
      <c r="O46" s="39"/>
      <c r="P46" s="614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  <c r="W46" s="610">
        <v>0</v>
      </c>
      <c r="X46" s="610">
        <v>0</v>
      </c>
    </row>
    <row r="47" spans="1:25" s="11" customFormat="1" ht="8.1" customHeight="1" x14ac:dyDescent="0.25">
      <c r="A47" s="86"/>
      <c r="B47" s="86"/>
      <c r="C47" s="1438"/>
      <c r="D47" s="1482"/>
      <c r="E47" s="1482"/>
      <c r="F47" s="1482"/>
      <c r="G47" s="1482"/>
      <c r="H47" s="1482"/>
      <c r="I47" s="1482"/>
      <c r="J47" s="1482"/>
      <c r="K47" s="1482"/>
      <c r="L47" s="1482"/>
      <c r="M47" s="86"/>
      <c r="N47" s="86"/>
      <c r="O47" s="86"/>
      <c r="P47" s="1438"/>
      <c r="Q47" s="1482"/>
      <c r="R47" s="1482"/>
      <c r="S47" s="1482"/>
      <c r="T47" s="1482"/>
      <c r="U47" s="1482"/>
      <c r="V47" s="1482"/>
      <c r="W47" s="1482"/>
      <c r="X47" s="1482"/>
    </row>
    <row r="48" spans="1:25" s="8" customFormat="1" ht="18" customHeight="1" x14ac:dyDescent="0.25">
      <c r="A48" s="7" t="s">
        <v>66</v>
      </c>
      <c r="B48" s="7"/>
      <c r="C48" s="621">
        <v>200</v>
      </c>
      <c r="D48" s="618">
        <v>0</v>
      </c>
      <c r="E48" s="618">
        <v>200</v>
      </c>
      <c r="F48" s="618">
        <v>0</v>
      </c>
      <c r="G48" s="618">
        <v>0</v>
      </c>
      <c r="H48" s="618">
        <v>0</v>
      </c>
      <c r="I48" s="618">
        <v>0</v>
      </c>
      <c r="J48" s="618">
        <v>0</v>
      </c>
      <c r="K48" s="618">
        <v>0</v>
      </c>
      <c r="L48" s="618">
        <v>0</v>
      </c>
      <c r="M48" s="7"/>
      <c r="N48" s="7" t="s">
        <v>66</v>
      </c>
      <c r="O48" s="7"/>
      <c r="P48" s="621">
        <v>200</v>
      </c>
      <c r="Q48" s="618">
        <v>0</v>
      </c>
      <c r="R48" s="618">
        <v>0</v>
      </c>
      <c r="S48" s="618">
        <v>0</v>
      </c>
      <c r="T48" s="618">
        <v>0</v>
      </c>
      <c r="U48" s="618">
        <v>0</v>
      </c>
      <c r="V48" s="618">
        <v>0</v>
      </c>
      <c r="W48" s="618">
        <v>0</v>
      </c>
      <c r="X48" s="618">
        <v>0</v>
      </c>
    </row>
    <row r="49" spans="1:25" s="6" customFormat="1" ht="18" customHeight="1" x14ac:dyDescent="0.25">
      <c r="A49" s="10" t="s">
        <v>53</v>
      </c>
      <c r="B49" s="39"/>
      <c r="C49" s="614">
        <v>0</v>
      </c>
      <c r="D49" s="610">
        <v>0</v>
      </c>
      <c r="E49" s="610">
        <v>0</v>
      </c>
      <c r="F49" s="610">
        <v>0</v>
      </c>
      <c r="G49" s="610">
        <v>0</v>
      </c>
      <c r="H49" s="610">
        <v>0</v>
      </c>
      <c r="I49" s="610">
        <v>0</v>
      </c>
      <c r="J49" s="610">
        <v>0</v>
      </c>
      <c r="K49" s="610">
        <v>0</v>
      </c>
      <c r="L49" s="610">
        <v>0</v>
      </c>
      <c r="M49" s="10"/>
      <c r="N49" s="10" t="s">
        <v>53</v>
      </c>
      <c r="O49" s="39"/>
      <c r="P49" s="614">
        <v>0</v>
      </c>
      <c r="Q49" s="610">
        <v>0</v>
      </c>
      <c r="R49" s="610">
        <v>0</v>
      </c>
      <c r="S49" s="610">
        <v>0</v>
      </c>
      <c r="T49" s="610">
        <v>0</v>
      </c>
      <c r="U49" s="610">
        <v>0</v>
      </c>
      <c r="V49" s="610">
        <v>0</v>
      </c>
      <c r="W49" s="610">
        <v>0</v>
      </c>
      <c r="X49" s="610">
        <v>0</v>
      </c>
    </row>
    <row r="50" spans="1:25" s="6" customFormat="1" x14ac:dyDescent="0.25">
      <c r="A50" s="37" t="s">
        <v>56</v>
      </c>
      <c r="B50" s="39"/>
      <c r="C50" s="614">
        <v>0</v>
      </c>
      <c r="D50" s="610">
        <v>0</v>
      </c>
      <c r="E50" s="610">
        <v>0</v>
      </c>
      <c r="F50" s="610">
        <v>0</v>
      </c>
      <c r="G50" s="610">
        <v>0</v>
      </c>
      <c r="H50" s="610">
        <v>0</v>
      </c>
      <c r="I50" s="610">
        <v>0</v>
      </c>
      <c r="J50" s="610">
        <v>0</v>
      </c>
      <c r="K50" s="610">
        <v>0</v>
      </c>
      <c r="L50" s="610">
        <v>0</v>
      </c>
      <c r="M50" s="37"/>
      <c r="N50" s="37" t="s">
        <v>56</v>
      </c>
      <c r="O50" s="39"/>
      <c r="P50" s="614">
        <v>0</v>
      </c>
      <c r="Q50" s="610">
        <v>0</v>
      </c>
      <c r="R50" s="610">
        <v>0</v>
      </c>
      <c r="S50" s="610">
        <v>0</v>
      </c>
      <c r="T50" s="610">
        <v>0</v>
      </c>
      <c r="U50" s="610">
        <v>0</v>
      </c>
      <c r="V50" s="610">
        <v>0</v>
      </c>
      <c r="W50" s="610">
        <v>0</v>
      </c>
      <c r="X50" s="610">
        <v>0</v>
      </c>
    </row>
    <row r="51" spans="1:25" s="6" customFormat="1" x14ac:dyDescent="0.25">
      <c r="A51" s="37" t="s">
        <v>87</v>
      </c>
      <c r="B51" s="39"/>
      <c r="C51" s="614">
        <v>0</v>
      </c>
      <c r="D51" s="610">
        <v>0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0</v>
      </c>
      <c r="L51" s="610">
        <v>0</v>
      </c>
      <c r="M51" s="37"/>
      <c r="N51" s="37" t="s">
        <v>87</v>
      </c>
      <c r="O51" s="39"/>
      <c r="P51" s="614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5" s="6" customFormat="1" x14ac:dyDescent="0.25">
      <c r="A52" s="10" t="s">
        <v>54</v>
      </c>
      <c r="B52" s="39"/>
      <c r="C52" s="614">
        <v>200</v>
      </c>
      <c r="D52" s="610">
        <v>0</v>
      </c>
      <c r="E52" s="610">
        <v>200</v>
      </c>
      <c r="F52" s="610">
        <v>0</v>
      </c>
      <c r="G52" s="610">
        <v>0</v>
      </c>
      <c r="H52" s="610">
        <v>0</v>
      </c>
      <c r="I52" s="610">
        <v>0</v>
      </c>
      <c r="J52" s="610">
        <v>0</v>
      </c>
      <c r="K52" s="610">
        <v>0</v>
      </c>
      <c r="L52" s="610">
        <v>0</v>
      </c>
      <c r="M52" s="10"/>
      <c r="N52" s="10" t="s">
        <v>54</v>
      </c>
      <c r="O52" s="39"/>
      <c r="P52" s="614">
        <v>200</v>
      </c>
      <c r="Q52" s="610">
        <v>0</v>
      </c>
      <c r="R52" s="610">
        <v>0</v>
      </c>
      <c r="S52" s="610">
        <v>0</v>
      </c>
      <c r="T52" s="610">
        <v>0</v>
      </c>
      <c r="U52" s="610">
        <v>0</v>
      </c>
      <c r="V52" s="610">
        <v>0</v>
      </c>
      <c r="W52" s="610">
        <v>0</v>
      </c>
      <c r="X52" s="610">
        <v>0</v>
      </c>
    </row>
    <row r="53" spans="1:25" s="6" customFormat="1" x14ac:dyDescent="0.25">
      <c r="A53" s="10" t="s">
        <v>55</v>
      </c>
      <c r="B53" s="39"/>
      <c r="C53" s="614">
        <v>0</v>
      </c>
      <c r="D53" s="610">
        <v>0</v>
      </c>
      <c r="E53" s="610">
        <v>0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610">
        <v>0</v>
      </c>
      <c r="M53" s="10"/>
      <c r="N53" s="10" t="s">
        <v>55</v>
      </c>
      <c r="O53" s="39"/>
      <c r="P53" s="614">
        <v>0</v>
      </c>
      <c r="Q53" s="610">
        <v>0</v>
      </c>
      <c r="R53" s="610">
        <v>0</v>
      </c>
      <c r="S53" s="610">
        <v>0</v>
      </c>
      <c r="T53" s="610">
        <v>0</v>
      </c>
      <c r="U53" s="610">
        <v>0</v>
      </c>
      <c r="V53" s="610">
        <v>0</v>
      </c>
      <c r="W53" s="610">
        <v>0</v>
      </c>
      <c r="X53" s="610">
        <v>0</v>
      </c>
    </row>
    <row r="54" spans="1:25" s="6" customFormat="1" x14ac:dyDescent="0.25">
      <c r="A54" s="37" t="s">
        <v>56</v>
      </c>
      <c r="B54" s="39"/>
      <c r="C54" s="614">
        <v>0</v>
      </c>
      <c r="D54" s="610">
        <v>0</v>
      </c>
      <c r="E54" s="610">
        <v>0</v>
      </c>
      <c r="F54" s="610">
        <v>0</v>
      </c>
      <c r="G54" s="610">
        <v>0</v>
      </c>
      <c r="H54" s="610">
        <v>0</v>
      </c>
      <c r="I54" s="610">
        <v>0</v>
      </c>
      <c r="J54" s="610">
        <v>0</v>
      </c>
      <c r="K54" s="610">
        <v>0</v>
      </c>
      <c r="L54" s="610">
        <v>0</v>
      </c>
      <c r="M54" s="37"/>
      <c r="N54" s="37" t="s">
        <v>56</v>
      </c>
      <c r="O54" s="39"/>
      <c r="P54" s="614">
        <v>0</v>
      </c>
      <c r="Q54" s="610">
        <v>0</v>
      </c>
      <c r="R54" s="610">
        <v>0</v>
      </c>
      <c r="S54" s="610">
        <v>0</v>
      </c>
      <c r="T54" s="610">
        <v>0</v>
      </c>
      <c r="U54" s="610">
        <v>0</v>
      </c>
      <c r="V54" s="610">
        <v>0</v>
      </c>
      <c r="W54" s="610">
        <v>0</v>
      </c>
      <c r="X54" s="610">
        <v>0</v>
      </c>
    </row>
    <row r="55" spans="1:25" s="6" customFormat="1" x14ac:dyDescent="0.25">
      <c r="A55" s="37" t="s">
        <v>87</v>
      </c>
      <c r="B55" s="39"/>
      <c r="C55" s="614">
        <v>0</v>
      </c>
      <c r="D55" s="610">
        <v>0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</v>
      </c>
      <c r="L55" s="610">
        <v>0</v>
      </c>
      <c r="M55" s="37"/>
      <c r="N55" s="37" t="s">
        <v>87</v>
      </c>
      <c r="O55" s="39"/>
      <c r="P55" s="614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  <c r="W55" s="610">
        <v>0</v>
      </c>
      <c r="X55" s="610">
        <v>0</v>
      </c>
    </row>
    <row r="56" spans="1:25" s="6" customFormat="1" ht="8.25" customHeight="1" x14ac:dyDescent="0.25">
      <c r="A56" s="13"/>
      <c r="B56" s="39"/>
      <c r="C56" s="1438"/>
      <c r="D56" s="1482"/>
      <c r="E56" s="1482"/>
      <c r="F56" s="1482"/>
      <c r="G56" s="1482"/>
      <c r="H56" s="1482"/>
      <c r="I56" s="1482"/>
      <c r="J56" s="1482"/>
      <c r="K56" s="1482"/>
      <c r="L56" s="1482"/>
      <c r="M56" s="13"/>
      <c r="N56" s="13"/>
      <c r="O56" s="39"/>
      <c r="P56" s="1438"/>
      <c r="Q56" s="1482"/>
      <c r="R56" s="1482"/>
      <c r="S56" s="1482"/>
      <c r="T56" s="1482"/>
      <c r="U56" s="1482"/>
      <c r="V56" s="1482"/>
      <c r="W56" s="1482"/>
      <c r="X56" s="1482"/>
    </row>
    <row r="57" spans="1:25" s="17" customFormat="1" ht="18" customHeight="1" x14ac:dyDescent="0.25">
      <c r="A57" s="7" t="s">
        <v>67</v>
      </c>
      <c r="B57" s="39"/>
      <c r="C57" s="621"/>
      <c r="D57" s="618"/>
      <c r="E57" s="618"/>
      <c r="F57" s="618"/>
      <c r="G57" s="618"/>
      <c r="H57" s="618"/>
      <c r="I57" s="618"/>
      <c r="J57" s="618"/>
      <c r="K57" s="618"/>
      <c r="L57" s="618"/>
      <c r="M57" s="7"/>
      <c r="N57" s="7" t="s">
        <v>67</v>
      </c>
      <c r="O57" s="39"/>
      <c r="P57" s="621"/>
      <c r="Q57" s="618"/>
      <c r="R57" s="618"/>
      <c r="S57" s="618"/>
      <c r="T57" s="618"/>
      <c r="U57" s="618"/>
      <c r="V57" s="618"/>
      <c r="W57" s="618"/>
      <c r="X57" s="618"/>
    </row>
    <row r="58" spans="1:25" s="17" customFormat="1" ht="18" customHeight="1" x14ac:dyDescent="0.25">
      <c r="A58" s="85" t="s">
        <v>68</v>
      </c>
      <c r="B58" s="39"/>
      <c r="C58" s="52">
        <v>110786.592808</v>
      </c>
      <c r="D58" s="53">
        <v>74248.189496000006</v>
      </c>
      <c r="E58" s="53">
        <v>36538.403312000002</v>
      </c>
      <c r="F58" s="53">
        <v>3500</v>
      </c>
      <c r="G58" s="53">
        <v>3400</v>
      </c>
      <c r="H58" s="53">
        <v>600</v>
      </c>
      <c r="I58" s="53">
        <v>4350</v>
      </c>
      <c r="J58" s="53">
        <v>0</v>
      </c>
      <c r="K58" s="53">
        <v>4525</v>
      </c>
      <c r="L58" s="53">
        <v>9213.4033120000004</v>
      </c>
      <c r="M58" s="85"/>
      <c r="N58" s="85" t="s">
        <v>68</v>
      </c>
      <c r="O58" s="39"/>
      <c r="P58" s="52">
        <v>4050</v>
      </c>
      <c r="Q58" s="53">
        <v>100</v>
      </c>
      <c r="R58" s="53">
        <v>750</v>
      </c>
      <c r="S58" s="53">
        <v>200</v>
      </c>
      <c r="T58" s="53">
        <v>3000</v>
      </c>
      <c r="U58" s="53">
        <v>0</v>
      </c>
      <c r="V58" s="53">
        <v>850</v>
      </c>
      <c r="W58" s="53">
        <v>2000</v>
      </c>
      <c r="X58" s="53">
        <v>0</v>
      </c>
    </row>
    <row r="59" spans="1:25" s="17" customFormat="1" ht="18" customHeight="1" x14ac:dyDescent="0.25">
      <c r="A59" s="7" t="s">
        <v>69</v>
      </c>
      <c r="B59" s="39"/>
      <c r="C59" s="621">
        <v>0</v>
      </c>
      <c r="D59" s="618">
        <v>0</v>
      </c>
      <c r="E59" s="618">
        <v>0</v>
      </c>
      <c r="F59" s="618">
        <v>0</v>
      </c>
      <c r="G59" s="618">
        <v>0</v>
      </c>
      <c r="H59" s="618">
        <v>0</v>
      </c>
      <c r="I59" s="618">
        <v>0</v>
      </c>
      <c r="J59" s="618">
        <v>0</v>
      </c>
      <c r="K59" s="618">
        <v>0</v>
      </c>
      <c r="L59" s="618">
        <v>0</v>
      </c>
      <c r="M59" s="7"/>
      <c r="N59" s="7" t="s">
        <v>69</v>
      </c>
      <c r="O59" s="39"/>
      <c r="P59" s="621">
        <v>0</v>
      </c>
      <c r="Q59" s="618">
        <v>0</v>
      </c>
      <c r="R59" s="618">
        <v>0</v>
      </c>
      <c r="S59" s="618">
        <v>0</v>
      </c>
      <c r="T59" s="618">
        <v>0</v>
      </c>
      <c r="U59" s="618">
        <v>0</v>
      </c>
      <c r="V59" s="618">
        <v>0</v>
      </c>
      <c r="W59" s="618">
        <v>0</v>
      </c>
      <c r="X59" s="618">
        <v>0</v>
      </c>
    </row>
    <row r="60" spans="1:25" s="11" customFormat="1" ht="8.1" customHeight="1" x14ac:dyDescent="0.25">
      <c r="C60" s="1399"/>
      <c r="D60" s="1399"/>
      <c r="E60" s="1399"/>
      <c r="F60" s="1399"/>
      <c r="G60" s="1399"/>
      <c r="H60" s="1399"/>
      <c r="I60" s="1399"/>
      <c r="J60" s="1399"/>
      <c r="K60" s="1399"/>
      <c r="L60" s="1399"/>
      <c r="P60" s="1399"/>
      <c r="Q60" s="1399"/>
      <c r="R60" s="1399"/>
      <c r="S60" s="1399"/>
      <c r="T60" s="1399"/>
      <c r="U60" s="1399"/>
      <c r="V60" s="1399"/>
      <c r="W60" s="1399"/>
      <c r="X60" s="1399"/>
    </row>
    <row r="61" spans="1:25" s="8" customFormat="1" ht="24.9" customHeight="1" x14ac:dyDescent="0.25">
      <c r="A61" s="1409" t="s">
        <v>145</v>
      </c>
      <c r="B61" s="1405"/>
      <c r="C61" s="1405"/>
      <c r="D61" s="1405"/>
      <c r="E61" s="1405"/>
      <c r="F61" s="1405"/>
      <c r="G61" s="1405"/>
      <c r="H61" s="1405"/>
      <c r="I61" s="1405"/>
      <c r="J61" s="1405"/>
      <c r="K61" s="1405"/>
      <c r="L61" s="1405"/>
      <c r="M61" s="168"/>
      <c r="N61" s="1409" t="s">
        <v>145</v>
      </c>
      <c r="O61" s="1405"/>
      <c r="P61" s="1405"/>
      <c r="Q61" s="1405"/>
      <c r="R61" s="1405"/>
      <c r="S61" s="1405"/>
      <c r="T61" s="1405"/>
      <c r="U61" s="1405"/>
      <c r="V61" s="1405"/>
      <c r="W61" s="1405"/>
      <c r="X61" s="1405"/>
      <c r="Y61" s="611"/>
    </row>
    <row r="62" spans="1:25" s="8" customFormat="1" ht="18" customHeight="1" x14ac:dyDescent="0.25">
      <c r="A62" s="7" t="s">
        <v>286</v>
      </c>
      <c r="B62" s="7"/>
      <c r="C62" s="621">
        <v>200695.72829900001</v>
      </c>
      <c r="D62" s="618">
        <v>133850.72829900001</v>
      </c>
      <c r="E62" s="618">
        <v>66845</v>
      </c>
      <c r="F62" s="618">
        <v>4000</v>
      </c>
      <c r="G62" s="618">
        <v>3430</v>
      </c>
      <c r="H62" s="618">
        <v>3050</v>
      </c>
      <c r="I62" s="618">
        <v>2170</v>
      </c>
      <c r="J62" s="618">
        <v>1070</v>
      </c>
      <c r="K62" s="618">
        <v>8150</v>
      </c>
      <c r="L62" s="618">
        <v>16935</v>
      </c>
      <c r="M62" s="7"/>
      <c r="N62" s="7" t="s">
        <v>286</v>
      </c>
      <c r="O62" s="7"/>
      <c r="P62" s="621">
        <v>2530</v>
      </c>
      <c r="Q62" s="618">
        <v>1480</v>
      </c>
      <c r="R62" s="618">
        <v>1000</v>
      </c>
      <c r="S62" s="618">
        <v>1200</v>
      </c>
      <c r="T62" s="618">
        <v>2380</v>
      </c>
      <c r="U62" s="618">
        <v>1840</v>
      </c>
      <c r="V62" s="618">
        <v>9930</v>
      </c>
      <c r="W62" s="618">
        <v>3430</v>
      </c>
      <c r="X62" s="618">
        <v>4250</v>
      </c>
    </row>
    <row r="63" spans="1:25" s="11" customFormat="1" ht="18" customHeight="1" x14ac:dyDescent="0.25">
      <c r="A63" s="10" t="s">
        <v>58</v>
      </c>
      <c r="B63" s="10"/>
      <c r="C63" s="614">
        <v>200695.72829900001</v>
      </c>
      <c r="D63" s="610">
        <v>133850.72829900001</v>
      </c>
      <c r="E63" s="610">
        <v>66845</v>
      </c>
      <c r="F63" s="610">
        <v>4000</v>
      </c>
      <c r="G63" s="610">
        <v>3430</v>
      </c>
      <c r="H63" s="610">
        <v>3050</v>
      </c>
      <c r="I63" s="610">
        <v>2170</v>
      </c>
      <c r="J63" s="610">
        <v>1070</v>
      </c>
      <c r="K63" s="610">
        <v>8150</v>
      </c>
      <c r="L63" s="610">
        <v>16935</v>
      </c>
      <c r="M63" s="10"/>
      <c r="N63" s="10" t="s">
        <v>58</v>
      </c>
      <c r="O63" s="10"/>
      <c r="P63" s="614">
        <v>2530</v>
      </c>
      <c r="Q63" s="610">
        <v>1480</v>
      </c>
      <c r="R63" s="610">
        <v>1000</v>
      </c>
      <c r="S63" s="610">
        <v>1200</v>
      </c>
      <c r="T63" s="610">
        <v>2380</v>
      </c>
      <c r="U63" s="610">
        <v>1840</v>
      </c>
      <c r="V63" s="610">
        <v>9930</v>
      </c>
      <c r="W63" s="610">
        <v>3430</v>
      </c>
      <c r="X63" s="610">
        <v>4250</v>
      </c>
    </row>
    <row r="64" spans="1:25" s="11" customFormat="1" x14ac:dyDescent="0.25">
      <c r="A64" s="10" t="s">
        <v>95</v>
      </c>
      <c r="B64" s="10"/>
      <c r="C64" s="614">
        <v>130087.68700999999</v>
      </c>
      <c r="D64" s="610">
        <v>130087.68700999999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610">
        <v>0</v>
      </c>
      <c r="M64" s="10"/>
      <c r="N64" s="10" t="s">
        <v>95</v>
      </c>
      <c r="O64" s="10"/>
      <c r="P64" s="614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  <c r="W64" s="610">
        <v>0</v>
      </c>
      <c r="X64" s="610">
        <v>0</v>
      </c>
    </row>
    <row r="65" spans="1:24" s="11" customFormat="1" x14ac:dyDescent="0.25">
      <c r="A65" s="37" t="s">
        <v>56</v>
      </c>
      <c r="B65" s="10"/>
      <c r="C65" s="614">
        <v>130087.68700999999</v>
      </c>
      <c r="D65" s="610">
        <v>130087.68700999999</v>
      </c>
      <c r="E65" s="610">
        <v>0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610">
        <v>0</v>
      </c>
      <c r="M65" s="10"/>
      <c r="N65" s="37" t="s">
        <v>56</v>
      </c>
      <c r="O65" s="10"/>
      <c r="P65" s="614">
        <v>0</v>
      </c>
      <c r="Q65" s="610">
        <v>0</v>
      </c>
      <c r="R65" s="610">
        <v>0</v>
      </c>
      <c r="S65" s="610">
        <v>0</v>
      </c>
      <c r="T65" s="610">
        <v>0</v>
      </c>
      <c r="U65" s="610">
        <v>0</v>
      </c>
      <c r="V65" s="610">
        <v>0</v>
      </c>
      <c r="W65" s="610">
        <v>0</v>
      </c>
      <c r="X65" s="610">
        <v>0</v>
      </c>
    </row>
    <row r="66" spans="1:24" s="11" customFormat="1" x14ac:dyDescent="0.25">
      <c r="A66" s="37" t="s">
        <v>87</v>
      </c>
      <c r="B66" s="10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610">
        <v>0</v>
      </c>
      <c r="M66" s="10"/>
      <c r="N66" s="37" t="s">
        <v>87</v>
      </c>
      <c r="O66" s="10"/>
      <c r="P66" s="614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610">
        <v>0</v>
      </c>
      <c r="X66" s="610">
        <v>0</v>
      </c>
    </row>
    <row r="67" spans="1:24" s="6" customFormat="1" x14ac:dyDescent="0.25">
      <c r="A67" s="10" t="s">
        <v>102</v>
      </c>
      <c r="B67" s="39"/>
      <c r="C67" s="614">
        <v>0</v>
      </c>
      <c r="D67" s="610">
        <v>0</v>
      </c>
      <c r="E67" s="610">
        <v>0</v>
      </c>
      <c r="F67" s="610">
        <v>0</v>
      </c>
      <c r="G67" s="610">
        <v>0</v>
      </c>
      <c r="H67" s="610">
        <v>0</v>
      </c>
      <c r="I67" s="610">
        <v>0</v>
      </c>
      <c r="J67" s="610">
        <v>0</v>
      </c>
      <c r="K67" s="610">
        <v>0</v>
      </c>
      <c r="L67" s="610">
        <v>0</v>
      </c>
      <c r="M67" s="37"/>
      <c r="N67" s="10" t="s">
        <v>102</v>
      </c>
      <c r="O67" s="39"/>
      <c r="P67" s="614">
        <v>0</v>
      </c>
      <c r="Q67" s="610">
        <v>0</v>
      </c>
      <c r="R67" s="610">
        <v>0</v>
      </c>
      <c r="S67" s="610">
        <v>0</v>
      </c>
      <c r="T67" s="610">
        <v>0</v>
      </c>
      <c r="U67" s="610">
        <v>0</v>
      </c>
      <c r="V67" s="610">
        <v>0</v>
      </c>
      <c r="W67" s="610">
        <v>0</v>
      </c>
      <c r="X67" s="610">
        <v>0</v>
      </c>
    </row>
    <row r="68" spans="1:24" s="6" customFormat="1" x14ac:dyDescent="0.25">
      <c r="A68" s="10" t="s">
        <v>103</v>
      </c>
      <c r="B68" s="39"/>
      <c r="C68" s="614"/>
      <c r="D68" s="610"/>
      <c r="E68" s="610"/>
      <c r="F68" s="610"/>
      <c r="G68" s="610"/>
      <c r="H68" s="610"/>
      <c r="I68" s="610"/>
      <c r="J68" s="610"/>
      <c r="K68" s="610"/>
      <c r="L68" s="610"/>
      <c r="M68" s="37"/>
      <c r="N68" s="10" t="s">
        <v>103</v>
      </c>
      <c r="O68" s="39"/>
      <c r="P68" s="614"/>
      <c r="Q68" s="610"/>
      <c r="R68" s="610"/>
      <c r="S68" s="610"/>
      <c r="T68" s="610"/>
      <c r="U68" s="610"/>
      <c r="V68" s="610"/>
      <c r="W68" s="610"/>
      <c r="X68" s="610"/>
    </row>
    <row r="69" spans="1:24" s="6" customFormat="1" ht="14.4" x14ac:dyDescent="0.25">
      <c r="A69" s="10" t="s">
        <v>306</v>
      </c>
      <c r="B69" s="39"/>
      <c r="C69" s="614">
        <v>3763.0412889999998</v>
      </c>
      <c r="D69" s="610">
        <v>3763.0412889999998</v>
      </c>
      <c r="E69" s="610">
        <v>0</v>
      </c>
      <c r="F69" s="610">
        <v>0</v>
      </c>
      <c r="G69" s="610">
        <v>0</v>
      </c>
      <c r="H69" s="610">
        <v>0</v>
      </c>
      <c r="I69" s="610">
        <v>0</v>
      </c>
      <c r="J69" s="610">
        <v>0</v>
      </c>
      <c r="K69" s="610">
        <v>0</v>
      </c>
      <c r="L69" s="610">
        <v>0</v>
      </c>
      <c r="M69" s="37"/>
      <c r="N69" s="10" t="s">
        <v>306</v>
      </c>
      <c r="O69" s="39"/>
      <c r="P69" s="614">
        <v>0</v>
      </c>
      <c r="Q69" s="610">
        <v>0</v>
      </c>
      <c r="R69" s="610">
        <v>0</v>
      </c>
      <c r="S69" s="610">
        <v>0</v>
      </c>
      <c r="T69" s="610">
        <v>0</v>
      </c>
      <c r="U69" s="610">
        <v>0</v>
      </c>
      <c r="V69" s="610">
        <v>0</v>
      </c>
      <c r="W69" s="610">
        <v>0</v>
      </c>
      <c r="X69" s="610">
        <v>0</v>
      </c>
    </row>
    <row r="70" spans="1:24" s="6" customFormat="1" x14ac:dyDescent="0.25">
      <c r="A70" s="10" t="s">
        <v>98</v>
      </c>
      <c r="B70" s="39"/>
      <c r="C70" s="614"/>
      <c r="D70" s="610"/>
      <c r="E70" s="610"/>
      <c r="F70" s="610"/>
      <c r="G70" s="610"/>
      <c r="H70" s="610"/>
      <c r="I70" s="610"/>
      <c r="J70" s="610"/>
      <c r="K70" s="610"/>
      <c r="L70" s="610"/>
      <c r="N70" s="10" t="s">
        <v>98</v>
      </c>
      <c r="O70" s="39"/>
      <c r="P70" s="614"/>
      <c r="Q70" s="610"/>
      <c r="R70" s="610"/>
      <c r="S70" s="610"/>
      <c r="T70" s="610"/>
      <c r="U70" s="610"/>
      <c r="V70" s="610"/>
      <c r="W70" s="610"/>
      <c r="X70" s="610"/>
    </row>
    <row r="71" spans="1:24" s="6" customFormat="1" x14ac:dyDescent="0.25">
      <c r="A71" s="10" t="s">
        <v>104</v>
      </c>
      <c r="B71" s="39"/>
      <c r="C71" s="614">
        <v>66845</v>
      </c>
      <c r="D71" s="610">
        <v>0</v>
      </c>
      <c r="E71" s="610">
        <v>66845</v>
      </c>
      <c r="F71" s="610">
        <v>4000</v>
      </c>
      <c r="G71" s="610">
        <v>3430</v>
      </c>
      <c r="H71" s="610">
        <v>3050</v>
      </c>
      <c r="I71" s="610">
        <v>2170</v>
      </c>
      <c r="J71" s="610">
        <v>1070</v>
      </c>
      <c r="K71" s="610">
        <v>8150</v>
      </c>
      <c r="L71" s="610">
        <v>16935</v>
      </c>
      <c r="N71" s="10" t="s">
        <v>104</v>
      </c>
      <c r="O71" s="39"/>
      <c r="P71" s="614">
        <v>2530</v>
      </c>
      <c r="Q71" s="610">
        <v>1480</v>
      </c>
      <c r="R71" s="610">
        <v>1000</v>
      </c>
      <c r="S71" s="610">
        <v>1200</v>
      </c>
      <c r="T71" s="610">
        <v>2380</v>
      </c>
      <c r="U71" s="610">
        <v>1840</v>
      </c>
      <c r="V71" s="610">
        <v>9930</v>
      </c>
      <c r="W71" s="610">
        <v>3430</v>
      </c>
      <c r="X71" s="610">
        <v>4250</v>
      </c>
    </row>
    <row r="72" spans="1:24" s="6" customFormat="1" x14ac:dyDescent="0.25">
      <c r="A72" s="37" t="s">
        <v>56</v>
      </c>
      <c r="B72" s="39"/>
      <c r="C72" s="614">
        <v>66845</v>
      </c>
      <c r="D72" s="610">
        <v>0</v>
      </c>
      <c r="E72" s="610">
        <v>66845</v>
      </c>
      <c r="F72" s="610">
        <v>4000</v>
      </c>
      <c r="G72" s="610">
        <v>3430</v>
      </c>
      <c r="H72" s="610">
        <v>3050</v>
      </c>
      <c r="I72" s="610">
        <v>2170</v>
      </c>
      <c r="J72" s="610">
        <v>1070</v>
      </c>
      <c r="K72" s="610">
        <v>8150</v>
      </c>
      <c r="L72" s="610">
        <v>16935</v>
      </c>
      <c r="N72" s="37" t="s">
        <v>56</v>
      </c>
      <c r="O72" s="39"/>
      <c r="P72" s="614">
        <v>2530</v>
      </c>
      <c r="Q72" s="610">
        <v>1480</v>
      </c>
      <c r="R72" s="610">
        <v>1000</v>
      </c>
      <c r="S72" s="610">
        <v>1200</v>
      </c>
      <c r="T72" s="610">
        <v>2380</v>
      </c>
      <c r="U72" s="610">
        <v>1840</v>
      </c>
      <c r="V72" s="610">
        <v>9930</v>
      </c>
      <c r="W72" s="610">
        <v>3430</v>
      </c>
      <c r="X72" s="610">
        <v>4250</v>
      </c>
    </row>
    <row r="73" spans="1:24" s="6" customFormat="1" x14ac:dyDescent="0.25">
      <c r="A73" s="37" t="s">
        <v>87</v>
      </c>
      <c r="B73" s="39"/>
      <c r="C73" s="614">
        <v>0</v>
      </c>
      <c r="D73" s="610">
        <v>0</v>
      </c>
      <c r="E73" s="610">
        <v>0</v>
      </c>
      <c r="F73" s="610">
        <v>0</v>
      </c>
      <c r="G73" s="610">
        <v>0</v>
      </c>
      <c r="H73" s="610">
        <v>0</v>
      </c>
      <c r="I73" s="610">
        <v>0</v>
      </c>
      <c r="J73" s="610">
        <v>0</v>
      </c>
      <c r="K73" s="610">
        <v>0</v>
      </c>
      <c r="L73" s="610">
        <v>0</v>
      </c>
      <c r="N73" s="37" t="s">
        <v>87</v>
      </c>
      <c r="O73" s="39"/>
      <c r="P73" s="614">
        <v>0</v>
      </c>
      <c r="Q73" s="610">
        <v>0</v>
      </c>
      <c r="R73" s="610">
        <v>0</v>
      </c>
      <c r="S73" s="610">
        <v>0</v>
      </c>
      <c r="T73" s="610">
        <v>0</v>
      </c>
      <c r="U73" s="610">
        <v>0</v>
      </c>
      <c r="V73" s="610">
        <v>0</v>
      </c>
      <c r="W73" s="610">
        <v>0</v>
      </c>
      <c r="X73" s="610">
        <v>0</v>
      </c>
    </row>
    <row r="74" spans="1:24" s="6" customFormat="1" x14ac:dyDescent="0.25">
      <c r="A74" s="10" t="s">
        <v>100</v>
      </c>
      <c r="B74" s="39"/>
      <c r="C74" s="614">
        <v>0</v>
      </c>
      <c r="D74" s="610">
        <v>0</v>
      </c>
      <c r="E74" s="610">
        <v>0</v>
      </c>
      <c r="F74" s="610">
        <v>0</v>
      </c>
      <c r="G74" s="610">
        <v>0</v>
      </c>
      <c r="H74" s="610">
        <v>0</v>
      </c>
      <c r="I74" s="610">
        <v>0</v>
      </c>
      <c r="J74" s="610">
        <v>0</v>
      </c>
      <c r="K74" s="610">
        <v>0</v>
      </c>
      <c r="L74" s="610">
        <v>0</v>
      </c>
      <c r="N74" s="10" t="s">
        <v>100</v>
      </c>
      <c r="O74" s="39"/>
      <c r="P74" s="614">
        <v>0</v>
      </c>
      <c r="Q74" s="610">
        <v>0</v>
      </c>
      <c r="R74" s="610">
        <v>0</v>
      </c>
      <c r="S74" s="610">
        <v>0</v>
      </c>
      <c r="T74" s="610">
        <v>0</v>
      </c>
      <c r="U74" s="610">
        <v>0</v>
      </c>
      <c r="V74" s="610">
        <v>0</v>
      </c>
      <c r="W74" s="610">
        <v>0</v>
      </c>
      <c r="X74" s="610">
        <v>0</v>
      </c>
    </row>
    <row r="75" spans="1:24" s="6" customFormat="1" x14ac:dyDescent="0.25">
      <c r="A75" s="37" t="s">
        <v>56</v>
      </c>
      <c r="B75" s="39"/>
      <c r="C75" s="614">
        <v>0</v>
      </c>
      <c r="D75" s="610">
        <v>0</v>
      </c>
      <c r="E75" s="610">
        <v>0</v>
      </c>
      <c r="F75" s="610">
        <v>0</v>
      </c>
      <c r="G75" s="610">
        <v>0</v>
      </c>
      <c r="H75" s="610">
        <v>0</v>
      </c>
      <c r="I75" s="610">
        <v>0</v>
      </c>
      <c r="J75" s="610">
        <v>0</v>
      </c>
      <c r="K75" s="610">
        <v>0</v>
      </c>
      <c r="L75" s="610">
        <v>0</v>
      </c>
      <c r="N75" s="37" t="s">
        <v>56</v>
      </c>
      <c r="O75" s="39"/>
      <c r="P75" s="614">
        <v>0</v>
      </c>
      <c r="Q75" s="610">
        <v>0</v>
      </c>
      <c r="R75" s="610">
        <v>0</v>
      </c>
      <c r="S75" s="610">
        <v>0</v>
      </c>
      <c r="T75" s="610">
        <v>0</v>
      </c>
      <c r="U75" s="610">
        <v>0</v>
      </c>
      <c r="V75" s="610">
        <v>0</v>
      </c>
      <c r="W75" s="610">
        <v>0</v>
      </c>
      <c r="X75" s="610">
        <v>0</v>
      </c>
    </row>
    <row r="76" spans="1:24" s="6" customFormat="1" x14ac:dyDescent="0.25">
      <c r="A76" s="37" t="s">
        <v>87</v>
      </c>
      <c r="B76" s="39"/>
      <c r="C76" s="614">
        <v>0</v>
      </c>
      <c r="D76" s="610">
        <v>0</v>
      </c>
      <c r="E76" s="610">
        <v>0</v>
      </c>
      <c r="F76" s="610">
        <v>0</v>
      </c>
      <c r="G76" s="610">
        <v>0</v>
      </c>
      <c r="H76" s="610">
        <v>0</v>
      </c>
      <c r="I76" s="610">
        <v>0</v>
      </c>
      <c r="J76" s="610">
        <v>0</v>
      </c>
      <c r="K76" s="610">
        <v>0</v>
      </c>
      <c r="L76" s="610">
        <v>0</v>
      </c>
      <c r="N76" s="37" t="s">
        <v>87</v>
      </c>
      <c r="O76" s="39"/>
      <c r="P76" s="614">
        <v>0</v>
      </c>
      <c r="Q76" s="610">
        <v>0</v>
      </c>
      <c r="R76" s="610">
        <v>0</v>
      </c>
      <c r="S76" s="610">
        <v>0</v>
      </c>
      <c r="T76" s="610">
        <v>0</v>
      </c>
      <c r="U76" s="610">
        <v>0</v>
      </c>
      <c r="V76" s="610">
        <v>0</v>
      </c>
      <c r="W76" s="610">
        <v>0</v>
      </c>
      <c r="X76" s="610">
        <v>0</v>
      </c>
    </row>
    <row r="77" spans="1:24" s="11" customFormat="1" ht="8.1" customHeight="1" x14ac:dyDescent="0.25">
      <c r="A77" s="86"/>
      <c r="B77" s="86"/>
      <c r="C77" s="1438"/>
      <c r="D77" s="1482"/>
      <c r="E77" s="1482"/>
      <c r="F77" s="1482"/>
      <c r="G77" s="1482"/>
      <c r="H77" s="1482"/>
      <c r="I77" s="1482"/>
      <c r="J77" s="1482"/>
      <c r="K77" s="1482"/>
      <c r="L77" s="1482"/>
      <c r="M77" s="86"/>
      <c r="N77" s="86"/>
      <c r="O77" s="86"/>
      <c r="P77" s="1438"/>
      <c r="Q77" s="1482"/>
      <c r="R77" s="1482"/>
      <c r="S77" s="1482"/>
      <c r="T77" s="1482"/>
      <c r="U77" s="1482"/>
      <c r="V77" s="1482"/>
      <c r="W77" s="1482"/>
      <c r="X77" s="1482"/>
    </row>
    <row r="78" spans="1:24" s="8" customFormat="1" ht="18" customHeight="1" x14ac:dyDescent="0.25">
      <c r="A78" s="7" t="s">
        <v>66</v>
      </c>
      <c r="B78" s="7"/>
      <c r="C78" s="621">
        <v>4661.1150070000003</v>
      </c>
      <c r="D78" s="618">
        <v>655.07964700000002</v>
      </c>
      <c r="E78" s="618">
        <v>4006.0353599999999</v>
      </c>
      <c r="F78" s="618">
        <v>0</v>
      </c>
      <c r="G78" s="618">
        <v>373</v>
      </c>
      <c r="H78" s="618">
        <v>265</v>
      </c>
      <c r="I78" s="618">
        <v>80</v>
      </c>
      <c r="J78" s="618">
        <v>837</v>
      </c>
      <c r="K78" s="618">
        <v>0</v>
      </c>
      <c r="L78" s="618">
        <v>660</v>
      </c>
      <c r="M78" s="7"/>
      <c r="N78" s="7" t="s">
        <v>66</v>
      </c>
      <c r="O78" s="7"/>
      <c r="P78" s="621">
        <v>529.822766</v>
      </c>
      <c r="Q78" s="618">
        <v>75</v>
      </c>
      <c r="R78" s="618">
        <v>0</v>
      </c>
      <c r="S78" s="618">
        <v>683.21259399999997</v>
      </c>
      <c r="T78" s="618">
        <v>115</v>
      </c>
      <c r="U78" s="618">
        <v>155</v>
      </c>
      <c r="V78" s="618">
        <v>233</v>
      </c>
      <c r="W78" s="618">
        <v>0</v>
      </c>
      <c r="X78" s="618">
        <v>0</v>
      </c>
    </row>
    <row r="79" spans="1:24" s="6" customFormat="1" ht="18" customHeight="1" x14ac:dyDescent="0.25">
      <c r="A79" s="10" t="s">
        <v>53</v>
      </c>
      <c r="B79" s="39"/>
      <c r="C79" s="614">
        <v>3301.3883179999998</v>
      </c>
      <c r="D79" s="610">
        <v>655.07964700000002</v>
      </c>
      <c r="E79" s="610">
        <v>2646.3086709999998</v>
      </c>
      <c r="F79" s="610">
        <v>0</v>
      </c>
      <c r="G79" s="610">
        <v>330</v>
      </c>
      <c r="H79" s="610">
        <v>210</v>
      </c>
      <c r="I79" s="610">
        <v>60</v>
      </c>
      <c r="J79" s="610">
        <v>717</v>
      </c>
      <c r="K79" s="610">
        <v>0</v>
      </c>
      <c r="L79" s="610">
        <v>150</v>
      </c>
      <c r="M79" s="10"/>
      <c r="N79" s="10" t="s">
        <v>53</v>
      </c>
      <c r="O79" s="39"/>
      <c r="P79" s="614">
        <v>441.632766</v>
      </c>
      <c r="Q79" s="610">
        <v>0</v>
      </c>
      <c r="R79" s="610">
        <v>0</v>
      </c>
      <c r="S79" s="610">
        <v>334.675905</v>
      </c>
      <c r="T79" s="610">
        <v>50</v>
      </c>
      <c r="U79" s="610">
        <v>155</v>
      </c>
      <c r="V79" s="610">
        <v>198</v>
      </c>
      <c r="W79" s="610">
        <v>0</v>
      </c>
      <c r="X79" s="610">
        <v>0</v>
      </c>
    </row>
    <row r="80" spans="1:24" s="6" customFormat="1" x14ac:dyDescent="0.25">
      <c r="A80" s="37" t="s">
        <v>56</v>
      </c>
      <c r="B80" s="39"/>
      <c r="C80" s="614">
        <v>3301.3883179999998</v>
      </c>
      <c r="D80" s="610">
        <v>655.07964700000002</v>
      </c>
      <c r="E80" s="610">
        <v>2646.3086709999998</v>
      </c>
      <c r="F80" s="610">
        <v>0</v>
      </c>
      <c r="G80" s="610">
        <v>330</v>
      </c>
      <c r="H80" s="610">
        <v>210</v>
      </c>
      <c r="I80" s="610">
        <v>60</v>
      </c>
      <c r="J80" s="610">
        <v>717</v>
      </c>
      <c r="K80" s="610">
        <v>0</v>
      </c>
      <c r="L80" s="610">
        <v>150</v>
      </c>
      <c r="M80" s="37"/>
      <c r="N80" s="37" t="s">
        <v>56</v>
      </c>
      <c r="O80" s="39"/>
      <c r="P80" s="614">
        <v>441.632766</v>
      </c>
      <c r="Q80" s="610">
        <v>0</v>
      </c>
      <c r="R80" s="610">
        <v>0</v>
      </c>
      <c r="S80" s="610">
        <v>334.675905</v>
      </c>
      <c r="T80" s="610">
        <v>50</v>
      </c>
      <c r="U80" s="610">
        <v>155</v>
      </c>
      <c r="V80" s="610">
        <v>198</v>
      </c>
      <c r="W80" s="610">
        <v>0</v>
      </c>
      <c r="X80" s="610">
        <v>0</v>
      </c>
    </row>
    <row r="81" spans="1:24" s="6" customFormat="1" x14ac:dyDescent="0.25">
      <c r="A81" s="37" t="s">
        <v>87</v>
      </c>
      <c r="B81" s="39"/>
      <c r="C81" s="614">
        <v>0</v>
      </c>
      <c r="D81" s="610">
        <v>0</v>
      </c>
      <c r="E81" s="610">
        <v>0</v>
      </c>
      <c r="F81" s="610">
        <v>0</v>
      </c>
      <c r="G81" s="610">
        <v>0</v>
      </c>
      <c r="H81" s="610">
        <v>0</v>
      </c>
      <c r="I81" s="610">
        <v>0</v>
      </c>
      <c r="J81" s="610">
        <v>0</v>
      </c>
      <c r="K81" s="610">
        <v>0</v>
      </c>
      <c r="L81" s="610">
        <v>0</v>
      </c>
      <c r="M81" s="37"/>
      <c r="N81" s="37" t="s">
        <v>87</v>
      </c>
      <c r="O81" s="39"/>
      <c r="P81" s="614">
        <v>0</v>
      </c>
      <c r="Q81" s="610">
        <v>0</v>
      </c>
      <c r="R81" s="610">
        <v>0</v>
      </c>
      <c r="S81" s="610">
        <v>0</v>
      </c>
      <c r="T81" s="610">
        <v>0</v>
      </c>
      <c r="U81" s="610">
        <v>0</v>
      </c>
      <c r="V81" s="610">
        <v>0</v>
      </c>
      <c r="W81" s="610">
        <v>0</v>
      </c>
      <c r="X81" s="610">
        <v>0</v>
      </c>
    </row>
    <row r="82" spans="1:24" s="6" customFormat="1" x14ac:dyDescent="0.25">
      <c r="A82" s="10" t="s">
        <v>54</v>
      </c>
      <c r="B82" s="39"/>
      <c r="C82" s="614">
        <v>1359.7266890000001</v>
      </c>
      <c r="D82" s="610">
        <v>0</v>
      </c>
      <c r="E82" s="610">
        <v>1359.7266890000001</v>
      </c>
      <c r="F82" s="610">
        <v>0</v>
      </c>
      <c r="G82" s="610">
        <v>43</v>
      </c>
      <c r="H82" s="610">
        <v>55</v>
      </c>
      <c r="I82" s="610">
        <v>20</v>
      </c>
      <c r="J82" s="610">
        <v>120</v>
      </c>
      <c r="K82" s="610">
        <v>0</v>
      </c>
      <c r="L82" s="610">
        <v>510</v>
      </c>
      <c r="M82" s="10"/>
      <c r="N82" s="10" t="s">
        <v>54</v>
      </c>
      <c r="O82" s="39"/>
      <c r="P82" s="614">
        <v>88.19</v>
      </c>
      <c r="Q82" s="610">
        <v>75</v>
      </c>
      <c r="R82" s="610">
        <v>0</v>
      </c>
      <c r="S82" s="610">
        <v>348.53668900000002</v>
      </c>
      <c r="T82" s="610">
        <v>65</v>
      </c>
      <c r="U82" s="610">
        <v>0</v>
      </c>
      <c r="V82" s="610">
        <v>35</v>
      </c>
      <c r="W82" s="610">
        <v>0</v>
      </c>
      <c r="X82" s="610">
        <v>0</v>
      </c>
    </row>
    <row r="83" spans="1:24" s="6" customFormat="1" x14ac:dyDescent="0.25">
      <c r="A83" s="10" t="s">
        <v>55</v>
      </c>
      <c r="B83" s="39"/>
      <c r="C83" s="614">
        <v>0</v>
      </c>
      <c r="D83" s="610">
        <v>0</v>
      </c>
      <c r="E83" s="610">
        <v>0</v>
      </c>
      <c r="F83" s="610">
        <v>0</v>
      </c>
      <c r="G83" s="610">
        <v>0</v>
      </c>
      <c r="H83" s="610">
        <v>0</v>
      </c>
      <c r="I83" s="610">
        <v>0</v>
      </c>
      <c r="J83" s="610">
        <v>0</v>
      </c>
      <c r="K83" s="610">
        <v>0</v>
      </c>
      <c r="L83" s="610">
        <v>0</v>
      </c>
      <c r="M83" s="10"/>
      <c r="N83" s="10" t="s">
        <v>55</v>
      </c>
      <c r="O83" s="39"/>
      <c r="P83" s="614">
        <v>0</v>
      </c>
      <c r="Q83" s="610">
        <v>0</v>
      </c>
      <c r="R83" s="610">
        <v>0</v>
      </c>
      <c r="S83" s="610">
        <v>0</v>
      </c>
      <c r="T83" s="610">
        <v>0</v>
      </c>
      <c r="U83" s="610">
        <v>0</v>
      </c>
      <c r="V83" s="610">
        <v>0</v>
      </c>
      <c r="W83" s="610">
        <v>0</v>
      </c>
      <c r="X83" s="610">
        <v>0</v>
      </c>
    </row>
    <row r="84" spans="1:24" s="6" customFormat="1" x14ac:dyDescent="0.25">
      <c r="A84" s="37" t="s">
        <v>56</v>
      </c>
      <c r="B84" s="39"/>
      <c r="C84" s="614">
        <v>0</v>
      </c>
      <c r="D84" s="610">
        <v>0</v>
      </c>
      <c r="E84" s="610">
        <v>0</v>
      </c>
      <c r="F84" s="610">
        <v>0</v>
      </c>
      <c r="G84" s="610">
        <v>0</v>
      </c>
      <c r="H84" s="610">
        <v>0</v>
      </c>
      <c r="I84" s="610">
        <v>0</v>
      </c>
      <c r="J84" s="610">
        <v>0</v>
      </c>
      <c r="K84" s="610">
        <v>0</v>
      </c>
      <c r="L84" s="610">
        <v>0</v>
      </c>
      <c r="M84" s="37"/>
      <c r="N84" s="37" t="s">
        <v>56</v>
      </c>
      <c r="O84" s="39"/>
      <c r="P84" s="614">
        <v>0</v>
      </c>
      <c r="Q84" s="610">
        <v>0</v>
      </c>
      <c r="R84" s="610">
        <v>0</v>
      </c>
      <c r="S84" s="610">
        <v>0</v>
      </c>
      <c r="T84" s="610">
        <v>0</v>
      </c>
      <c r="U84" s="610">
        <v>0</v>
      </c>
      <c r="V84" s="610">
        <v>0</v>
      </c>
      <c r="W84" s="610">
        <v>0</v>
      </c>
      <c r="X84" s="610">
        <v>0</v>
      </c>
    </row>
    <row r="85" spans="1:24" s="6" customFormat="1" x14ac:dyDescent="0.25">
      <c r="A85" s="37" t="s">
        <v>87</v>
      </c>
      <c r="B85" s="39"/>
      <c r="C85" s="614">
        <v>0</v>
      </c>
      <c r="D85" s="610">
        <v>0</v>
      </c>
      <c r="E85" s="610">
        <v>0</v>
      </c>
      <c r="F85" s="610">
        <v>0</v>
      </c>
      <c r="G85" s="610">
        <v>0</v>
      </c>
      <c r="H85" s="610">
        <v>0</v>
      </c>
      <c r="I85" s="610">
        <v>0</v>
      </c>
      <c r="J85" s="610">
        <v>0</v>
      </c>
      <c r="K85" s="610">
        <v>0</v>
      </c>
      <c r="L85" s="610">
        <v>0</v>
      </c>
      <c r="M85" s="37"/>
      <c r="N85" s="37" t="s">
        <v>87</v>
      </c>
      <c r="O85" s="39"/>
      <c r="P85" s="614">
        <v>0</v>
      </c>
      <c r="Q85" s="610">
        <v>0</v>
      </c>
      <c r="R85" s="610">
        <v>0</v>
      </c>
      <c r="S85" s="610">
        <v>0</v>
      </c>
      <c r="T85" s="610">
        <v>0</v>
      </c>
      <c r="U85" s="610">
        <v>0</v>
      </c>
      <c r="V85" s="610">
        <v>0</v>
      </c>
      <c r="W85" s="610">
        <v>0</v>
      </c>
      <c r="X85" s="610">
        <v>0</v>
      </c>
    </row>
    <row r="86" spans="1:24" s="6" customFormat="1" ht="8.25" customHeight="1" x14ac:dyDescent="0.25">
      <c r="A86" s="13"/>
      <c r="B86" s="39"/>
      <c r="C86" s="1438"/>
      <c r="D86" s="1482"/>
      <c r="E86" s="1482"/>
      <c r="F86" s="1482"/>
      <c r="G86" s="1482"/>
      <c r="H86" s="1482"/>
      <c r="I86" s="1482"/>
      <c r="J86" s="1482"/>
      <c r="K86" s="1482"/>
      <c r="L86" s="1482"/>
      <c r="M86" s="13"/>
      <c r="N86" s="13"/>
      <c r="O86" s="39"/>
      <c r="P86" s="1438"/>
      <c r="Q86" s="1482"/>
      <c r="R86" s="1482"/>
      <c r="S86" s="1482"/>
      <c r="T86" s="1482"/>
      <c r="U86" s="1482"/>
      <c r="V86" s="1482"/>
      <c r="W86" s="1482"/>
      <c r="X86" s="1482"/>
    </row>
    <row r="87" spans="1:24" s="17" customFormat="1" ht="18" customHeight="1" x14ac:dyDescent="0.25">
      <c r="A87" s="7" t="s">
        <v>67</v>
      </c>
      <c r="B87" s="39"/>
      <c r="C87" s="621"/>
      <c r="D87" s="618"/>
      <c r="E87" s="618"/>
      <c r="F87" s="618"/>
      <c r="G87" s="618"/>
      <c r="H87" s="618"/>
      <c r="I87" s="618"/>
      <c r="J87" s="618"/>
      <c r="K87" s="618"/>
      <c r="L87" s="618"/>
      <c r="M87" s="7"/>
      <c r="N87" s="7" t="s">
        <v>67</v>
      </c>
      <c r="O87" s="39"/>
      <c r="P87" s="621"/>
      <c r="Q87" s="618"/>
      <c r="R87" s="618"/>
      <c r="S87" s="618"/>
      <c r="T87" s="618"/>
      <c r="U87" s="618"/>
      <c r="V87" s="618"/>
      <c r="W87" s="618"/>
      <c r="X87" s="618"/>
    </row>
    <row r="88" spans="1:24" s="17" customFormat="1" ht="18" customHeight="1" x14ac:dyDescent="0.25">
      <c r="A88" s="85" t="s">
        <v>68</v>
      </c>
      <c r="B88" s="39"/>
      <c r="C88" s="52">
        <v>205356.843306</v>
      </c>
      <c r="D88" s="53">
        <v>134505.80794599999</v>
      </c>
      <c r="E88" s="53">
        <v>70851.035359999994</v>
      </c>
      <c r="F88" s="53">
        <v>4000</v>
      </c>
      <c r="G88" s="53">
        <v>3803</v>
      </c>
      <c r="H88" s="53">
        <v>3315</v>
      </c>
      <c r="I88" s="53">
        <v>2250</v>
      </c>
      <c r="J88" s="53">
        <v>1907</v>
      </c>
      <c r="K88" s="53">
        <v>8150</v>
      </c>
      <c r="L88" s="53">
        <v>17595</v>
      </c>
      <c r="M88" s="85"/>
      <c r="N88" s="85" t="s">
        <v>68</v>
      </c>
      <c r="O88" s="39"/>
      <c r="P88" s="52">
        <v>3059.8227659999998</v>
      </c>
      <c r="Q88" s="53">
        <v>1555</v>
      </c>
      <c r="R88" s="53">
        <v>1000</v>
      </c>
      <c r="S88" s="53">
        <v>1883.2125940000001</v>
      </c>
      <c r="T88" s="53">
        <v>2495</v>
      </c>
      <c r="U88" s="53">
        <v>1995</v>
      </c>
      <c r="V88" s="53">
        <v>10163</v>
      </c>
      <c r="W88" s="53">
        <v>3430</v>
      </c>
      <c r="X88" s="53">
        <v>4250</v>
      </c>
    </row>
    <row r="89" spans="1:24" s="17" customFormat="1" ht="18" customHeight="1" x14ac:dyDescent="0.25">
      <c r="A89" s="7" t="s">
        <v>69</v>
      </c>
      <c r="B89" s="39"/>
      <c r="C89" s="621">
        <v>9.2063509999999997</v>
      </c>
      <c r="D89" s="618">
        <v>0</v>
      </c>
      <c r="E89" s="618">
        <v>9.2063509999999997</v>
      </c>
      <c r="F89" s="618">
        <v>0</v>
      </c>
      <c r="G89" s="618">
        <v>5</v>
      </c>
      <c r="H89" s="618">
        <v>0</v>
      </c>
      <c r="I89" s="618">
        <v>0</v>
      </c>
      <c r="J89" s="618">
        <v>0</v>
      </c>
      <c r="K89" s="618">
        <v>0</v>
      </c>
      <c r="L89" s="618">
        <v>0</v>
      </c>
      <c r="M89" s="7"/>
      <c r="N89" s="7" t="s">
        <v>69</v>
      </c>
      <c r="O89" s="39"/>
      <c r="P89" s="621">
        <v>0</v>
      </c>
      <c r="Q89" s="618">
        <v>3</v>
      </c>
      <c r="R89" s="618">
        <v>0</v>
      </c>
      <c r="S89" s="618">
        <v>1.206351</v>
      </c>
      <c r="T89" s="618">
        <v>0</v>
      </c>
      <c r="U89" s="618">
        <v>0</v>
      </c>
      <c r="V89" s="618">
        <v>0</v>
      </c>
      <c r="W89" s="618">
        <v>0</v>
      </c>
      <c r="X89" s="618">
        <v>0</v>
      </c>
    </row>
    <row r="90" spans="1:24" s="17" customFormat="1" ht="12.75" customHeight="1" x14ac:dyDescent="0.25">
      <c r="A90" s="7"/>
      <c r="B90" s="39"/>
      <c r="C90" s="618"/>
      <c r="D90" s="618"/>
      <c r="E90" s="618"/>
      <c r="F90" s="618"/>
      <c r="G90" s="618"/>
      <c r="H90" s="618"/>
      <c r="I90" s="618"/>
      <c r="J90" s="618"/>
      <c r="K90" s="618"/>
      <c r="L90" s="618"/>
      <c r="M90" s="7"/>
      <c r="N90" s="7"/>
      <c r="O90" s="39"/>
      <c r="P90" s="618"/>
      <c r="Q90" s="618"/>
      <c r="R90" s="618"/>
      <c r="S90" s="618"/>
      <c r="T90" s="618"/>
      <c r="U90" s="618"/>
      <c r="V90" s="618"/>
      <c r="W90" s="618"/>
      <c r="X90" s="618"/>
    </row>
    <row r="91" spans="1:24" s="11" customFormat="1" ht="12.75" customHeight="1" x14ac:dyDescent="0.25">
      <c r="A91" s="87"/>
      <c r="B91" s="56"/>
      <c r="C91" s="610"/>
      <c r="D91" s="610"/>
      <c r="E91" s="610"/>
      <c r="F91" s="610"/>
      <c r="G91" s="610"/>
      <c r="H91" s="610"/>
      <c r="I91" s="610"/>
      <c r="J91" s="610"/>
      <c r="K91" s="610"/>
      <c r="L91" s="610"/>
      <c r="N91" s="87"/>
      <c r="O91" s="56"/>
    </row>
    <row r="92" spans="1:24" s="28" customFormat="1" ht="12.75" customHeight="1" x14ac:dyDescent="0.25">
      <c r="A92" s="612" t="s">
        <v>40</v>
      </c>
      <c r="F92" s="29"/>
      <c r="H92" s="30"/>
      <c r="I92" s="30"/>
      <c r="K92" s="35"/>
      <c r="N92" s="612" t="s">
        <v>40</v>
      </c>
    </row>
    <row r="93" spans="1:24" s="28" customFormat="1" ht="12.75" customHeight="1" x14ac:dyDescent="0.25">
      <c r="A93" s="1483" t="s">
        <v>175</v>
      </c>
      <c r="B93" s="1484"/>
      <c r="C93" s="1484"/>
      <c r="D93" s="1484"/>
      <c r="E93" s="1484"/>
      <c r="F93" s="29"/>
      <c r="H93" s="30"/>
      <c r="I93" s="30"/>
      <c r="K93" s="35"/>
      <c r="N93" s="1483" t="s">
        <v>175</v>
      </c>
      <c r="O93" s="1484"/>
      <c r="P93" s="1484"/>
      <c r="Q93" s="1484"/>
      <c r="R93" s="1484"/>
    </row>
    <row r="94" spans="1:24" s="339" customFormat="1" ht="12.75" customHeight="1" x14ac:dyDescent="0.2">
      <c r="F94" s="619"/>
      <c r="G94" s="619"/>
      <c r="H94" s="619"/>
      <c r="I94" s="619"/>
      <c r="J94" s="619"/>
      <c r="K94" s="619"/>
    </row>
    <row r="95" spans="1:24" ht="12.75" customHeight="1" x14ac:dyDescent="0.25">
      <c r="X95" s="284"/>
    </row>
    <row r="96" spans="1:24" ht="12.75" customHeight="1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  <row r="630" spans="24:24" x14ac:dyDescent="0.25">
      <c r="X630" s="284"/>
    </row>
    <row r="631" spans="24:24" x14ac:dyDescent="0.25">
      <c r="X631" s="284"/>
    </row>
    <row r="632" spans="24:24" x14ac:dyDescent="0.25">
      <c r="X632" s="284"/>
    </row>
    <row r="633" spans="24:24" x14ac:dyDescent="0.25">
      <c r="X633" s="284"/>
    </row>
    <row r="634" spans="24:24" x14ac:dyDescent="0.25">
      <c r="X634" s="284"/>
    </row>
    <row r="635" spans="24:24" x14ac:dyDescent="0.25">
      <c r="X635" s="284"/>
    </row>
    <row r="636" spans="24:24" x14ac:dyDescent="0.25">
      <c r="X636" s="284"/>
    </row>
    <row r="637" spans="24:24" x14ac:dyDescent="0.25">
      <c r="X637" s="284"/>
    </row>
    <row r="638" spans="24:24" x14ac:dyDescent="0.25">
      <c r="X638" s="284"/>
    </row>
    <row r="639" spans="24:24" x14ac:dyDescent="0.25">
      <c r="X639" s="284"/>
    </row>
    <row r="640" spans="24:24" x14ac:dyDescent="0.25">
      <c r="X640" s="284"/>
    </row>
    <row r="641" spans="24:24" x14ac:dyDescent="0.25">
      <c r="X641" s="284"/>
    </row>
    <row r="642" spans="24:24" x14ac:dyDescent="0.25">
      <c r="X642" s="284"/>
    </row>
    <row r="643" spans="24:24" x14ac:dyDescent="0.25">
      <c r="X643" s="284"/>
    </row>
    <row r="644" spans="24:24" x14ac:dyDescent="0.25">
      <c r="X644" s="284"/>
    </row>
    <row r="645" spans="24:24" x14ac:dyDescent="0.25">
      <c r="X645" s="284"/>
    </row>
    <row r="646" spans="24:24" x14ac:dyDescent="0.25">
      <c r="X646" s="284"/>
    </row>
    <row r="647" spans="24:24" x14ac:dyDescent="0.25">
      <c r="X647" s="284"/>
    </row>
    <row r="648" spans="24:24" x14ac:dyDescent="0.25">
      <c r="X648" s="284"/>
    </row>
    <row r="649" spans="24:24" x14ac:dyDescent="0.25">
      <c r="X649" s="284"/>
    </row>
    <row r="650" spans="24:24" x14ac:dyDescent="0.25">
      <c r="X650" s="284"/>
    </row>
    <row r="651" spans="24:24" x14ac:dyDescent="0.25">
      <c r="X651" s="284"/>
    </row>
    <row r="652" spans="24:24" x14ac:dyDescent="0.25">
      <c r="X652" s="284"/>
    </row>
    <row r="653" spans="24:24" x14ac:dyDescent="0.25">
      <c r="X653" s="284"/>
    </row>
    <row r="654" spans="24:24" x14ac:dyDescent="0.25">
      <c r="X654" s="284"/>
    </row>
    <row r="655" spans="24:24" x14ac:dyDescent="0.25">
      <c r="X655" s="284"/>
    </row>
    <row r="656" spans="24:24" x14ac:dyDescent="0.25">
      <c r="X656" s="284"/>
    </row>
  </sheetData>
  <mergeCells count="53">
    <mergeCell ref="N8:X8"/>
    <mergeCell ref="N13:X13"/>
    <mergeCell ref="P21:X21"/>
    <mergeCell ref="X5:X6"/>
    <mergeCell ref="U5:U6"/>
    <mergeCell ref="S5:S6"/>
    <mergeCell ref="P5:P6"/>
    <mergeCell ref="V4:X4"/>
    <mergeCell ref="W5:W6"/>
    <mergeCell ref="V5:V6"/>
    <mergeCell ref="T5:T6"/>
    <mergeCell ref="N4:O7"/>
    <mergeCell ref="R5:R6"/>
    <mergeCell ref="Q5:Q6"/>
    <mergeCell ref="P7:X7"/>
    <mergeCell ref="P4:U4"/>
    <mergeCell ref="A93:E93"/>
    <mergeCell ref="N93:R93"/>
    <mergeCell ref="C56:L56"/>
    <mergeCell ref="A35:L35"/>
    <mergeCell ref="C30:L30"/>
    <mergeCell ref="N35:X35"/>
    <mergeCell ref="C34:L34"/>
    <mergeCell ref="C86:L86"/>
    <mergeCell ref="N61:X61"/>
    <mergeCell ref="A61:L61"/>
    <mergeCell ref="P60:X60"/>
    <mergeCell ref="P77:X77"/>
    <mergeCell ref="P86:X86"/>
    <mergeCell ref="C60:L60"/>
    <mergeCell ref="C77:L77"/>
    <mergeCell ref="P30:X30"/>
    <mergeCell ref="A8:L8"/>
    <mergeCell ref="A4:B7"/>
    <mergeCell ref="F5:F6"/>
    <mergeCell ref="G5:G6"/>
    <mergeCell ref="H5:H6"/>
    <mergeCell ref="C4:C6"/>
    <mergeCell ref="D4:D6"/>
    <mergeCell ref="F4:L4"/>
    <mergeCell ref="E4:E6"/>
    <mergeCell ref="K5:K6"/>
    <mergeCell ref="L5:L6"/>
    <mergeCell ref="J5:J6"/>
    <mergeCell ref="I5:I6"/>
    <mergeCell ref="C21:L21"/>
    <mergeCell ref="P12:X12"/>
    <mergeCell ref="C47:L47"/>
    <mergeCell ref="P34:X34"/>
    <mergeCell ref="P56:X56"/>
    <mergeCell ref="P47:X47"/>
    <mergeCell ref="A13:L13"/>
    <mergeCell ref="C12:L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702"/>
  <sheetViews>
    <sheetView showGridLines="0" zoomScaleNormal="100" zoomScaleSheetLayoutView="100" workbookViewId="0">
      <selection activeCell="M1" sqref="M1:M1048576"/>
    </sheetView>
  </sheetViews>
  <sheetFormatPr baseColWidth="10" defaultColWidth="11.44140625" defaultRowHeight="13.2" x14ac:dyDescent="0.25"/>
  <cols>
    <col min="1" max="1" width="27.5546875" style="282" customWidth="1" collapsed="1"/>
    <col min="2" max="2" width="6.5546875" style="283" customWidth="1" collapsed="1"/>
    <col min="3" max="12" width="12.5546875" style="283" customWidth="1" collapsed="1"/>
    <col min="13" max="13" width="3.88671875" style="283" customWidth="1" collapsed="1"/>
    <col min="14" max="14" width="27.5546875" style="282" customWidth="1" collapsed="1"/>
    <col min="15" max="15" width="7.5546875" style="283" customWidth="1" collapsed="1"/>
    <col min="16" max="24" width="12.5546875" style="283" customWidth="1" collapsed="1"/>
    <col min="25" max="25" width="3.109375" style="282" customWidth="1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683</v>
      </c>
      <c r="B1" s="264"/>
      <c r="C1" s="264"/>
      <c r="D1" s="264"/>
      <c r="E1" s="264"/>
      <c r="F1" s="264"/>
      <c r="G1" s="264"/>
      <c r="H1" s="264"/>
      <c r="J1" s="266"/>
      <c r="N1" s="263" t="s">
        <v>683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583" t="s">
        <v>961</v>
      </c>
      <c r="B2" s="268"/>
      <c r="C2" s="268"/>
      <c r="D2" s="268"/>
      <c r="E2" s="268"/>
      <c r="F2" s="268"/>
      <c r="G2" s="268"/>
      <c r="H2" s="268"/>
      <c r="N2" s="583" t="s">
        <v>961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5">
      <c r="A3" s="271"/>
      <c r="I3" s="273"/>
      <c r="N3" s="271"/>
      <c r="Y3" s="271"/>
    </row>
    <row r="4" spans="1:58" s="276" customFormat="1" ht="15" customHeight="1" x14ac:dyDescent="0.25">
      <c r="A4" s="1456" t="s">
        <v>5</v>
      </c>
      <c r="B4" s="1457"/>
      <c r="C4" s="1467" t="s">
        <v>6</v>
      </c>
      <c r="D4" s="1467" t="s">
        <v>36</v>
      </c>
      <c r="E4" s="1467" t="s">
        <v>91</v>
      </c>
      <c r="F4" s="1479" t="s">
        <v>257</v>
      </c>
      <c r="G4" s="1480"/>
      <c r="H4" s="1480"/>
      <c r="I4" s="1480"/>
      <c r="J4" s="1480"/>
      <c r="K4" s="1480"/>
      <c r="L4" s="1480"/>
      <c r="M4" s="584"/>
      <c r="N4" s="1456" t="s">
        <v>5</v>
      </c>
      <c r="O4" s="1457"/>
      <c r="P4" s="1462" t="s">
        <v>31</v>
      </c>
      <c r="Q4" s="1456"/>
      <c r="R4" s="1456"/>
      <c r="S4" s="1456"/>
      <c r="T4" s="1456"/>
      <c r="U4" s="1457"/>
      <c r="V4" s="1481" t="s">
        <v>258</v>
      </c>
      <c r="W4" s="1481"/>
      <c r="X4" s="1481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5">
      <c r="A5" s="1458"/>
      <c r="B5" s="1459"/>
      <c r="C5" s="1468"/>
      <c r="D5" s="1468"/>
      <c r="E5" s="1468"/>
      <c r="F5" s="1465" t="s">
        <v>7</v>
      </c>
      <c r="G5" s="1465" t="s">
        <v>246</v>
      </c>
      <c r="H5" s="1465" t="s">
        <v>247</v>
      </c>
      <c r="I5" s="1465" t="s">
        <v>248</v>
      </c>
      <c r="J5" s="1465" t="s">
        <v>8</v>
      </c>
      <c r="K5" s="1470" t="s">
        <v>9</v>
      </c>
      <c r="L5" s="1472" t="s">
        <v>10</v>
      </c>
      <c r="M5" s="285"/>
      <c r="N5" s="1458"/>
      <c r="O5" s="1459"/>
      <c r="P5" s="1465" t="s">
        <v>11</v>
      </c>
      <c r="Q5" s="1464" t="s">
        <v>250</v>
      </c>
      <c r="R5" s="1465" t="s">
        <v>251</v>
      </c>
      <c r="S5" s="1465" t="s">
        <v>12</v>
      </c>
      <c r="T5" s="1465" t="s">
        <v>13</v>
      </c>
      <c r="U5" s="1465" t="s">
        <v>252</v>
      </c>
      <c r="V5" s="1467" t="s">
        <v>253</v>
      </c>
      <c r="W5" s="1467" t="s">
        <v>254</v>
      </c>
      <c r="X5" s="1472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9"/>
      <c r="D6" s="1469"/>
      <c r="E6" s="1469"/>
      <c r="F6" s="1466"/>
      <c r="G6" s="1466"/>
      <c r="H6" s="1466"/>
      <c r="I6" s="1466"/>
      <c r="J6" s="1466"/>
      <c r="K6" s="1471"/>
      <c r="L6" s="1473"/>
      <c r="M6" s="285"/>
      <c r="N6" s="1458"/>
      <c r="O6" s="1459"/>
      <c r="P6" s="1466"/>
      <c r="Q6" s="1464"/>
      <c r="R6" s="1466"/>
      <c r="S6" s="1466"/>
      <c r="T6" s="1466"/>
      <c r="U6" s="1466"/>
      <c r="V6" s="1469"/>
      <c r="W6" s="1469"/>
      <c r="X6" s="1473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285</v>
      </c>
      <c r="D7" s="279"/>
      <c r="E7" s="279"/>
      <c r="F7" s="279"/>
      <c r="G7" s="279"/>
      <c r="H7" s="279"/>
      <c r="I7" s="279"/>
      <c r="J7" s="279"/>
      <c r="K7" s="279"/>
      <c r="L7" s="279"/>
      <c r="M7" s="281"/>
      <c r="N7" s="1460"/>
      <c r="O7" s="1461"/>
      <c r="P7" s="1463" t="s">
        <v>285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66" customFormat="1" ht="39.75" customHeight="1" x14ac:dyDescent="0.25">
      <c r="A8" s="1422" t="s">
        <v>241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4"/>
      <c r="M8" s="623"/>
      <c r="N8" s="1422" t="s">
        <v>243</v>
      </c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8" customFormat="1" ht="18" customHeight="1" x14ac:dyDescent="0.25">
      <c r="A9" s="7" t="s">
        <v>286</v>
      </c>
      <c r="B9" s="7"/>
      <c r="C9" s="621"/>
      <c r="D9" s="618"/>
      <c r="E9" s="618"/>
      <c r="F9" s="618"/>
      <c r="G9" s="618"/>
      <c r="H9" s="618"/>
      <c r="I9" s="618"/>
      <c r="J9" s="618"/>
      <c r="K9" s="618"/>
      <c r="L9" s="618"/>
      <c r="M9" s="618"/>
      <c r="N9" s="7" t="s">
        <v>286</v>
      </c>
      <c r="O9" s="7"/>
      <c r="P9" s="621"/>
      <c r="Q9" s="618"/>
      <c r="R9" s="618"/>
      <c r="S9" s="618"/>
      <c r="T9" s="618"/>
      <c r="U9" s="618"/>
      <c r="V9" s="618"/>
      <c r="W9" s="618"/>
      <c r="X9" s="618"/>
    </row>
    <row r="10" spans="1:58" s="11" customFormat="1" ht="18" customHeight="1" x14ac:dyDescent="0.25">
      <c r="A10" s="10" t="s">
        <v>57</v>
      </c>
      <c r="B10" s="10"/>
      <c r="C10" s="614">
        <v>83637.281606999997</v>
      </c>
      <c r="D10" s="610">
        <v>80147.216075999997</v>
      </c>
      <c r="E10" s="610">
        <v>3490.0655310000002</v>
      </c>
      <c r="F10" s="610">
        <v>0</v>
      </c>
      <c r="G10" s="610">
        <v>0</v>
      </c>
      <c r="H10" s="610">
        <v>0</v>
      </c>
      <c r="I10" s="610">
        <v>0</v>
      </c>
      <c r="J10" s="610">
        <v>0</v>
      </c>
      <c r="K10" s="610">
        <v>0</v>
      </c>
      <c r="L10" s="610">
        <v>0</v>
      </c>
      <c r="M10" s="610"/>
      <c r="N10" s="10" t="s">
        <v>57</v>
      </c>
      <c r="O10" s="10"/>
      <c r="P10" s="614">
        <v>0</v>
      </c>
      <c r="Q10" s="610">
        <v>500</v>
      </c>
      <c r="R10" s="610">
        <v>0</v>
      </c>
      <c r="S10" s="610">
        <v>2990.0655310000002</v>
      </c>
      <c r="T10" s="610">
        <v>0</v>
      </c>
      <c r="U10" s="610">
        <v>0</v>
      </c>
      <c r="V10" s="610">
        <v>0</v>
      </c>
      <c r="W10" s="610">
        <v>0</v>
      </c>
      <c r="X10" s="610">
        <v>0</v>
      </c>
    </row>
    <row r="11" spans="1:58" s="11" customFormat="1" x14ac:dyDescent="0.25">
      <c r="A11" s="10" t="s">
        <v>92</v>
      </c>
      <c r="B11" s="10"/>
      <c r="C11" s="614">
        <v>82502.068782999995</v>
      </c>
      <c r="D11" s="610">
        <v>80147.216075999997</v>
      </c>
      <c r="E11" s="610">
        <v>2354.852707</v>
      </c>
      <c r="F11" s="610">
        <v>0</v>
      </c>
      <c r="G11" s="610">
        <v>0</v>
      </c>
      <c r="H11" s="610">
        <v>0</v>
      </c>
      <c r="I11" s="610">
        <v>0</v>
      </c>
      <c r="J11" s="610">
        <v>0</v>
      </c>
      <c r="K11" s="610">
        <v>0</v>
      </c>
      <c r="L11" s="610">
        <v>0</v>
      </c>
      <c r="M11" s="610"/>
      <c r="N11" s="10" t="s">
        <v>92</v>
      </c>
      <c r="O11" s="10"/>
      <c r="P11" s="614">
        <v>0</v>
      </c>
      <c r="Q11" s="610">
        <v>0</v>
      </c>
      <c r="R11" s="610">
        <v>0</v>
      </c>
      <c r="S11" s="610">
        <v>2354.852707</v>
      </c>
      <c r="T11" s="610">
        <v>0</v>
      </c>
      <c r="U11" s="610">
        <v>0</v>
      </c>
      <c r="V11" s="610">
        <v>0</v>
      </c>
      <c r="W11" s="610">
        <v>0</v>
      </c>
      <c r="X11" s="610">
        <v>0</v>
      </c>
    </row>
    <row r="12" spans="1:58" s="11" customFormat="1" x14ac:dyDescent="0.25">
      <c r="A12" s="10" t="s">
        <v>93</v>
      </c>
      <c r="B12" s="10"/>
      <c r="C12" s="614">
        <v>0</v>
      </c>
      <c r="D12" s="610">
        <v>0</v>
      </c>
      <c r="E12" s="610">
        <v>0</v>
      </c>
      <c r="F12" s="610">
        <v>0</v>
      </c>
      <c r="G12" s="610">
        <v>0</v>
      </c>
      <c r="H12" s="610">
        <v>0</v>
      </c>
      <c r="I12" s="610">
        <v>0</v>
      </c>
      <c r="J12" s="610">
        <v>0</v>
      </c>
      <c r="K12" s="610">
        <v>0</v>
      </c>
      <c r="L12" s="610">
        <v>0</v>
      </c>
      <c r="M12" s="610"/>
      <c r="N12" s="10" t="s">
        <v>93</v>
      </c>
      <c r="O12" s="10"/>
      <c r="P12" s="614">
        <v>0</v>
      </c>
      <c r="Q12" s="610">
        <v>0</v>
      </c>
      <c r="R12" s="610">
        <v>0</v>
      </c>
      <c r="S12" s="610">
        <v>0</v>
      </c>
      <c r="T12" s="610">
        <v>0</v>
      </c>
      <c r="U12" s="610">
        <v>0</v>
      </c>
      <c r="V12" s="610">
        <v>0</v>
      </c>
      <c r="W12" s="610">
        <v>0</v>
      </c>
      <c r="X12" s="610">
        <v>0</v>
      </c>
    </row>
    <row r="13" spans="1:58" s="11" customFormat="1" x14ac:dyDescent="0.25">
      <c r="A13" s="10" t="s">
        <v>94</v>
      </c>
      <c r="B13" s="10"/>
      <c r="C13" s="614">
        <v>1135.212824</v>
      </c>
      <c r="D13" s="610">
        <v>0</v>
      </c>
      <c r="E13" s="610">
        <v>1135.212824</v>
      </c>
      <c r="F13" s="610">
        <v>0</v>
      </c>
      <c r="G13" s="610">
        <v>0</v>
      </c>
      <c r="H13" s="610">
        <v>0</v>
      </c>
      <c r="I13" s="610">
        <v>0</v>
      </c>
      <c r="J13" s="610">
        <v>0</v>
      </c>
      <c r="K13" s="610">
        <v>0</v>
      </c>
      <c r="L13" s="610">
        <v>0</v>
      </c>
      <c r="M13" s="610"/>
      <c r="N13" s="10" t="s">
        <v>94</v>
      </c>
      <c r="O13" s="10"/>
      <c r="P13" s="614">
        <v>0</v>
      </c>
      <c r="Q13" s="610">
        <v>500</v>
      </c>
      <c r="R13" s="610">
        <v>0</v>
      </c>
      <c r="S13" s="610">
        <v>635.21282399999996</v>
      </c>
      <c r="T13" s="610">
        <v>0</v>
      </c>
      <c r="U13" s="610">
        <v>0</v>
      </c>
      <c r="V13" s="610">
        <v>0</v>
      </c>
      <c r="W13" s="610">
        <v>0</v>
      </c>
      <c r="X13" s="610">
        <v>0</v>
      </c>
    </row>
    <row r="14" spans="1:58" s="6" customFormat="1" x14ac:dyDescent="0.25">
      <c r="A14" s="37" t="s">
        <v>56</v>
      </c>
      <c r="B14" s="39"/>
      <c r="C14" s="614">
        <v>500</v>
      </c>
      <c r="D14" s="610">
        <v>0</v>
      </c>
      <c r="E14" s="610">
        <v>500</v>
      </c>
      <c r="F14" s="610">
        <v>0</v>
      </c>
      <c r="G14" s="610">
        <v>0</v>
      </c>
      <c r="H14" s="610">
        <v>0</v>
      </c>
      <c r="I14" s="610">
        <v>0</v>
      </c>
      <c r="J14" s="610">
        <v>0</v>
      </c>
      <c r="K14" s="610">
        <v>0</v>
      </c>
      <c r="L14" s="610">
        <v>0</v>
      </c>
      <c r="M14" s="610"/>
      <c r="N14" s="37" t="s">
        <v>56</v>
      </c>
      <c r="O14" s="39"/>
      <c r="P14" s="614">
        <v>0</v>
      </c>
      <c r="Q14" s="610">
        <v>500</v>
      </c>
      <c r="R14" s="610">
        <v>0</v>
      </c>
      <c r="S14" s="610">
        <v>0</v>
      </c>
      <c r="T14" s="610">
        <v>0</v>
      </c>
      <c r="U14" s="610">
        <v>0</v>
      </c>
      <c r="V14" s="610">
        <v>0</v>
      </c>
      <c r="W14" s="610">
        <v>0</v>
      </c>
      <c r="X14" s="610">
        <v>0</v>
      </c>
    </row>
    <row r="15" spans="1:58" s="6" customFormat="1" x14ac:dyDescent="0.25">
      <c r="A15" s="37" t="s">
        <v>87</v>
      </c>
      <c r="B15" s="39"/>
      <c r="C15" s="614">
        <v>635.21282399999996</v>
      </c>
      <c r="D15" s="610">
        <v>0</v>
      </c>
      <c r="E15" s="610">
        <v>635.21282399999996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0</v>
      </c>
      <c r="L15" s="610">
        <v>0</v>
      </c>
      <c r="M15" s="610"/>
      <c r="N15" s="37" t="s">
        <v>87</v>
      </c>
      <c r="O15" s="39"/>
      <c r="P15" s="614">
        <v>0</v>
      </c>
      <c r="Q15" s="610">
        <v>0</v>
      </c>
      <c r="R15" s="610">
        <v>0</v>
      </c>
      <c r="S15" s="610">
        <v>635.21282399999996</v>
      </c>
      <c r="T15" s="610">
        <v>0</v>
      </c>
      <c r="U15" s="610">
        <v>0</v>
      </c>
      <c r="V15" s="610">
        <v>0</v>
      </c>
      <c r="W15" s="610">
        <v>0</v>
      </c>
      <c r="X15" s="610">
        <v>0</v>
      </c>
    </row>
    <row r="16" spans="1:58" s="11" customFormat="1" ht="18" customHeight="1" x14ac:dyDescent="0.25">
      <c r="A16" s="10" t="s">
        <v>58</v>
      </c>
      <c r="B16" s="10"/>
      <c r="C16" s="614">
        <v>197102.80381400001</v>
      </c>
      <c r="D16" s="610">
        <v>146744.291822</v>
      </c>
      <c r="E16" s="610">
        <v>50358.511992</v>
      </c>
      <c r="F16" s="610">
        <v>2700</v>
      </c>
      <c r="G16" s="610">
        <v>1250</v>
      </c>
      <c r="H16" s="610">
        <v>1847.5</v>
      </c>
      <c r="I16" s="610">
        <v>3900</v>
      </c>
      <c r="J16" s="610">
        <v>472.5</v>
      </c>
      <c r="K16" s="610">
        <v>5925</v>
      </c>
      <c r="L16" s="610">
        <v>13644.011992</v>
      </c>
      <c r="M16" s="610"/>
      <c r="N16" s="10" t="s">
        <v>58</v>
      </c>
      <c r="O16" s="10"/>
      <c r="P16" s="614">
        <v>6480</v>
      </c>
      <c r="Q16" s="610">
        <v>852.5</v>
      </c>
      <c r="R16" s="610">
        <v>0</v>
      </c>
      <c r="S16" s="610">
        <v>544.5</v>
      </c>
      <c r="T16" s="610">
        <v>3425</v>
      </c>
      <c r="U16" s="610">
        <v>1310</v>
      </c>
      <c r="V16" s="610">
        <v>4070</v>
      </c>
      <c r="W16" s="610">
        <v>2080</v>
      </c>
      <c r="X16" s="610">
        <v>1857.5</v>
      </c>
    </row>
    <row r="17" spans="1:24" s="11" customFormat="1" x14ac:dyDescent="0.25">
      <c r="A17" s="10" t="s">
        <v>95</v>
      </c>
      <c r="B17" s="10"/>
      <c r="C17" s="614">
        <v>50891.572552999998</v>
      </c>
      <c r="D17" s="610">
        <v>48784.072552999998</v>
      </c>
      <c r="E17" s="610">
        <v>2107.5</v>
      </c>
      <c r="F17" s="610">
        <v>0</v>
      </c>
      <c r="G17" s="610">
        <v>0</v>
      </c>
      <c r="H17" s="610">
        <v>202.5</v>
      </c>
      <c r="I17" s="610">
        <v>0</v>
      </c>
      <c r="J17" s="610">
        <v>97.5</v>
      </c>
      <c r="K17" s="610">
        <v>0</v>
      </c>
      <c r="L17" s="610">
        <v>600</v>
      </c>
      <c r="M17" s="610"/>
      <c r="N17" s="10" t="s">
        <v>95</v>
      </c>
      <c r="O17" s="10"/>
      <c r="P17" s="614">
        <v>202.5</v>
      </c>
      <c r="Q17" s="610">
        <v>202.5</v>
      </c>
      <c r="R17" s="610">
        <v>0</v>
      </c>
      <c r="S17" s="610">
        <v>0</v>
      </c>
      <c r="T17" s="610">
        <v>240</v>
      </c>
      <c r="U17" s="610">
        <v>0</v>
      </c>
      <c r="V17" s="610">
        <v>405</v>
      </c>
      <c r="W17" s="610">
        <v>0</v>
      </c>
      <c r="X17" s="610">
        <v>157.5</v>
      </c>
    </row>
    <row r="18" spans="1:24" s="6" customFormat="1" x14ac:dyDescent="0.25">
      <c r="A18" s="37" t="s">
        <v>56</v>
      </c>
      <c r="B18" s="39"/>
      <c r="C18" s="614">
        <v>50891.572552999998</v>
      </c>
      <c r="D18" s="610">
        <v>48784.072552999998</v>
      </c>
      <c r="E18" s="610">
        <v>2107.5</v>
      </c>
      <c r="F18" s="610">
        <v>0</v>
      </c>
      <c r="G18" s="610">
        <v>0</v>
      </c>
      <c r="H18" s="610">
        <v>202.5</v>
      </c>
      <c r="I18" s="610">
        <v>0</v>
      </c>
      <c r="J18" s="610">
        <v>97.5</v>
      </c>
      <c r="K18" s="610">
        <v>0</v>
      </c>
      <c r="L18" s="610">
        <v>600</v>
      </c>
      <c r="M18" s="610"/>
      <c r="N18" s="37" t="s">
        <v>56</v>
      </c>
      <c r="O18" s="39"/>
      <c r="P18" s="614">
        <v>202.5</v>
      </c>
      <c r="Q18" s="610">
        <v>202.5</v>
      </c>
      <c r="R18" s="610">
        <v>0</v>
      </c>
      <c r="S18" s="610">
        <v>0</v>
      </c>
      <c r="T18" s="610">
        <v>240</v>
      </c>
      <c r="U18" s="610">
        <v>0</v>
      </c>
      <c r="V18" s="610">
        <v>405</v>
      </c>
      <c r="W18" s="610">
        <v>0</v>
      </c>
      <c r="X18" s="610">
        <v>157.5</v>
      </c>
    </row>
    <row r="19" spans="1:24" s="6" customFormat="1" x14ac:dyDescent="0.25">
      <c r="A19" s="37" t="s">
        <v>87</v>
      </c>
      <c r="B19" s="39"/>
      <c r="C19" s="614">
        <v>0</v>
      </c>
      <c r="D19" s="610">
        <v>0</v>
      </c>
      <c r="E19" s="610">
        <v>0</v>
      </c>
      <c r="F19" s="610">
        <v>0</v>
      </c>
      <c r="G19" s="610">
        <v>0</v>
      </c>
      <c r="H19" s="610">
        <v>0</v>
      </c>
      <c r="I19" s="610">
        <v>0</v>
      </c>
      <c r="J19" s="610">
        <v>0</v>
      </c>
      <c r="K19" s="610">
        <v>0</v>
      </c>
      <c r="L19" s="610">
        <v>0</v>
      </c>
      <c r="M19" s="610"/>
      <c r="N19" s="37" t="s">
        <v>87</v>
      </c>
      <c r="O19" s="39"/>
      <c r="P19" s="614">
        <v>0</v>
      </c>
      <c r="Q19" s="610">
        <v>0</v>
      </c>
      <c r="R19" s="610">
        <v>0</v>
      </c>
      <c r="S19" s="610">
        <v>0</v>
      </c>
      <c r="T19" s="610">
        <v>0</v>
      </c>
      <c r="U19" s="610">
        <v>0</v>
      </c>
      <c r="V19" s="610">
        <v>0</v>
      </c>
      <c r="W19" s="610">
        <v>0</v>
      </c>
      <c r="X19" s="610">
        <v>0</v>
      </c>
    </row>
    <row r="20" spans="1:24" s="6" customFormat="1" x14ac:dyDescent="0.25">
      <c r="A20" s="10" t="s">
        <v>102</v>
      </c>
      <c r="B20" s="39"/>
      <c r="C20" s="614">
        <v>0</v>
      </c>
      <c r="D20" s="610">
        <v>0</v>
      </c>
      <c r="E20" s="610">
        <v>0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0</v>
      </c>
      <c r="L20" s="610">
        <v>0</v>
      </c>
      <c r="M20" s="610"/>
      <c r="N20" s="10" t="s">
        <v>102</v>
      </c>
      <c r="O20" s="39"/>
      <c r="P20" s="614">
        <v>0</v>
      </c>
      <c r="Q20" s="610">
        <v>0</v>
      </c>
      <c r="R20" s="610">
        <v>0</v>
      </c>
      <c r="S20" s="610">
        <v>0</v>
      </c>
      <c r="T20" s="610">
        <v>0</v>
      </c>
      <c r="U20" s="610">
        <v>0</v>
      </c>
      <c r="V20" s="610">
        <v>0</v>
      </c>
      <c r="W20" s="610">
        <v>0</v>
      </c>
      <c r="X20" s="610">
        <v>0</v>
      </c>
    </row>
    <row r="21" spans="1:24" s="6" customFormat="1" x14ac:dyDescent="0.25">
      <c r="A21" s="10" t="s">
        <v>96</v>
      </c>
      <c r="B21" s="39"/>
      <c r="C21" s="614">
        <v>46362.170210999997</v>
      </c>
      <c r="D21" s="610">
        <v>46362.170210999997</v>
      </c>
      <c r="E21" s="610">
        <v>0</v>
      </c>
      <c r="F21" s="610">
        <v>0</v>
      </c>
      <c r="G21" s="610">
        <v>0</v>
      </c>
      <c r="H21" s="610">
        <v>0</v>
      </c>
      <c r="I21" s="610">
        <v>0</v>
      </c>
      <c r="J21" s="610">
        <v>0</v>
      </c>
      <c r="K21" s="610">
        <v>0</v>
      </c>
      <c r="L21" s="610">
        <v>0</v>
      </c>
      <c r="M21" s="610"/>
      <c r="N21" s="10" t="s">
        <v>96</v>
      </c>
      <c r="O21" s="39"/>
      <c r="P21" s="614">
        <v>0</v>
      </c>
      <c r="Q21" s="610">
        <v>0</v>
      </c>
      <c r="R21" s="610">
        <v>0</v>
      </c>
      <c r="S21" s="610">
        <v>0</v>
      </c>
      <c r="T21" s="610">
        <v>0</v>
      </c>
      <c r="U21" s="610">
        <v>0</v>
      </c>
      <c r="V21" s="610">
        <v>0</v>
      </c>
      <c r="W21" s="610">
        <v>0</v>
      </c>
      <c r="X21" s="610">
        <v>0</v>
      </c>
    </row>
    <row r="22" spans="1:24" s="6" customFormat="1" x14ac:dyDescent="0.25">
      <c r="A22" s="10" t="s">
        <v>97</v>
      </c>
      <c r="B22" s="39"/>
      <c r="C22" s="614">
        <v>36932.730778999998</v>
      </c>
      <c r="D22" s="610">
        <v>36932.730778999998</v>
      </c>
      <c r="E22" s="610">
        <v>0</v>
      </c>
      <c r="F22" s="610">
        <v>0</v>
      </c>
      <c r="G22" s="610">
        <v>0</v>
      </c>
      <c r="H22" s="610">
        <v>0</v>
      </c>
      <c r="I22" s="610">
        <v>0</v>
      </c>
      <c r="J22" s="610">
        <v>0</v>
      </c>
      <c r="K22" s="610">
        <v>0</v>
      </c>
      <c r="L22" s="610">
        <v>0</v>
      </c>
      <c r="M22" s="610"/>
      <c r="N22" s="10" t="s">
        <v>97</v>
      </c>
      <c r="O22" s="39"/>
      <c r="P22" s="614">
        <v>0</v>
      </c>
      <c r="Q22" s="610">
        <v>0</v>
      </c>
      <c r="R22" s="610">
        <v>0</v>
      </c>
      <c r="S22" s="610">
        <v>0</v>
      </c>
      <c r="T22" s="610">
        <v>0</v>
      </c>
      <c r="U22" s="610">
        <v>0</v>
      </c>
      <c r="V22" s="610">
        <v>0</v>
      </c>
      <c r="W22" s="610">
        <v>0</v>
      </c>
      <c r="X22" s="610">
        <v>0</v>
      </c>
    </row>
    <row r="23" spans="1:24" s="6" customFormat="1" x14ac:dyDescent="0.25">
      <c r="A23" s="10" t="s">
        <v>103</v>
      </c>
      <c r="B23" s="39"/>
      <c r="C23" s="614"/>
      <c r="D23" s="610"/>
      <c r="E23" s="610"/>
      <c r="F23" s="610"/>
      <c r="G23" s="610"/>
      <c r="H23" s="610"/>
      <c r="I23" s="610"/>
      <c r="J23" s="610"/>
      <c r="K23" s="610"/>
      <c r="L23" s="610"/>
      <c r="M23" s="610"/>
      <c r="N23" s="10" t="s">
        <v>103</v>
      </c>
      <c r="O23" s="39"/>
      <c r="P23" s="614"/>
      <c r="Q23" s="610"/>
      <c r="R23" s="610"/>
      <c r="S23" s="610"/>
      <c r="T23" s="610"/>
      <c r="U23" s="610"/>
      <c r="V23" s="610"/>
      <c r="W23" s="610"/>
      <c r="X23" s="610"/>
    </row>
    <row r="24" spans="1:24" s="6" customFormat="1" x14ac:dyDescent="0.25">
      <c r="A24" s="10" t="s">
        <v>183</v>
      </c>
      <c r="B24" s="39"/>
      <c r="C24" s="614">
        <v>14665.318278999999</v>
      </c>
      <c r="D24" s="610">
        <v>14665.318278999999</v>
      </c>
      <c r="E24" s="610">
        <v>0</v>
      </c>
      <c r="F24" s="610">
        <v>0</v>
      </c>
      <c r="G24" s="610">
        <v>0</v>
      </c>
      <c r="H24" s="610">
        <v>0</v>
      </c>
      <c r="I24" s="610">
        <v>0</v>
      </c>
      <c r="J24" s="610">
        <v>0</v>
      </c>
      <c r="K24" s="610">
        <v>0</v>
      </c>
      <c r="L24" s="610">
        <v>0</v>
      </c>
      <c r="M24" s="610"/>
      <c r="N24" s="10" t="s">
        <v>183</v>
      </c>
      <c r="O24" s="39"/>
      <c r="P24" s="614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10" t="s">
        <v>98</v>
      </c>
      <c r="B25" s="39"/>
      <c r="C25" s="614"/>
      <c r="D25" s="610"/>
      <c r="E25" s="610"/>
      <c r="F25" s="610"/>
      <c r="G25" s="610"/>
      <c r="H25" s="610"/>
      <c r="I25" s="610"/>
      <c r="J25" s="610"/>
      <c r="K25" s="610"/>
      <c r="L25" s="610"/>
      <c r="M25" s="610"/>
      <c r="N25" s="10" t="s">
        <v>98</v>
      </c>
      <c r="O25" s="39"/>
      <c r="P25" s="614"/>
      <c r="Q25" s="610"/>
      <c r="R25" s="610"/>
      <c r="S25" s="610"/>
      <c r="T25" s="610"/>
      <c r="U25" s="610"/>
      <c r="V25" s="610"/>
      <c r="W25" s="610"/>
      <c r="X25" s="610"/>
    </row>
    <row r="26" spans="1:24" s="6" customFormat="1" x14ac:dyDescent="0.25">
      <c r="A26" s="10" t="s">
        <v>99</v>
      </c>
      <c r="B26" s="39"/>
      <c r="C26" s="614">
        <v>48251.011992</v>
      </c>
      <c r="D26" s="610">
        <v>0</v>
      </c>
      <c r="E26" s="610">
        <v>48251.011992</v>
      </c>
      <c r="F26" s="610">
        <v>2700</v>
      </c>
      <c r="G26" s="610">
        <v>1250</v>
      </c>
      <c r="H26" s="610">
        <v>1645</v>
      </c>
      <c r="I26" s="610">
        <v>3900</v>
      </c>
      <c r="J26" s="610">
        <v>375</v>
      </c>
      <c r="K26" s="610">
        <v>5925</v>
      </c>
      <c r="L26" s="610">
        <v>13044.011992</v>
      </c>
      <c r="M26" s="610"/>
      <c r="N26" s="10" t="s">
        <v>99</v>
      </c>
      <c r="O26" s="39"/>
      <c r="P26" s="614">
        <v>6277.5</v>
      </c>
      <c r="Q26" s="610">
        <v>650</v>
      </c>
      <c r="R26" s="610">
        <v>0</v>
      </c>
      <c r="S26" s="610">
        <v>544.5</v>
      </c>
      <c r="T26" s="610">
        <v>3185</v>
      </c>
      <c r="U26" s="610">
        <v>1310</v>
      </c>
      <c r="V26" s="610">
        <v>3665</v>
      </c>
      <c r="W26" s="610">
        <v>2080</v>
      </c>
      <c r="X26" s="610">
        <v>1700</v>
      </c>
    </row>
    <row r="27" spans="1:24" s="6" customFormat="1" x14ac:dyDescent="0.25">
      <c r="A27" s="37" t="s">
        <v>184</v>
      </c>
      <c r="B27" s="39"/>
      <c r="C27" s="614">
        <v>45735.5</v>
      </c>
      <c r="D27" s="610">
        <v>0</v>
      </c>
      <c r="E27" s="610">
        <v>45735.5</v>
      </c>
      <c r="F27" s="610">
        <v>2700</v>
      </c>
      <c r="G27" s="610">
        <v>1250</v>
      </c>
      <c r="H27" s="610">
        <v>1645</v>
      </c>
      <c r="I27" s="610">
        <v>3900</v>
      </c>
      <c r="J27" s="610">
        <v>375</v>
      </c>
      <c r="K27" s="610">
        <v>5925</v>
      </c>
      <c r="L27" s="610">
        <v>10528.5</v>
      </c>
      <c r="M27" s="610"/>
      <c r="N27" s="37" t="s">
        <v>184</v>
      </c>
      <c r="O27" s="39"/>
      <c r="P27" s="614">
        <v>6277.5</v>
      </c>
      <c r="Q27" s="610">
        <v>650</v>
      </c>
      <c r="R27" s="610">
        <v>0</v>
      </c>
      <c r="S27" s="610">
        <v>544.5</v>
      </c>
      <c r="T27" s="610">
        <v>3185</v>
      </c>
      <c r="U27" s="610">
        <v>1310</v>
      </c>
      <c r="V27" s="610">
        <v>3665</v>
      </c>
      <c r="W27" s="610">
        <v>2080</v>
      </c>
      <c r="X27" s="610">
        <v>1700</v>
      </c>
    </row>
    <row r="28" spans="1:24" s="6" customFormat="1" x14ac:dyDescent="0.25">
      <c r="A28" s="37" t="s">
        <v>185</v>
      </c>
      <c r="B28" s="39"/>
      <c r="C28" s="614">
        <v>2515.5119920000002</v>
      </c>
      <c r="D28" s="610">
        <v>0</v>
      </c>
      <c r="E28" s="610">
        <v>2515.5119920000002</v>
      </c>
      <c r="F28" s="610">
        <v>0</v>
      </c>
      <c r="G28" s="610">
        <v>0</v>
      </c>
      <c r="H28" s="610">
        <v>0</v>
      </c>
      <c r="I28" s="610">
        <v>0</v>
      </c>
      <c r="J28" s="610">
        <v>0</v>
      </c>
      <c r="K28" s="610">
        <v>0</v>
      </c>
      <c r="L28" s="610">
        <v>2515.5119920000002</v>
      </c>
      <c r="M28" s="610"/>
      <c r="N28" s="37" t="s">
        <v>185</v>
      </c>
      <c r="O28" s="39"/>
      <c r="P28" s="614">
        <v>0</v>
      </c>
      <c r="Q28" s="610">
        <v>0</v>
      </c>
      <c r="R28" s="610">
        <v>0</v>
      </c>
      <c r="S28" s="610">
        <v>0</v>
      </c>
      <c r="T28" s="610">
        <v>0</v>
      </c>
      <c r="U28" s="610">
        <v>0</v>
      </c>
      <c r="V28" s="610">
        <v>0</v>
      </c>
      <c r="W28" s="610">
        <v>0</v>
      </c>
      <c r="X28" s="610">
        <v>0</v>
      </c>
    </row>
    <row r="29" spans="1:24" s="6" customFormat="1" x14ac:dyDescent="0.25">
      <c r="A29" s="10" t="s">
        <v>100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610">
        <v>0</v>
      </c>
      <c r="M29" s="610"/>
      <c r="N29" s="10" t="s">
        <v>100</v>
      </c>
      <c r="O29" s="39"/>
      <c r="P29" s="614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610">
        <v>0</v>
      </c>
      <c r="X29" s="610">
        <v>0</v>
      </c>
    </row>
    <row r="30" spans="1:24" s="6" customFormat="1" x14ac:dyDescent="0.25">
      <c r="A30" s="37" t="s">
        <v>184</v>
      </c>
      <c r="B30" s="39"/>
      <c r="C30" s="614">
        <v>0</v>
      </c>
      <c r="D30" s="610">
        <v>0</v>
      </c>
      <c r="E30" s="610">
        <v>0</v>
      </c>
      <c r="F30" s="610">
        <v>0</v>
      </c>
      <c r="G30" s="610">
        <v>0</v>
      </c>
      <c r="H30" s="610">
        <v>0</v>
      </c>
      <c r="I30" s="610">
        <v>0</v>
      </c>
      <c r="J30" s="610">
        <v>0</v>
      </c>
      <c r="K30" s="610">
        <v>0</v>
      </c>
      <c r="L30" s="610">
        <v>0</v>
      </c>
      <c r="M30" s="610"/>
      <c r="N30" s="37" t="s">
        <v>184</v>
      </c>
      <c r="O30" s="39"/>
      <c r="P30" s="614">
        <v>0</v>
      </c>
      <c r="Q30" s="610">
        <v>0</v>
      </c>
      <c r="R30" s="610">
        <v>0</v>
      </c>
      <c r="S30" s="610">
        <v>0</v>
      </c>
      <c r="T30" s="610">
        <v>0</v>
      </c>
      <c r="U30" s="610">
        <v>0</v>
      </c>
      <c r="V30" s="610">
        <v>0</v>
      </c>
      <c r="W30" s="610">
        <v>0</v>
      </c>
      <c r="X30" s="610">
        <v>0</v>
      </c>
    </row>
    <row r="31" spans="1:24" s="6" customFormat="1" x14ac:dyDescent="0.25">
      <c r="A31" s="37" t="s">
        <v>185</v>
      </c>
      <c r="B31" s="39"/>
      <c r="C31" s="614">
        <v>0</v>
      </c>
      <c r="D31" s="610">
        <v>0</v>
      </c>
      <c r="E31" s="610">
        <v>0</v>
      </c>
      <c r="F31" s="610">
        <v>0</v>
      </c>
      <c r="G31" s="610">
        <v>0</v>
      </c>
      <c r="H31" s="610">
        <v>0</v>
      </c>
      <c r="I31" s="610">
        <v>0</v>
      </c>
      <c r="J31" s="610">
        <v>0</v>
      </c>
      <c r="K31" s="610">
        <v>0</v>
      </c>
      <c r="L31" s="610">
        <v>0</v>
      </c>
      <c r="M31" s="610"/>
      <c r="N31" s="37" t="s">
        <v>185</v>
      </c>
      <c r="O31" s="39"/>
      <c r="P31" s="614">
        <v>0</v>
      </c>
      <c r="Q31" s="610">
        <v>0</v>
      </c>
      <c r="R31" s="610">
        <v>0</v>
      </c>
      <c r="S31" s="610">
        <v>0</v>
      </c>
      <c r="T31" s="610">
        <v>0</v>
      </c>
      <c r="U31" s="610">
        <v>0</v>
      </c>
      <c r="V31" s="610">
        <v>0</v>
      </c>
      <c r="W31" s="610">
        <v>0</v>
      </c>
      <c r="X31" s="610">
        <v>0</v>
      </c>
    </row>
    <row r="32" spans="1:24" s="17" customFormat="1" ht="18" customHeight="1" x14ac:dyDescent="0.25">
      <c r="A32" s="13" t="s">
        <v>14</v>
      </c>
      <c r="B32" s="39"/>
      <c r="C32" s="621">
        <v>280740.08542100003</v>
      </c>
      <c r="D32" s="618">
        <v>226891.50789800001</v>
      </c>
      <c r="E32" s="618">
        <v>53848.577523</v>
      </c>
      <c r="F32" s="618">
        <v>2700</v>
      </c>
      <c r="G32" s="618">
        <v>1250</v>
      </c>
      <c r="H32" s="618">
        <v>1847.5</v>
      </c>
      <c r="I32" s="618">
        <v>3900</v>
      </c>
      <c r="J32" s="618">
        <v>472.5</v>
      </c>
      <c r="K32" s="618">
        <v>5925</v>
      </c>
      <c r="L32" s="618">
        <v>13644.011992</v>
      </c>
      <c r="M32" s="618"/>
      <c r="N32" s="13" t="s">
        <v>14</v>
      </c>
      <c r="O32" s="39"/>
      <c r="P32" s="621">
        <v>6480</v>
      </c>
      <c r="Q32" s="618">
        <v>1352.5</v>
      </c>
      <c r="R32" s="618">
        <v>0</v>
      </c>
      <c r="S32" s="618">
        <v>3534.5655310000002</v>
      </c>
      <c r="T32" s="618">
        <v>3425</v>
      </c>
      <c r="U32" s="618">
        <v>1310</v>
      </c>
      <c r="V32" s="618">
        <v>4070</v>
      </c>
      <c r="W32" s="618">
        <v>2080</v>
      </c>
      <c r="X32" s="618">
        <v>1857.5</v>
      </c>
    </row>
    <row r="33" spans="1:24" s="8" customFormat="1" ht="30" customHeight="1" x14ac:dyDescent="0.25">
      <c r="A33" s="7" t="s">
        <v>66</v>
      </c>
      <c r="B33" s="7"/>
      <c r="C33" s="621"/>
      <c r="D33" s="618"/>
      <c r="E33" s="618"/>
      <c r="F33" s="618"/>
      <c r="G33" s="618"/>
      <c r="H33" s="618"/>
      <c r="I33" s="618"/>
      <c r="J33" s="618"/>
      <c r="K33" s="618"/>
      <c r="L33" s="618"/>
      <c r="M33" s="618"/>
      <c r="N33" s="7" t="s">
        <v>66</v>
      </c>
      <c r="O33" s="7"/>
      <c r="P33" s="621"/>
      <c r="Q33" s="618"/>
      <c r="R33" s="618"/>
      <c r="S33" s="618"/>
      <c r="T33" s="618"/>
      <c r="U33" s="618"/>
      <c r="V33" s="618"/>
      <c r="W33" s="618"/>
      <c r="X33" s="618"/>
    </row>
    <row r="34" spans="1:24" s="6" customFormat="1" ht="18" customHeight="1" x14ac:dyDescent="0.25">
      <c r="A34" s="10" t="s">
        <v>53</v>
      </c>
      <c r="B34" s="39"/>
      <c r="C34" s="614">
        <v>9782.3525800000007</v>
      </c>
      <c r="D34" s="610">
        <v>145</v>
      </c>
      <c r="E34" s="610">
        <v>9637.3525800000007</v>
      </c>
      <c r="F34" s="610">
        <v>812.06459400000006</v>
      </c>
      <c r="G34" s="610">
        <v>800.2</v>
      </c>
      <c r="H34" s="610">
        <v>269</v>
      </c>
      <c r="I34" s="610">
        <v>2359.5</v>
      </c>
      <c r="J34" s="610">
        <v>325</v>
      </c>
      <c r="K34" s="610">
        <v>1037.8146529999999</v>
      </c>
      <c r="L34" s="610">
        <v>1001.866231</v>
      </c>
      <c r="M34" s="610"/>
      <c r="N34" s="10" t="s">
        <v>53</v>
      </c>
      <c r="O34" s="39"/>
      <c r="P34" s="614">
        <v>264.10000000000002</v>
      </c>
      <c r="Q34" s="610">
        <v>290.5</v>
      </c>
      <c r="R34" s="610">
        <v>50</v>
      </c>
      <c r="S34" s="610">
        <v>178.89209299999999</v>
      </c>
      <c r="T34" s="610">
        <v>182.24550600000001</v>
      </c>
      <c r="U34" s="610">
        <v>135</v>
      </c>
      <c r="V34" s="610">
        <v>872.94715799999994</v>
      </c>
      <c r="W34" s="610">
        <v>510.73996699999998</v>
      </c>
      <c r="X34" s="610">
        <v>547.48237800000004</v>
      </c>
    </row>
    <row r="35" spans="1:24" s="6" customFormat="1" x14ac:dyDescent="0.25">
      <c r="A35" s="37" t="s">
        <v>56</v>
      </c>
      <c r="B35" s="39"/>
      <c r="C35" s="614">
        <v>9730.6766750000006</v>
      </c>
      <c r="D35" s="610">
        <v>145</v>
      </c>
      <c r="E35" s="610">
        <v>9585.6766750000006</v>
      </c>
      <c r="F35" s="610">
        <v>812.06459400000006</v>
      </c>
      <c r="G35" s="610">
        <v>800.2</v>
      </c>
      <c r="H35" s="610">
        <v>269</v>
      </c>
      <c r="I35" s="610">
        <v>2359.5</v>
      </c>
      <c r="J35" s="610">
        <v>325</v>
      </c>
      <c r="K35" s="610">
        <v>1037.8146529999999</v>
      </c>
      <c r="L35" s="610">
        <v>1001.866231</v>
      </c>
      <c r="M35" s="610"/>
      <c r="N35" s="37" t="s">
        <v>56</v>
      </c>
      <c r="O35" s="39"/>
      <c r="P35" s="614">
        <v>264.10000000000002</v>
      </c>
      <c r="Q35" s="610">
        <v>290.5</v>
      </c>
      <c r="R35" s="610">
        <v>50</v>
      </c>
      <c r="S35" s="610">
        <v>127.216188</v>
      </c>
      <c r="T35" s="610">
        <v>182.24550600000001</v>
      </c>
      <c r="U35" s="610">
        <v>135</v>
      </c>
      <c r="V35" s="610">
        <v>872.94715799999994</v>
      </c>
      <c r="W35" s="610">
        <v>510.73996699999998</v>
      </c>
      <c r="X35" s="610">
        <v>547.48237800000004</v>
      </c>
    </row>
    <row r="36" spans="1:24" s="6" customFormat="1" x14ac:dyDescent="0.25">
      <c r="A36" s="37" t="s">
        <v>87</v>
      </c>
      <c r="B36" s="39"/>
      <c r="C36" s="614">
        <v>51.675905</v>
      </c>
      <c r="D36" s="610">
        <v>0</v>
      </c>
      <c r="E36" s="610">
        <v>51.675905</v>
      </c>
      <c r="F36" s="610">
        <v>0</v>
      </c>
      <c r="G36" s="610">
        <v>0</v>
      </c>
      <c r="H36" s="610">
        <v>0</v>
      </c>
      <c r="I36" s="610">
        <v>0</v>
      </c>
      <c r="J36" s="610">
        <v>0</v>
      </c>
      <c r="K36" s="610">
        <v>0</v>
      </c>
      <c r="L36" s="610">
        <v>0</v>
      </c>
      <c r="M36" s="610"/>
      <c r="N36" s="37" t="s">
        <v>87</v>
      </c>
      <c r="O36" s="39"/>
      <c r="P36" s="614">
        <v>0</v>
      </c>
      <c r="Q36" s="610">
        <v>0</v>
      </c>
      <c r="R36" s="610">
        <v>0</v>
      </c>
      <c r="S36" s="610">
        <v>51.675905</v>
      </c>
      <c r="T36" s="610">
        <v>0</v>
      </c>
      <c r="U36" s="610">
        <v>0</v>
      </c>
      <c r="V36" s="610">
        <v>0</v>
      </c>
      <c r="W36" s="610">
        <v>0</v>
      </c>
      <c r="X36" s="610">
        <v>0</v>
      </c>
    </row>
    <row r="37" spans="1:24" s="6" customFormat="1" x14ac:dyDescent="0.25">
      <c r="A37" s="10" t="s">
        <v>54</v>
      </c>
      <c r="B37" s="39"/>
      <c r="C37" s="614">
        <v>4996.3424940000004</v>
      </c>
      <c r="D37" s="610">
        <v>438</v>
      </c>
      <c r="E37" s="610">
        <v>4558.3424940000004</v>
      </c>
      <c r="F37" s="610">
        <v>352</v>
      </c>
      <c r="G37" s="610">
        <v>276</v>
      </c>
      <c r="H37" s="610">
        <v>177.5</v>
      </c>
      <c r="I37" s="610">
        <v>160</v>
      </c>
      <c r="J37" s="610">
        <v>179</v>
      </c>
      <c r="K37" s="610">
        <v>409.5</v>
      </c>
      <c r="L37" s="610">
        <v>705.55646000000002</v>
      </c>
      <c r="M37" s="610"/>
      <c r="N37" s="10" t="s">
        <v>54</v>
      </c>
      <c r="O37" s="39"/>
      <c r="P37" s="614">
        <v>895.96699999999998</v>
      </c>
      <c r="Q37" s="610">
        <v>225</v>
      </c>
      <c r="R37" s="610">
        <v>5</v>
      </c>
      <c r="S37" s="610">
        <v>152.74214499999999</v>
      </c>
      <c r="T37" s="610">
        <v>315.66937799999999</v>
      </c>
      <c r="U37" s="610">
        <v>134.970381</v>
      </c>
      <c r="V37" s="610">
        <v>348.2</v>
      </c>
      <c r="W37" s="610">
        <v>113</v>
      </c>
      <c r="X37" s="610">
        <v>108.23712999999999</v>
      </c>
    </row>
    <row r="38" spans="1:24" s="6" customFormat="1" x14ac:dyDescent="0.25">
      <c r="A38" s="10" t="s">
        <v>55</v>
      </c>
      <c r="B38" s="39"/>
      <c r="C38" s="614">
        <v>70</v>
      </c>
      <c r="D38" s="610">
        <v>0</v>
      </c>
      <c r="E38" s="610">
        <v>70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>
        <v>3</v>
      </c>
      <c r="M38" s="610"/>
      <c r="N38" s="10" t="s">
        <v>55</v>
      </c>
      <c r="O38" s="39"/>
      <c r="P38" s="614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2</v>
      </c>
      <c r="W38" s="610">
        <v>65</v>
      </c>
      <c r="X38" s="610">
        <v>0</v>
      </c>
    </row>
    <row r="39" spans="1:24" s="6" customFormat="1" x14ac:dyDescent="0.25">
      <c r="A39" s="37" t="s">
        <v>56</v>
      </c>
      <c r="B39" s="39"/>
      <c r="C39" s="614">
        <v>5</v>
      </c>
      <c r="D39" s="610">
        <v>0</v>
      </c>
      <c r="E39" s="610">
        <v>5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3</v>
      </c>
      <c r="M39" s="610"/>
      <c r="N39" s="37" t="s">
        <v>56</v>
      </c>
      <c r="O39" s="39"/>
      <c r="P39" s="614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2</v>
      </c>
      <c r="W39" s="610">
        <v>0</v>
      </c>
      <c r="X39" s="610">
        <v>0</v>
      </c>
    </row>
    <row r="40" spans="1:24" s="6" customFormat="1" x14ac:dyDescent="0.25">
      <c r="A40" s="37" t="s">
        <v>87</v>
      </c>
      <c r="B40" s="39"/>
      <c r="C40" s="614">
        <v>65</v>
      </c>
      <c r="D40" s="610">
        <v>0</v>
      </c>
      <c r="E40" s="610">
        <v>65</v>
      </c>
      <c r="F40" s="610">
        <v>0</v>
      </c>
      <c r="G40" s="610">
        <v>0</v>
      </c>
      <c r="H40" s="610">
        <v>0</v>
      </c>
      <c r="I40" s="610">
        <v>0</v>
      </c>
      <c r="J40" s="610">
        <v>0</v>
      </c>
      <c r="K40" s="610">
        <v>0</v>
      </c>
      <c r="L40" s="610">
        <v>0</v>
      </c>
      <c r="M40" s="610"/>
      <c r="N40" s="37" t="s">
        <v>87</v>
      </c>
      <c r="O40" s="39"/>
      <c r="P40" s="614">
        <v>0</v>
      </c>
      <c r="Q40" s="610">
        <v>0</v>
      </c>
      <c r="R40" s="610">
        <v>0</v>
      </c>
      <c r="S40" s="610">
        <v>0</v>
      </c>
      <c r="T40" s="610">
        <v>0</v>
      </c>
      <c r="U40" s="610">
        <v>0</v>
      </c>
      <c r="V40" s="610">
        <v>0</v>
      </c>
      <c r="W40" s="610">
        <v>65</v>
      </c>
      <c r="X40" s="610">
        <v>0</v>
      </c>
    </row>
    <row r="41" spans="1:24" s="17" customFormat="1" ht="18" customHeight="1" x14ac:dyDescent="0.25">
      <c r="A41" s="13" t="s">
        <v>14</v>
      </c>
      <c r="B41" s="39"/>
      <c r="C41" s="621">
        <v>14848.695073999999</v>
      </c>
      <c r="D41" s="618">
        <v>583</v>
      </c>
      <c r="E41" s="618">
        <v>14265.695073999999</v>
      </c>
      <c r="F41" s="618">
        <v>1164.0645939999999</v>
      </c>
      <c r="G41" s="618">
        <v>1076.2</v>
      </c>
      <c r="H41" s="618">
        <v>446.5</v>
      </c>
      <c r="I41" s="618">
        <v>2519.5</v>
      </c>
      <c r="J41" s="618">
        <v>504</v>
      </c>
      <c r="K41" s="618">
        <v>1447.3146529999999</v>
      </c>
      <c r="L41" s="618">
        <v>1710.422691</v>
      </c>
      <c r="M41" s="618"/>
      <c r="N41" s="13" t="s">
        <v>14</v>
      </c>
      <c r="O41" s="39"/>
      <c r="P41" s="621">
        <v>1160.067</v>
      </c>
      <c r="Q41" s="618">
        <v>515.5</v>
      </c>
      <c r="R41" s="618">
        <v>55</v>
      </c>
      <c r="S41" s="618">
        <v>331.63423799999998</v>
      </c>
      <c r="T41" s="618">
        <v>497.91488399999997</v>
      </c>
      <c r="U41" s="618">
        <v>269.97038099999997</v>
      </c>
      <c r="V41" s="618">
        <v>1223.147158</v>
      </c>
      <c r="W41" s="618">
        <v>688.73996699999998</v>
      </c>
      <c r="X41" s="618">
        <v>655.71950800000002</v>
      </c>
    </row>
    <row r="42" spans="1:24" s="17" customFormat="1" ht="30" customHeight="1" x14ac:dyDescent="0.25">
      <c r="A42" s="7" t="s">
        <v>67</v>
      </c>
      <c r="B42" s="39"/>
      <c r="C42" s="621"/>
      <c r="D42" s="618"/>
      <c r="E42" s="618"/>
      <c r="F42" s="618"/>
      <c r="G42" s="618"/>
      <c r="H42" s="618"/>
      <c r="I42" s="618"/>
      <c r="J42" s="618"/>
      <c r="K42" s="618"/>
      <c r="L42" s="618"/>
      <c r="M42" s="618"/>
      <c r="N42" s="7" t="s">
        <v>67</v>
      </c>
      <c r="O42" s="39"/>
      <c r="P42" s="621"/>
      <c r="Q42" s="618"/>
      <c r="R42" s="618"/>
      <c r="S42" s="618"/>
      <c r="T42" s="618"/>
      <c r="U42" s="618"/>
      <c r="V42" s="618"/>
      <c r="W42" s="618"/>
      <c r="X42" s="618"/>
    </row>
    <row r="43" spans="1:24" s="17" customFormat="1" ht="30" customHeight="1" x14ac:dyDescent="0.25">
      <c r="A43" s="85" t="s">
        <v>68</v>
      </c>
      <c r="B43" s="39"/>
      <c r="C43" s="52">
        <v>295588.78049500001</v>
      </c>
      <c r="D43" s="53">
        <v>227474.50789800001</v>
      </c>
      <c r="E43" s="53">
        <v>68114.272597000003</v>
      </c>
      <c r="F43" s="53">
        <v>3864.0645939999999</v>
      </c>
      <c r="G43" s="53">
        <v>2326.1999999999998</v>
      </c>
      <c r="H43" s="53">
        <v>2294</v>
      </c>
      <c r="I43" s="53">
        <v>6419.5</v>
      </c>
      <c r="J43" s="53">
        <v>976.5</v>
      </c>
      <c r="K43" s="53">
        <v>7372.3146530000004</v>
      </c>
      <c r="L43" s="53">
        <v>15354.434682999999</v>
      </c>
      <c r="M43" s="53"/>
      <c r="N43" s="85" t="s">
        <v>68</v>
      </c>
      <c r="O43" s="39"/>
      <c r="P43" s="52">
        <v>7640.067</v>
      </c>
      <c r="Q43" s="53">
        <v>1868</v>
      </c>
      <c r="R43" s="53">
        <v>55</v>
      </c>
      <c r="S43" s="53">
        <v>3866.1997689999998</v>
      </c>
      <c r="T43" s="53">
        <v>3922.9148839999998</v>
      </c>
      <c r="U43" s="53">
        <v>1579.9703810000001</v>
      </c>
      <c r="V43" s="53">
        <v>5293.1471579999998</v>
      </c>
      <c r="W43" s="53">
        <v>2768.739967</v>
      </c>
      <c r="X43" s="53">
        <v>2513.2195080000001</v>
      </c>
    </row>
    <row r="44" spans="1:24" s="17" customFormat="1" ht="18" customHeight="1" x14ac:dyDescent="0.25">
      <c r="A44" s="7" t="s">
        <v>69</v>
      </c>
      <c r="B44" s="39"/>
      <c r="C44" s="621"/>
      <c r="D44" s="618"/>
      <c r="E44" s="618"/>
      <c r="F44" s="618"/>
      <c r="G44" s="618"/>
      <c r="H44" s="618"/>
      <c r="I44" s="618"/>
      <c r="J44" s="618"/>
      <c r="K44" s="618"/>
      <c r="L44" s="618"/>
      <c r="M44" s="618"/>
      <c r="N44" s="7" t="s">
        <v>69</v>
      </c>
      <c r="O44" s="39"/>
      <c r="P44" s="621"/>
      <c r="Q44" s="618"/>
      <c r="R44" s="618"/>
      <c r="S44" s="618"/>
      <c r="T44" s="618"/>
      <c r="U44" s="618"/>
      <c r="V44" s="618"/>
      <c r="W44" s="618"/>
      <c r="X44" s="618"/>
    </row>
    <row r="45" spans="1:24" s="6" customFormat="1" ht="18" customHeight="1" x14ac:dyDescent="0.25">
      <c r="A45" s="10" t="s">
        <v>60</v>
      </c>
      <c r="B45" s="39"/>
      <c r="C45" s="614">
        <v>318.05209500000001</v>
      </c>
      <c r="D45" s="610">
        <v>0</v>
      </c>
      <c r="E45" s="610">
        <v>318.05209500000001</v>
      </c>
      <c r="F45" s="610">
        <v>53.123265000000004</v>
      </c>
      <c r="G45" s="610">
        <v>33.935487000000002</v>
      </c>
      <c r="H45" s="610">
        <v>0</v>
      </c>
      <c r="I45" s="610">
        <v>1.3465E-2</v>
      </c>
      <c r="J45" s="610">
        <v>0</v>
      </c>
      <c r="K45" s="610">
        <v>24.998190999999998</v>
      </c>
      <c r="L45" s="610">
        <v>157.37938399999999</v>
      </c>
      <c r="M45" s="610"/>
      <c r="N45" s="10" t="s">
        <v>60</v>
      </c>
      <c r="O45" s="39"/>
      <c r="P45" s="614">
        <v>12.226561</v>
      </c>
      <c r="Q45" s="610">
        <v>0</v>
      </c>
      <c r="R45" s="610">
        <v>0</v>
      </c>
      <c r="S45" s="610">
        <v>0</v>
      </c>
      <c r="T45" s="610">
        <v>9.0500000000000008E-3</v>
      </c>
      <c r="U45" s="610">
        <v>0</v>
      </c>
      <c r="V45" s="610">
        <v>34.121507999999999</v>
      </c>
      <c r="W45" s="610">
        <v>2.131713</v>
      </c>
      <c r="X45" s="610">
        <v>0.113471</v>
      </c>
    </row>
    <row r="46" spans="1:24" s="6" customFormat="1" x14ac:dyDescent="0.25">
      <c r="A46" s="10" t="s">
        <v>15</v>
      </c>
      <c r="B46" s="39"/>
      <c r="C46" s="614">
        <v>188.15190000000001</v>
      </c>
      <c r="D46" s="610">
        <v>188.15190000000001</v>
      </c>
      <c r="E46" s="610">
        <v>0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610">
        <v>0</v>
      </c>
      <c r="M46" s="610"/>
      <c r="N46" s="10" t="s">
        <v>15</v>
      </c>
      <c r="O46" s="39"/>
      <c r="P46" s="614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  <c r="W46" s="610">
        <v>0</v>
      </c>
      <c r="X46" s="610">
        <v>0</v>
      </c>
    </row>
    <row r="47" spans="1:24" s="6" customFormat="1" x14ac:dyDescent="0.25">
      <c r="A47" s="10" t="s">
        <v>16</v>
      </c>
      <c r="B47" s="39"/>
      <c r="C47" s="614">
        <v>9.5</v>
      </c>
      <c r="D47" s="610">
        <v>0</v>
      </c>
      <c r="E47" s="610">
        <v>9.5</v>
      </c>
      <c r="F47" s="610">
        <v>0</v>
      </c>
      <c r="G47" s="610">
        <v>0</v>
      </c>
      <c r="H47" s="610">
        <v>0</v>
      </c>
      <c r="I47" s="610">
        <v>0</v>
      </c>
      <c r="J47" s="610">
        <v>0</v>
      </c>
      <c r="K47" s="610">
        <v>0</v>
      </c>
      <c r="L47" s="610">
        <v>0</v>
      </c>
      <c r="M47" s="610"/>
      <c r="N47" s="10" t="s">
        <v>16</v>
      </c>
      <c r="O47" s="39"/>
      <c r="P47" s="614">
        <v>0</v>
      </c>
      <c r="Q47" s="610">
        <v>9.5</v>
      </c>
      <c r="R47" s="610">
        <v>0</v>
      </c>
      <c r="S47" s="610">
        <v>0</v>
      </c>
      <c r="T47" s="610">
        <v>0</v>
      </c>
      <c r="U47" s="610">
        <v>0</v>
      </c>
      <c r="V47" s="610">
        <v>0</v>
      </c>
      <c r="W47" s="610">
        <v>0</v>
      </c>
      <c r="X47" s="610">
        <v>0</v>
      </c>
    </row>
    <row r="48" spans="1:24" s="6" customFormat="1" x14ac:dyDescent="0.25">
      <c r="A48" s="10" t="s">
        <v>61</v>
      </c>
      <c r="B48" s="39"/>
      <c r="C48" s="614">
        <v>0</v>
      </c>
      <c r="D48" s="610">
        <v>0</v>
      </c>
      <c r="E48" s="610">
        <v>0</v>
      </c>
      <c r="F48" s="610">
        <v>0</v>
      </c>
      <c r="G48" s="610">
        <v>0</v>
      </c>
      <c r="H48" s="610">
        <v>0</v>
      </c>
      <c r="I48" s="610">
        <v>0</v>
      </c>
      <c r="J48" s="610">
        <v>0</v>
      </c>
      <c r="K48" s="610">
        <v>0</v>
      </c>
      <c r="L48" s="610">
        <v>0</v>
      </c>
      <c r="M48" s="610"/>
      <c r="N48" s="10" t="s">
        <v>61</v>
      </c>
      <c r="O48" s="39"/>
      <c r="P48" s="614">
        <v>0</v>
      </c>
      <c r="Q48" s="610">
        <v>0</v>
      </c>
      <c r="R48" s="610">
        <v>0</v>
      </c>
      <c r="S48" s="610">
        <v>0</v>
      </c>
      <c r="T48" s="610">
        <v>0</v>
      </c>
      <c r="U48" s="610">
        <v>0</v>
      </c>
      <c r="V48" s="610">
        <v>0</v>
      </c>
      <c r="W48" s="610">
        <v>0</v>
      </c>
      <c r="X48" s="610">
        <v>0</v>
      </c>
    </row>
    <row r="49" spans="1:25" s="6" customFormat="1" x14ac:dyDescent="0.25">
      <c r="A49" s="10" t="s">
        <v>708</v>
      </c>
      <c r="B49" s="39"/>
      <c r="C49" s="614">
        <v>120.225027</v>
      </c>
      <c r="D49" s="610">
        <v>0</v>
      </c>
      <c r="E49" s="610">
        <v>120.225027</v>
      </c>
      <c r="F49" s="610">
        <v>0</v>
      </c>
      <c r="G49" s="610">
        <v>0</v>
      </c>
      <c r="H49" s="610">
        <v>0</v>
      </c>
      <c r="I49" s="610">
        <v>0</v>
      </c>
      <c r="J49" s="610">
        <v>0</v>
      </c>
      <c r="K49" s="610">
        <v>4.0460000000000001E-3</v>
      </c>
      <c r="L49" s="610">
        <v>0</v>
      </c>
      <c r="M49" s="610"/>
      <c r="N49" s="10" t="s">
        <v>708</v>
      </c>
      <c r="O49" s="39"/>
      <c r="P49" s="614">
        <v>0</v>
      </c>
      <c r="Q49" s="610">
        <v>0.22098100000000001</v>
      </c>
      <c r="R49" s="610">
        <v>0</v>
      </c>
      <c r="S49" s="610">
        <v>100</v>
      </c>
      <c r="T49" s="610">
        <v>0</v>
      </c>
      <c r="U49" s="610">
        <v>0</v>
      </c>
      <c r="V49" s="610">
        <v>20</v>
      </c>
      <c r="W49" s="610">
        <v>0</v>
      </c>
      <c r="X49" s="610">
        <v>0</v>
      </c>
    </row>
    <row r="50" spans="1:25" s="6" customFormat="1" x14ac:dyDescent="0.25">
      <c r="A50" s="10" t="s">
        <v>62</v>
      </c>
      <c r="B50" s="39"/>
      <c r="C50" s="614"/>
      <c r="D50" s="610"/>
      <c r="E50" s="610"/>
      <c r="F50" s="610"/>
      <c r="G50" s="610"/>
      <c r="H50" s="610"/>
      <c r="I50" s="610"/>
      <c r="J50" s="610"/>
      <c r="K50" s="610"/>
      <c r="L50" s="610"/>
      <c r="M50" s="610"/>
      <c r="N50" s="10" t="s">
        <v>62</v>
      </c>
      <c r="O50" s="39"/>
      <c r="P50" s="614"/>
      <c r="Q50" s="610"/>
      <c r="R50" s="610"/>
      <c r="S50" s="610"/>
      <c r="T50" s="610"/>
      <c r="U50" s="610"/>
      <c r="V50" s="610"/>
      <c r="W50" s="610"/>
      <c r="X50" s="610"/>
    </row>
    <row r="51" spans="1:25" s="6" customFormat="1" x14ac:dyDescent="0.25">
      <c r="A51" s="10" t="s">
        <v>63</v>
      </c>
      <c r="B51" s="39"/>
      <c r="C51" s="614">
        <v>1450.3872429999999</v>
      </c>
      <c r="D51" s="610">
        <v>0</v>
      </c>
      <c r="E51" s="610">
        <v>1450.3872429999999</v>
      </c>
      <c r="F51" s="610">
        <v>0</v>
      </c>
      <c r="G51" s="610">
        <v>0</v>
      </c>
      <c r="H51" s="610">
        <v>0</v>
      </c>
      <c r="I51" s="610">
        <v>0</v>
      </c>
      <c r="J51" s="610">
        <v>635.09175000000005</v>
      </c>
      <c r="K51" s="610">
        <v>0</v>
      </c>
      <c r="L51" s="610">
        <v>0</v>
      </c>
      <c r="M51" s="610"/>
      <c r="N51" s="10" t="s">
        <v>63</v>
      </c>
      <c r="O51" s="39"/>
      <c r="P51" s="614">
        <v>61.6</v>
      </c>
      <c r="Q51" s="610">
        <v>18.695492999999999</v>
      </c>
      <c r="R51" s="610">
        <v>735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5" s="6" customFormat="1" x14ac:dyDescent="0.25">
      <c r="A52" s="10" t="s">
        <v>64</v>
      </c>
      <c r="B52" s="39"/>
      <c r="C52" s="614"/>
      <c r="D52" s="610"/>
      <c r="E52" s="610"/>
      <c r="F52" s="610"/>
      <c r="G52" s="610"/>
      <c r="H52" s="610"/>
      <c r="I52" s="610"/>
      <c r="J52" s="610"/>
      <c r="K52" s="610"/>
      <c r="L52" s="610"/>
      <c r="M52" s="610"/>
      <c r="N52" s="10" t="s">
        <v>64</v>
      </c>
      <c r="O52" s="39"/>
      <c r="P52" s="614"/>
      <c r="Q52" s="610"/>
      <c r="R52" s="610"/>
      <c r="S52" s="610"/>
      <c r="T52" s="610"/>
      <c r="U52" s="610"/>
      <c r="V52" s="610"/>
      <c r="W52" s="610"/>
      <c r="X52" s="610"/>
    </row>
    <row r="53" spans="1:25" s="6" customFormat="1" x14ac:dyDescent="0.25">
      <c r="A53" s="10" t="s">
        <v>65</v>
      </c>
      <c r="B53" s="39"/>
      <c r="C53" s="614">
        <v>360.75326100000001</v>
      </c>
      <c r="D53" s="610">
        <v>15</v>
      </c>
      <c r="E53" s="610">
        <v>345.75326100000001</v>
      </c>
      <c r="F53" s="610">
        <v>0</v>
      </c>
      <c r="G53" s="610">
        <v>0</v>
      </c>
      <c r="H53" s="610">
        <v>19</v>
      </c>
      <c r="I53" s="610">
        <v>0</v>
      </c>
      <c r="J53" s="610">
        <v>0</v>
      </c>
      <c r="K53" s="610">
        <v>16</v>
      </c>
      <c r="L53" s="610">
        <v>75.2</v>
      </c>
      <c r="M53" s="610"/>
      <c r="N53" s="10" t="s">
        <v>65</v>
      </c>
      <c r="O53" s="39"/>
      <c r="P53" s="614">
        <v>0</v>
      </c>
      <c r="Q53" s="610">
        <v>2.5</v>
      </c>
      <c r="R53" s="610">
        <v>0</v>
      </c>
      <c r="S53" s="610">
        <v>122</v>
      </c>
      <c r="T53" s="610">
        <v>100</v>
      </c>
      <c r="U53" s="610">
        <v>10</v>
      </c>
      <c r="V53" s="610">
        <v>1.053261</v>
      </c>
      <c r="W53" s="610">
        <v>0</v>
      </c>
      <c r="X53" s="610">
        <v>0</v>
      </c>
    </row>
    <row r="54" spans="1:25" s="17" customFormat="1" ht="18" customHeight="1" x14ac:dyDescent="0.25">
      <c r="A54" s="13" t="s">
        <v>14</v>
      </c>
      <c r="B54" s="39"/>
      <c r="C54" s="621">
        <v>2447.0695260000002</v>
      </c>
      <c r="D54" s="618">
        <v>203.15190000000001</v>
      </c>
      <c r="E54" s="618">
        <v>2243.9176259999999</v>
      </c>
      <c r="F54" s="618">
        <v>53.123265000000004</v>
      </c>
      <c r="G54" s="618">
        <v>33.935487000000002</v>
      </c>
      <c r="H54" s="618">
        <v>19</v>
      </c>
      <c r="I54" s="618">
        <v>1.3465E-2</v>
      </c>
      <c r="J54" s="618">
        <v>635.09175000000005</v>
      </c>
      <c r="K54" s="618">
        <v>41.002237000000001</v>
      </c>
      <c r="L54" s="618">
        <v>232.579384</v>
      </c>
      <c r="M54" s="618"/>
      <c r="N54" s="13" t="s">
        <v>14</v>
      </c>
      <c r="O54" s="39"/>
      <c r="P54" s="621">
        <v>73.826560999999998</v>
      </c>
      <c r="Q54" s="618">
        <v>30.916474000000001</v>
      </c>
      <c r="R54" s="618">
        <v>735</v>
      </c>
      <c r="S54" s="618">
        <v>222</v>
      </c>
      <c r="T54" s="618">
        <v>100.00905</v>
      </c>
      <c r="U54" s="618">
        <v>10</v>
      </c>
      <c r="V54" s="618">
        <v>55.174768999999998</v>
      </c>
      <c r="W54" s="618">
        <v>2.131713</v>
      </c>
      <c r="X54" s="618">
        <v>0.113471</v>
      </c>
    </row>
    <row r="55" spans="1:25" s="6" customFormat="1" x14ac:dyDescent="0.25">
      <c r="A55" s="13"/>
      <c r="B55" s="39"/>
      <c r="C55" s="614"/>
      <c r="D55" s="610"/>
      <c r="E55" s="610"/>
      <c r="F55" s="610"/>
      <c r="G55" s="610"/>
      <c r="H55" s="610"/>
      <c r="I55" s="610"/>
      <c r="J55" s="610"/>
      <c r="K55" s="610"/>
      <c r="L55" s="610"/>
      <c r="M55" s="610"/>
      <c r="N55" s="13"/>
      <c r="O55" s="39"/>
      <c r="P55" s="614"/>
      <c r="Q55" s="610"/>
      <c r="R55" s="610"/>
      <c r="S55" s="610"/>
      <c r="T55" s="610"/>
      <c r="U55" s="610"/>
      <c r="V55" s="610"/>
      <c r="W55" s="610"/>
      <c r="X55" s="610"/>
    </row>
    <row r="56" spans="1:25" s="17" customFormat="1" ht="18" customHeight="1" x14ac:dyDescent="0.25">
      <c r="A56" s="13" t="s">
        <v>256</v>
      </c>
      <c r="B56" s="39"/>
      <c r="C56" s="621">
        <v>298035.85002100002</v>
      </c>
      <c r="D56" s="618">
        <v>227677.65979800001</v>
      </c>
      <c r="E56" s="618">
        <v>70358.190222999998</v>
      </c>
      <c r="F56" s="618">
        <v>3917.1878590000001</v>
      </c>
      <c r="G56" s="618">
        <v>2360.135487</v>
      </c>
      <c r="H56" s="618">
        <v>2313</v>
      </c>
      <c r="I56" s="618">
        <v>6419.513465</v>
      </c>
      <c r="J56" s="618">
        <v>1611.59175</v>
      </c>
      <c r="K56" s="618">
        <v>7413.3168900000001</v>
      </c>
      <c r="L56" s="618">
        <v>15587.014067</v>
      </c>
      <c r="M56" s="618"/>
      <c r="N56" s="13" t="s">
        <v>256</v>
      </c>
      <c r="O56" s="39"/>
      <c r="P56" s="621">
        <v>7713.8935609999999</v>
      </c>
      <c r="Q56" s="618">
        <v>1898.9164740000001</v>
      </c>
      <c r="R56" s="618">
        <v>790</v>
      </c>
      <c r="S56" s="618">
        <v>4088.1997689999998</v>
      </c>
      <c r="T56" s="618">
        <v>4022.9239339999999</v>
      </c>
      <c r="U56" s="618">
        <v>1589.9703810000001</v>
      </c>
      <c r="V56" s="618">
        <v>5348.321927</v>
      </c>
      <c r="W56" s="618">
        <v>2770.8716800000002</v>
      </c>
      <c r="X56" s="618">
        <v>2513.3329789999998</v>
      </c>
    </row>
    <row r="57" spans="1:25" s="286" customFormat="1" ht="39.9" customHeight="1" x14ac:dyDescent="0.25">
      <c r="A57" s="1416" t="s">
        <v>149</v>
      </c>
      <c r="B57" s="1405"/>
      <c r="C57" s="1405"/>
      <c r="D57" s="1405"/>
      <c r="E57" s="1405"/>
      <c r="F57" s="1405"/>
      <c r="G57" s="1405"/>
      <c r="H57" s="1405"/>
      <c r="I57" s="1405"/>
      <c r="J57" s="1405"/>
      <c r="K57" s="1405"/>
      <c r="L57" s="1405"/>
      <c r="M57" s="611"/>
      <c r="N57" s="1416" t="s">
        <v>148</v>
      </c>
      <c r="O57" s="1405"/>
      <c r="P57" s="1405"/>
      <c r="Q57" s="1405"/>
      <c r="R57" s="1405"/>
      <c r="S57" s="1405"/>
      <c r="T57" s="1405"/>
      <c r="U57" s="1405"/>
      <c r="V57" s="1405"/>
      <c r="W57" s="1405"/>
      <c r="X57" s="1405"/>
      <c r="Y57" s="611"/>
    </row>
    <row r="58" spans="1:25" s="8" customFormat="1" ht="18" customHeight="1" x14ac:dyDescent="0.25">
      <c r="A58" s="7" t="s">
        <v>286</v>
      </c>
      <c r="B58" s="7"/>
      <c r="C58" s="621"/>
      <c r="D58" s="618"/>
      <c r="E58" s="618"/>
      <c r="F58" s="618"/>
      <c r="G58" s="618"/>
      <c r="H58" s="618"/>
      <c r="I58" s="618"/>
      <c r="J58" s="618"/>
      <c r="K58" s="618"/>
      <c r="L58" s="618"/>
      <c r="M58" s="618"/>
      <c r="N58" s="7" t="s">
        <v>286</v>
      </c>
      <c r="O58" s="7"/>
      <c r="P58" s="621"/>
      <c r="Q58" s="618"/>
      <c r="R58" s="618"/>
      <c r="S58" s="618"/>
      <c r="T58" s="618"/>
      <c r="U58" s="618"/>
      <c r="V58" s="618"/>
      <c r="W58" s="618"/>
      <c r="X58" s="618"/>
    </row>
    <row r="59" spans="1:25" s="11" customFormat="1" ht="18" customHeight="1" x14ac:dyDescent="0.25">
      <c r="A59" s="10" t="s">
        <v>57</v>
      </c>
      <c r="B59" s="10"/>
      <c r="C59" s="614">
        <v>0</v>
      </c>
      <c r="D59" s="610">
        <v>0</v>
      </c>
      <c r="E59" s="610">
        <v>0</v>
      </c>
      <c r="F59" s="610">
        <v>0</v>
      </c>
      <c r="G59" s="610">
        <v>0</v>
      </c>
      <c r="H59" s="610">
        <v>0</v>
      </c>
      <c r="I59" s="610">
        <v>0</v>
      </c>
      <c r="J59" s="610">
        <v>0</v>
      </c>
      <c r="K59" s="610">
        <v>0</v>
      </c>
      <c r="L59" s="610">
        <v>0</v>
      </c>
      <c r="M59" s="610"/>
      <c r="N59" s="10" t="s">
        <v>57</v>
      </c>
      <c r="O59" s="10"/>
      <c r="P59" s="614">
        <v>0</v>
      </c>
      <c r="Q59" s="610">
        <v>0</v>
      </c>
      <c r="R59" s="610">
        <v>0</v>
      </c>
      <c r="S59" s="610">
        <v>0</v>
      </c>
      <c r="T59" s="610">
        <v>0</v>
      </c>
      <c r="U59" s="610">
        <v>0</v>
      </c>
      <c r="V59" s="610">
        <v>0</v>
      </c>
      <c r="W59" s="610">
        <v>0</v>
      </c>
      <c r="X59" s="610">
        <v>0</v>
      </c>
    </row>
    <row r="60" spans="1:25" s="11" customFormat="1" x14ac:dyDescent="0.25">
      <c r="A60" s="10" t="s">
        <v>92</v>
      </c>
      <c r="B60" s="10"/>
      <c r="C60" s="614">
        <v>0</v>
      </c>
      <c r="D60" s="610">
        <v>0</v>
      </c>
      <c r="E60" s="610">
        <v>0</v>
      </c>
      <c r="F60" s="610">
        <v>0</v>
      </c>
      <c r="G60" s="610">
        <v>0</v>
      </c>
      <c r="H60" s="610">
        <v>0</v>
      </c>
      <c r="I60" s="610">
        <v>0</v>
      </c>
      <c r="J60" s="610">
        <v>0</v>
      </c>
      <c r="K60" s="610">
        <v>0</v>
      </c>
      <c r="L60" s="610">
        <v>0</v>
      </c>
      <c r="M60" s="610"/>
      <c r="N60" s="10" t="s">
        <v>92</v>
      </c>
      <c r="O60" s="10"/>
      <c r="P60" s="614">
        <v>0</v>
      </c>
      <c r="Q60" s="610">
        <v>0</v>
      </c>
      <c r="R60" s="610">
        <v>0</v>
      </c>
      <c r="S60" s="610">
        <v>0</v>
      </c>
      <c r="T60" s="610">
        <v>0</v>
      </c>
      <c r="U60" s="610">
        <v>0</v>
      </c>
      <c r="V60" s="610">
        <v>0</v>
      </c>
      <c r="W60" s="610">
        <v>0</v>
      </c>
      <c r="X60" s="610">
        <v>0</v>
      </c>
    </row>
    <row r="61" spans="1:25" s="11" customFormat="1" x14ac:dyDescent="0.25">
      <c r="A61" s="10" t="s">
        <v>93</v>
      </c>
      <c r="B61" s="10"/>
      <c r="C61" s="614">
        <v>0</v>
      </c>
      <c r="D61" s="610">
        <v>0</v>
      </c>
      <c r="E61" s="610">
        <v>0</v>
      </c>
      <c r="F61" s="610">
        <v>0</v>
      </c>
      <c r="G61" s="610">
        <v>0</v>
      </c>
      <c r="H61" s="610">
        <v>0</v>
      </c>
      <c r="I61" s="610">
        <v>0</v>
      </c>
      <c r="J61" s="610">
        <v>0</v>
      </c>
      <c r="K61" s="610">
        <v>0</v>
      </c>
      <c r="L61" s="610">
        <v>0</v>
      </c>
      <c r="M61" s="610"/>
      <c r="N61" s="10" t="s">
        <v>93</v>
      </c>
      <c r="O61" s="10"/>
      <c r="P61" s="614">
        <v>0</v>
      </c>
      <c r="Q61" s="610">
        <v>0</v>
      </c>
      <c r="R61" s="610">
        <v>0</v>
      </c>
      <c r="S61" s="610">
        <v>0</v>
      </c>
      <c r="T61" s="610">
        <v>0</v>
      </c>
      <c r="U61" s="610">
        <v>0</v>
      </c>
      <c r="V61" s="610">
        <v>0</v>
      </c>
      <c r="W61" s="610">
        <v>0</v>
      </c>
      <c r="X61" s="610">
        <v>0</v>
      </c>
    </row>
    <row r="62" spans="1:25" s="11" customFormat="1" x14ac:dyDescent="0.25">
      <c r="A62" s="10" t="s">
        <v>94</v>
      </c>
      <c r="B62" s="10"/>
      <c r="C62" s="614">
        <v>0</v>
      </c>
      <c r="D62" s="610">
        <v>0</v>
      </c>
      <c r="E62" s="610">
        <v>0</v>
      </c>
      <c r="F62" s="610">
        <v>0</v>
      </c>
      <c r="G62" s="610">
        <v>0</v>
      </c>
      <c r="H62" s="610">
        <v>0</v>
      </c>
      <c r="I62" s="610">
        <v>0</v>
      </c>
      <c r="J62" s="610">
        <v>0</v>
      </c>
      <c r="K62" s="610">
        <v>0</v>
      </c>
      <c r="L62" s="610">
        <v>0</v>
      </c>
      <c r="M62" s="610"/>
      <c r="N62" s="10" t="s">
        <v>94</v>
      </c>
      <c r="O62" s="10"/>
      <c r="P62" s="614">
        <v>0</v>
      </c>
      <c r="Q62" s="610">
        <v>0</v>
      </c>
      <c r="R62" s="610">
        <v>0</v>
      </c>
      <c r="S62" s="610">
        <v>0</v>
      </c>
      <c r="T62" s="610">
        <v>0</v>
      </c>
      <c r="U62" s="610">
        <v>0</v>
      </c>
      <c r="V62" s="610">
        <v>0</v>
      </c>
      <c r="W62" s="610">
        <v>0</v>
      </c>
      <c r="X62" s="610">
        <v>0</v>
      </c>
    </row>
    <row r="63" spans="1:25" s="6" customFormat="1" x14ac:dyDescent="0.25">
      <c r="A63" s="37" t="s">
        <v>56</v>
      </c>
      <c r="B63" s="39"/>
      <c r="C63" s="614">
        <v>0</v>
      </c>
      <c r="D63" s="610">
        <v>0</v>
      </c>
      <c r="E63" s="610">
        <v>0</v>
      </c>
      <c r="F63" s="610">
        <v>0</v>
      </c>
      <c r="G63" s="610">
        <v>0</v>
      </c>
      <c r="H63" s="610">
        <v>0</v>
      </c>
      <c r="I63" s="610">
        <v>0</v>
      </c>
      <c r="J63" s="610">
        <v>0</v>
      </c>
      <c r="K63" s="610">
        <v>0</v>
      </c>
      <c r="L63" s="610">
        <v>0</v>
      </c>
      <c r="M63" s="610"/>
      <c r="N63" s="37" t="s">
        <v>56</v>
      </c>
      <c r="O63" s="39"/>
      <c r="P63" s="614">
        <v>0</v>
      </c>
      <c r="Q63" s="610">
        <v>0</v>
      </c>
      <c r="R63" s="610">
        <v>0</v>
      </c>
      <c r="S63" s="610">
        <v>0</v>
      </c>
      <c r="T63" s="610">
        <v>0</v>
      </c>
      <c r="U63" s="610">
        <v>0</v>
      </c>
      <c r="V63" s="610">
        <v>0</v>
      </c>
      <c r="W63" s="610">
        <v>0</v>
      </c>
      <c r="X63" s="610">
        <v>0</v>
      </c>
    </row>
    <row r="64" spans="1:25" s="6" customFormat="1" x14ac:dyDescent="0.25">
      <c r="A64" s="37" t="s">
        <v>87</v>
      </c>
      <c r="B64" s="39"/>
      <c r="C64" s="614">
        <v>0</v>
      </c>
      <c r="D64" s="610">
        <v>0</v>
      </c>
      <c r="E64" s="610">
        <v>0</v>
      </c>
      <c r="F64" s="610">
        <v>0</v>
      </c>
      <c r="G64" s="610">
        <v>0</v>
      </c>
      <c r="H64" s="610">
        <v>0</v>
      </c>
      <c r="I64" s="610">
        <v>0</v>
      </c>
      <c r="J64" s="610">
        <v>0</v>
      </c>
      <c r="K64" s="610">
        <v>0</v>
      </c>
      <c r="L64" s="610">
        <v>0</v>
      </c>
      <c r="M64" s="610"/>
      <c r="N64" s="37" t="s">
        <v>87</v>
      </c>
      <c r="O64" s="39"/>
      <c r="P64" s="614">
        <v>0</v>
      </c>
      <c r="Q64" s="610">
        <v>0</v>
      </c>
      <c r="R64" s="610">
        <v>0</v>
      </c>
      <c r="S64" s="610">
        <v>0</v>
      </c>
      <c r="T64" s="610">
        <v>0</v>
      </c>
      <c r="U64" s="610">
        <v>0</v>
      </c>
      <c r="V64" s="610">
        <v>0</v>
      </c>
      <c r="W64" s="610">
        <v>0</v>
      </c>
      <c r="X64" s="610">
        <v>0</v>
      </c>
    </row>
    <row r="65" spans="1:24" s="11" customFormat="1" ht="18" customHeight="1" x14ac:dyDescent="0.25">
      <c r="A65" s="10" t="s">
        <v>58</v>
      </c>
      <c r="B65" s="10"/>
      <c r="C65" s="614">
        <v>2903.1698740000002</v>
      </c>
      <c r="D65" s="610">
        <v>3.154874</v>
      </c>
      <c r="E65" s="610">
        <v>2900.0149999999999</v>
      </c>
      <c r="F65" s="610">
        <v>0</v>
      </c>
      <c r="G65" s="610">
        <v>0</v>
      </c>
      <c r="H65" s="610">
        <v>0</v>
      </c>
      <c r="I65" s="610">
        <v>0</v>
      </c>
      <c r="J65" s="610">
        <v>0</v>
      </c>
      <c r="K65" s="610">
        <v>0</v>
      </c>
      <c r="L65" s="610">
        <v>0</v>
      </c>
      <c r="M65" s="610"/>
      <c r="N65" s="10" t="s">
        <v>58</v>
      </c>
      <c r="O65" s="10"/>
      <c r="P65" s="614">
        <v>2900</v>
      </c>
      <c r="Q65" s="610">
        <v>0</v>
      </c>
      <c r="R65" s="610">
        <v>0</v>
      </c>
      <c r="S65" s="610">
        <v>0</v>
      </c>
      <c r="T65" s="610">
        <v>1.4999999999999999E-2</v>
      </c>
      <c r="U65" s="610">
        <v>0</v>
      </c>
      <c r="V65" s="610">
        <v>0</v>
      </c>
      <c r="W65" s="610">
        <v>0</v>
      </c>
      <c r="X65" s="610">
        <v>0</v>
      </c>
    </row>
    <row r="66" spans="1:24" s="11" customFormat="1" x14ac:dyDescent="0.25">
      <c r="A66" s="10" t="s">
        <v>95</v>
      </c>
      <c r="B66" s="10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610">
        <v>0</v>
      </c>
      <c r="M66" s="610"/>
      <c r="N66" s="10" t="s">
        <v>95</v>
      </c>
      <c r="O66" s="10"/>
      <c r="P66" s="614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610">
        <v>0</v>
      </c>
      <c r="X66" s="610">
        <v>0</v>
      </c>
    </row>
    <row r="67" spans="1:24" s="6" customFormat="1" x14ac:dyDescent="0.25">
      <c r="A67" s="37" t="s">
        <v>56</v>
      </c>
      <c r="B67" s="39"/>
      <c r="C67" s="614">
        <v>0</v>
      </c>
      <c r="D67" s="610">
        <v>0</v>
      </c>
      <c r="E67" s="610">
        <v>0</v>
      </c>
      <c r="F67" s="610">
        <v>0</v>
      </c>
      <c r="G67" s="610">
        <v>0</v>
      </c>
      <c r="H67" s="610">
        <v>0</v>
      </c>
      <c r="I67" s="610">
        <v>0</v>
      </c>
      <c r="J67" s="610">
        <v>0</v>
      </c>
      <c r="K67" s="610">
        <v>0</v>
      </c>
      <c r="L67" s="610">
        <v>0</v>
      </c>
      <c r="M67" s="610"/>
      <c r="N67" s="37" t="s">
        <v>56</v>
      </c>
      <c r="O67" s="39"/>
      <c r="P67" s="614">
        <v>0</v>
      </c>
      <c r="Q67" s="610">
        <v>0</v>
      </c>
      <c r="R67" s="610">
        <v>0</v>
      </c>
      <c r="S67" s="610">
        <v>0</v>
      </c>
      <c r="T67" s="610">
        <v>0</v>
      </c>
      <c r="U67" s="610">
        <v>0</v>
      </c>
      <c r="V67" s="610">
        <v>0</v>
      </c>
      <c r="W67" s="610">
        <v>0</v>
      </c>
      <c r="X67" s="610">
        <v>0</v>
      </c>
    </row>
    <row r="68" spans="1:24" s="6" customFormat="1" x14ac:dyDescent="0.25">
      <c r="A68" s="37" t="s">
        <v>87</v>
      </c>
      <c r="B68" s="39"/>
      <c r="C68" s="614">
        <v>0</v>
      </c>
      <c r="D68" s="610">
        <v>0</v>
      </c>
      <c r="E68" s="610">
        <v>0</v>
      </c>
      <c r="F68" s="610">
        <v>0</v>
      </c>
      <c r="G68" s="610">
        <v>0</v>
      </c>
      <c r="H68" s="610">
        <v>0</v>
      </c>
      <c r="I68" s="610">
        <v>0</v>
      </c>
      <c r="J68" s="610">
        <v>0</v>
      </c>
      <c r="K68" s="610">
        <v>0</v>
      </c>
      <c r="L68" s="610">
        <v>0</v>
      </c>
      <c r="M68" s="610"/>
      <c r="N68" s="37" t="s">
        <v>87</v>
      </c>
      <c r="O68" s="39"/>
      <c r="P68" s="614">
        <v>0</v>
      </c>
      <c r="Q68" s="610">
        <v>0</v>
      </c>
      <c r="R68" s="610">
        <v>0</v>
      </c>
      <c r="S68" s="610">
        <v>0</v>
      </c>
      <c r="T68" s="610">
        <v>0</v>
      </c>
      <c r="U68" s="610">
        <v>0</v>
      </c>
      <c r="V68" s="610">
        <v>0</v>
      </c>
      <c r="W68" s="610">
        <v>0</v>
      </c>
      <c r="X68" s="610">
        <v>0</v>
      </c>
    </row>
    <row r="69" spans="1:24" s="6" customFormat="1" x14ac:dyDescent="0.25">
      <c r="A69" s="10" t="s">
        <v>102</v>
      </c>
      <c r="B69" s="39"/>
      <c r="C69" s="614">
        <v>0</v>
      </c>
      <c r="D69" s="610">
        <v>0</v>
      </c>
      <c r="E69" s="610">
        <v>0</v>
      </c>
      <c r="F69" s="610">
        <v>0</v>
      </c>
      <c r="G69" s="610">
        <v>0</v>
      </c>
      <c r="H69" s="610">
        <v>0</v>
      </c>
      <c r="I69" s="610">
        <v>0</v>
      </c>
      <c r="J69" s="610">
        <v>0</v>
      </c>
      <c r="K69" s="610">
        <v>0</v>
      </c>
      <c r="L69" s="610">
        <v>0</v>
      </c>
      <c r="M69" s="610"/>
      <c r="N69" s="10" t="s">
        <v>102</v>
      </c>
      <c r="O69" s="39"/>
      <c r="P69" s="614">
        <v>0</v>
      </c>
      <c r="Q69" s="610">
        <v>0</v>
      </c>
      <c r="R69" s="610">
        <v>0</v>
      </c>
      <c r="S69" s="610">
        <v>0</v>
      </c>
      <c r="T69" s="610">
        <v>0</v>
      </c>
      <c r="U69" s="610">
        <v>0</v>
      </c>
      <c r="V69" s="610">
        <v>0</v>
      </c>
      <c r="W69" s="610">
        <v>0</v>
      </c>
      <c r="X69" s="610">
        <v>0</v>
      </c>
    </row>
    <row r="70" spans="1:24" s="6" customFormat="1" x14ac:dyDescent="0.25">
      <c r="A70" s="10" t="s">
        <v>96</v>
      </c>
      <c r="B70" s="39"/>
      <c r="C70" s="614">
        <v>0</v>
      </c>
      <c r="D70" s="610">
        <v>0</v>
      </c>
      <c r="E70" s="610">
        <v>0</v>
      </c>
      <c r="F70" s="610">
        <v>0</v>
      </c>
      <c r="G70" s="610">
        <v>0</v>
      </c>
      <c r="H70" s="610">
        <v>0</v>
      </c>
      <c r="I70" s="610">
        <v>0</v>
      </c>
      <c r="J70" s="610">
        <v>0</v>
      </c>
      <c r="K70" s="610">
        <v>0</v>
      </c>
      <c r="L70" s="610">
        <v>0</v>
      </c>
      <c r="M70" s="610"/>
      <c r="N70" s="10" t="s">
        <v>96</v>
      </c>
      <c r="O70" s="39"/>
      <c r="P70" s="614">
        <v>0</v>
      </c>
      <c r="Q70" s="610">
        <v>0</v>
      </c>
      <c r="R70" s="610">
        <v>0</v>
      </c>
      <c r="S70" s="610">
        <v>0</v>
      </c>
      <c r="T70" s="610">
        <v>0</v>
      </c>
      <c r="U70" s="610">
        <v>0</v>
      </c>
      <c r="V70" s="610">
        <v>0</v>
      </c>
      <c r="W70" s="610">
        <v>0</v>
      </c>
      <c r="X70" s="610">
        <v>0</v>
      </c>
    </row>
    <row r="71" spans="1:24" s="6" customFormat="1" x14ac:dyDescent="0.25">
      <c r="A71" s="10" t="s">
        <v>97</v>
      </c>
      <c r="B71" s="39"/>
      <c r="C71" s="614">
        <v>0</v>
      </c>
      <c r="D71" s="610">
        <v>0</v>
      </c>
      <c r="E71" s="610">
        <v>0</v>
      </c>
      <c r="F71" s="610">
        <v>0</v>
      </c>
      <c r="G71" s="610">
        <v>0</v>
      </c>
      <c r="H71" s="610">
        <v>0</v>
      </c>
      <c r="I71" s="610">
        <v>0</v>
      </c>
      <c r="J71" s="610">
        <v>0</v>
      </c>
      <c r="K71" s="610">
        <v>0</v>
      </c>
      <c r="L71" s="610">
        <v>0</v>
      </c>
      <c r="M71" s="610"/>
      <c r="N71" s="10" t="s">
        <v>97</v>
      </c>
      <c r="O71" s="39"/>
      <c r="P71" s="614">
        <v>0</v>
      </c>
      <c r="Q71" s="610">
        <v>0</v>
      </c>
      <c r="R71" s="610">
        <v>0</v>
      </c>
      <c r="S71" s="610">
        <v>0</v>
      </c>
      <c r="T71" s="610">
        <v>0</v>
      </c>
      <c r="U71" s="610">
        <v>0</v>
      </c>
      <c r="V71" s="610">
        <v>0</v>
      </c>
      <c r="W71" s="610">
        <v>0</v>
      </c>
      <c r="X71" s="610">
        <v>0</v>
      </c>
    </row>
    <row r="72" spans="1:24" s="6" customFormat="1" x14ac:dyDescent="0.25">
      <c r="A72" s="10" t="s">
        <v>103</v>
      </c>
      <c r="B72" s="39"/>
      <c r="C72" s="614"/>
      <c r="D72" s="610"/>
      <c r="E72" s="610"/>
      <c r="F72" s="610"/>
      <c r="G72" s="610"/>
      <c r="H72" s="610"/>
      <c r="I72" s="610"/>
      <c r="J72" s="610"/>
      <c r="K72" s="610"/>
      <c r="L72" s="610"/>
      <c r="M72" s="610"/>
      <c r="N72" s="10" t="s">
        <v>103</v>
      </c>
      <c r="O72" s="39"/>
      <c r="P72" s="614"/>
      <c r="Q72" s="610"/>
      <c r="R72" s="610"/>
      <c r="S72" s="610"/>
      <c r="T72" s="610"/>
      <c r="U72" s="610"/>
      <c r="V72" s="610"/>
      <c r="W72" s="610"/>
      <c r="X72" s="610"/>
    </row>
    <row r="73" spans="1:24" s="6" customFormat="1" x14ac:dyDescent="0.25">
      <c r="A73" s="10" t="s">
        <v>183</v>
      </c>
      <c r="B73" s="39"/>
      <c r="C73" s="614">
        <v>0</v>
      </c>
      <c r="D73" s="610">
        <v>0</v>
      </c>
      <c r="E73" s="610">
        <v>0</v>
      </c>
      <c r="F73" s="610">
        <v>0</v>
      </c>
      <c r="G73" s="610">
        <v>0</v>
      </c>
      <c r="H73" s="610">
        <v>0</v>
      </c>
      <c r="I73" s="610">
        <v>0</v>
      </c>
      <c r="J73" s="610">
        <v>0</v>
      </c>
      <c r="K73" s="610">
        <v>0</v>
      </c>
      <c r="L73" s="610">
        <v>0</v>
      </c>
      <c r="M73" s="610"/>
      <c r="N73" s="10" t="s">
        <v>183</v>
      </c>
      <c r="O73" s="39"/>
      <c r="P73" s="614">
        <v>0</v>
      </c>
      <c r="Q73" s="610">
        <v>0</v>
      </c>
      <c r="R73" s="610">
        <v>0</v>
      </c>
      <c r="S73" s="610">
        <v>0</v>
      </c>
      <c r="T73" s="610">
        <v>0</v>
      </c>
      <c r="U73" s="610">
        <v>0</v>
      </c>
      <c r="V73" s="610">
        <v>0</v>
      </c>
      <c r="W73" s="610">
        <v>0</v>
      </c>
      <c r="X73" s="610">
        <v>0</v>
      </c>
    </row>
    <row r="74" spans="1:24" s="6" customFormat="1" x14ac:dyDescent="0.25">
      <c r="A74" s="10" t="s">
        <v>98</v>
      </c>
      <c r="B74" s="39"/>
      <c r="C74" s="614"/>
      <c r="D74" s="610"/>
      <c r="E74" s="610"/>
      <c r="F74" s="610"/>
      <c r="G74" s="610"/>
      <c r="H74" s="610"/>
      <c r="I74" s="610"/>
      <c r="J74" s="610"/>
      <c r="K74" s="610"/>
      <c r="L74" s="610"/>
      <c r="M74" s="610"/>
      <c r="N74" s="10" t="s">
        <v>98</v>
      </c>
      <c r="O74" s="39"/>
      <c r="P74" s="614"/>
      <c r="Q74" s="610"/>
      <c r="R74" s="610"/>
      <c r="S74" s="610"/>
      <c r="T74" s="610"/>
      <c r="U74" s="610"/>
      <c r="V74" s="610"/>
      <c r="W74" s="610"/>
      <c r="X74" s="610"/>
    </row>
    <row r="75" spans="1:24" s="6" customFormat="1" x14ac:dyDescent="0.25">
      <c r="A75" s="10" t="s">
        <v>99</v>
      </c>
      <c r="B75" s="39"/>
      <c r="C75" s="614">
        <v>2900.0149999999999</v>
      </c>
      <c r="D75" s="610">
        <v>0</v>
      </c>
      <c r="E75" s="610">
        <v>2900.0149999999999</v>
      </c>
      <c r="F75" s="610">
        <v>0</v>
      </c>
      <c r="G75" s="610">
        <v>0</v>
      </c>
      <c r="H75" s="610">
        <v>0</v>
      </c>
      <c r="I75" s="610">
        <v>0</v>
      </c>
      <c r="J75" s="610">
        <v>0</v>
      </c>
      <c r="K75" s="610">
        <v>0</v>
      </c>
      <c r="L75" s="610">
        <v>0</v>
      </c>
      <c r="M75" s="610"/>
      <c r="N75" s="10" t="s">
        <v>99</v>
      </c>
      <c r="O75" s="39"/>
      <c r="P75" s="614">
        <v>2900</v>
      </c>
      <c r="Q75" s="610">
        <v>0</v>
      </c>
      <c r="R75" s="610">
        <v>0</v>
      </c>
      <c r="S75" s="610">
        <v>0</v>
      </c>
      <c r="T75" s="610">
        <v>1.4999999999999999E-2</v>
      </c>
      <c r="U75" s="610">
        <v>0</v>
      </c>
      <c r="V75" s="610">
        <v>0</v>
      </c>
      <c r="W75" s="610">
        <v>0</v>
      </c>
      <c r="X75" s="610">
        <v>0</v>
      </c>
    </row>
    <row r="76" spans="1:24" s="6" customFormat="1" x14ac:dyDescent="0.25">
      <c r="A76" s="37" t="s">
        <v>184</v>
      </c>
      <c r="B76" s="39"/>
      <c r="C76" s="614">
        <v>2900.0149999999999</v>
      </c>
      <c r="D76" s="610">
        <v>0</v>
      </c>
      <c r="E76" s="610">
        <v>2900.0149999999999</v>
      </c>
      <c r="F76" s="610">
        <v>0</v>
      </c>
      <c r="G76" s="610">
        <v>0</v>
      </c>
      <c r="H76" s="610">
        <v>0</v>
      </c>
      <c r="I76" s="610">
        <v>0</v>
      </c>
      <c r="J76" s="610">
        <v>0</v>
      </c>
      <c r="K76" s="610">
        <v>0</v>
      </c>
      <c r="L76" s="610">
        <v>0</v>
      </c>
      <c r="M76" s="610"/>
      <c r="N76" s="37" t="s">
        <v>184</v>
      </c>
      <c r="O76" s="39"/>
      <c r="P76" s="614">
        <v>2900</v>
      </c>
      <c r="Q76" s="610">
        <v>0</v>
      </c>
      <c r="R76" s="610">
        <v>0</v>
      </c>
      <c r="S76" s="610">
        <v>0</v>
      </c>
      <c r="T76" s="610">
        <v>1.4999999999999999E-2</v>
      </c>
      <c r="U76" s="610">
        <v>0</v>
      </c>
      <c r="V76" s="610">
        <v>0</v>
      </c>
      <c r="W76" s="610">
        <v>0</v>
      </c>
      <c r="X76" s="610">
        <v>0</v>
      </c>
    </row>
    <row r="77" spans="1:24" s="6" customFormat="1" x14ac:dyDescent="0.25">
      <c r="A77" s="37" t="s">
        <v>185</v>
      </c>
      <c r="B77" s="39"/>
      <c r="C77" s="614">
        <v>0</v>
      </c>
      <c r="D77" s="610">
        <v>0</v>
      </c>
      <c r="E77" s="610">
        <v>0</v>
      </c>
      <c r="F77" s="610">
        <v>0</v>
      </c>
      <c r="G77" s="610">
        <v>0</v>
      </c>
      <c r="H77" s="610">
        <v>0</v>
      </c>
      <c r="I77" s="610">
        <v>0</v>
      </c>
      <c r="J77" s="610">
        <v>0</v>
      </c>
      <c r="K77" s="610">
        <v>0</v>
      </c>
      <c r="L77" s="610">
        <v>0</v>
      </c>
      <c r="M77" s="610"/>
      <c r="N77" s="37" t="s">
        <v>185</v>
      </c>
      <c r="O77" s="39"/>
      <c r="P77" s="614">
        <v>0</v>
      </c>
      <c r="Q77" s="610">
        <v>0</v>
      </c>
      <c r="R77" s="610">
        <v>0</v>
      </c>
      <c r="S77" s="610">
        <v>0</v>
      </c>
      <c r="T77" s="610">
        <v>0</v>
      </c>
      <c r="U77" s="610">
        <v>0</v>
      </c>
      <c r="V77" s="610">
        <v>0</v>
      </c>
      <c r="W77" s="610">
        <v>0</v>
      </c>
      <c r="X77" s="610">
        <v>0</v>
      </c>
    </row>
    <row r="78" spans="1:24" s="6" customFormat="1" x14ac:dyDescent="0.25">
      <c r="A78" s="10" t="s">
        <v>100</v>
      </c>
      <c r="B78" s="39"/>
      <c r="C78" s="614">
        <v>3.154874</v>
      </c>
      <c r="D78" s="610">
        <v>3.154874</v>
      </c>
      <c r="E78" s="610">
        <v>0</v>
      </c>
      <c r="F78" s="610">
        <v>0</v>
      </c>
      <c r="G78" s="610">
        <v>0</v>
      </c>
      <c r="H78" s="610">
        <v>0</v>
      </c>
      <c r="I78" s="610">
        <v>0</v>
      </c>
      <c r="J78" s="610">
        <v>0</v>
      </c>
      <c r="K78" s="610">
        <v>0</v>
      </c>
      <c r="L78" s="610">
        <v>0</v>
      </c>
      <c r="M78" s="610"/>
      <c r="N78" s="10" t="s">
        <v>100</v>
      </c>
      <c r="O78" s="39"/>
      <c r="P78" s="614">
        <v>0</v>
      </c>
      <c r="Q78" s="610">
        <v>0</v>
      </c>
      <c r="R78" s="610">
        <v>0</v>
      </c>
      <c r="S78" s="610">
        <v>0</v>
      </c>
      <c r="T78" s="610">
        <v>0</v>
      </c>
      <c r="U78" s="610">
        <v>0</v>
      </c>
      <c r="V78" s="610">
        <v>0</v>
      </c>
      <c r="W78" s="610">
        <v>0</v>
      </c>
      <c r="X78" s="610">
        <v>0</v>
      </c>
    </row>
    <row r="79" spans="1:24" s="6" customFormat="1" x14ac:dyDescent="0.25">
      <c r="A79" s="37" t="s">
        <v>56</v>
      </c>
      <c r="B79" s="39"/>
      <c r="C79" s="614">
        <v>3.154874</v>
      </c>
      <c r="D79" s="610">
        <v>3.154874</v>
      </c>
      <c r="E79" s="610">
        <v>0</v>
      </c>
      <c r="F79" s="610">
        <v>0</v>
      </c>
      <c r="G79" s="610">
        <v>0</v>
      </c>
      <c r="H79" s="610">
        <v>0</v>
      </c>
      <c r="I79" s="610">
        <v>0</v>
      </c>
      <c r="J79" s="610">
        <v>0</v>
      </c>
      <c r="K79" s="610">
        <v>0</v>
      </c>
      <c r="L79" s="610">
        <v>0</v>
      </c>
      <c r="M79" s="610"/>
      <c r="N79" s="37" t="s">
        <v>56</v>
      </c>
      <c r="O79" s="39"/>
      <c r="P79" s="614">
        <v>0</v>
      </c>
      <c r="Q79" s="610">
        <v>0</v>
      </c>
      <c r="R79" s="610">
        <v>0</v>
      </c>
      <c r="S79" s="610">
        <v>0</v>
      </c>
      <c r="T79" s="610">
        <v>0</v>
      </c>
      <c r="U79" s="610">
        <v>0</v>
      </c>
      <c r="V79" s="610">
        <v>0</v>
      </c>
      <c r="W79" s="610">
        <v>0</v>
      </c>
      <c r="X79" s="610">
        <v>0</v>
      </c>
    </row>
    <row r="80" spans="1:24" s="6" customFormat="1" x14ac:dyDescent="0.25">
      <c r="A80" s="37" t="s">
        <v>87</v>
      </c>
      <c r="B80" s="39"/>
      <c r="C80" s="614">
        <v>0</v>
      </c>
      <c r="D80" s="610">
        <v>0</v>
      </c>
      <c r="E80" s="610">
        <v>0</v>
      </c>
      <c r="F80" s="610">
        <v>0</v>
      </c>
      <c r="G80" s="610">
        <v>0</v>
      </c>
      <c r="H80" s="610">
        <v>0</v>
      </c>
      <c r="I80" s="610">
        <v>0</v>
      </c>
      <c r="J80" s="610">
        <v>0</v>
      </c>
      <c r="K80" s="610">
        <v>0</v>
      </c>
      <c r="L80" s="610">
        <v>0</v>
      </c>
      <c r="M80" s="610"/>
      <c r="N80" s="37" t="s">
        <v>87</v>
      </c>
      <c r="O80" s="39"/>
      <c r="P80" s="614">
        <v>0</v>
      </c>
      <c r="Q80" s="610">
        <v>0</v>
      </c>
      <c r="R80" s="610">
        <v>0</v>
      </c>
      <c r="S80" s="610">
        <v>0</v>
      </c>
      <c r="T80" s="610">
        <v>0</v>
      </c>
      <c r="U80" s="610">
        <v>0</v>
      </c>
      <c r="V80" s="610">
        <v>0</v>
      </c>
      <c r="W80" s="610">
        <v>0</v>
      </c>
      <c r="X80" s="610">
        <v>0</v>
      </c>
    </row>
    <row r="81" spans="1:24" s="17" customFormat="1" ht="18" customHeight="1" x14ac:dyDescent="0.25">
      <c r="A81" s="13" t="s">
        <v>14</v>
      </c>
      <c r="B81" s="39"/>
      <c r="C81" s="621">
        <v>2903.1698740000002</v>
      </c>
      <c r="D81" s="618">
        <v>3.154874</v>
      </c>
      <c r="E81" s="618">
        <v>2900.0149999999999</v>
      </c>
      <c r="F81" s="618">
        <v>0</v>
      </c>
      <c r="G81" s="618">
        <v>0</v>
      </c>
      <c r="H81" s="618">
        <v>0</v>
      </c>
      <c r="I81" s="618">
        <v>0</v>
      </c>
      <c r="J81" s="618">
        <v>0</v>
      </c>
      <c r="K81" s="618">
        <v>0</v>
      </c>
      <c r="L81" s="618">
        <v>0</v>
      </c>
      <c r="M81" s="618"/>
      <c r="N81" s="13" t="s">
        <v>14</v>
      </c>
      <c r="O81" s="39"/>
      <c r="P81" s="621">
        <v>2900</v>
      </c>
      <c r="Q81" s="618">
        <v>0</v>
      </c>
      <c r="R81" s="618">
        <v>0</v>
      </c>
      <c r="S81" s="618">
        <v>0</v>
      </c>
      <c r="T81" s="618">
        <v>1.4999999999999999E-2</v>
      </c>
      <c r="U81" s="618">
        <v>0</v>
      </c>
      <c r="V81" s="618">
        <v>0</v>
      </c>
      <c r="W81" s="618">
        <v>0</v>
      </c>
      <c r="X81" s="618">
        <v>0</v>
      </c>
    </row>
    <row r="82" spans="1:24" s="8" customFormat="1" ht="30" customHeight="1" x14ac:dyDescent="0.25">
      <c r="A82" s="7" t="s">
        <v>66</v>
      </c>
      <c r="B82" s="7"/>
      <c r="C82" s="621"/>
      <c r="D82" s="618"/>
      <c r="E82" s="618"/>
      <c r="F82" s="618"/>
      <c r="G82" s="618"/>
      <c r="H82" s="618"/>
      <c r="I82" s="618"/>
      <c r="J82" s="618"/>
      <c r="K82" s="618"/>
      <c r="L82" s="618"/>
      <c r="M82" s="618"/>
      <c r="N82" s="7" t="s">
        <v>66</v>
      </c>
      <c r="O82" s="7"/>
      <c r="P82" s="621"/>
      <c r="Q82" s="618"/>
      <c r="R82" s="618"/>
      <c r="S82" s="618"/>
      <c r="T82" s="618"/>
      <c r="U82" s="618"/>
      <c r="V82" s="618"/>
      <c r="W82" s="618"/>
      <c r="X82" s="618"/>
    </row>
    <row r="83" spans="1:24" s="6" customFormat="1" ht="18" customHeight="1" x14ac:dyDescent="0.25">
      <c r="A83" s="10" t="s">
        <v>53</v>
      </c>
      <c r="B83" s="39"/>
      <c r="C83" s="614">
        <v>6252.2081200000002</v>
      </c>
      <c r="D83" s="610">
        <v>75</v>
      </c>
      <c r="E83" s="610">
        <v>6177.2081200000002</v>
      </c>
      <c r="F83" s="610">
        <v>82.5</v>
      </c>
      <c r="G83" s="610">
        <v>40</v>
      </c>
      <c r="H83" s="610">
        <v>153</v>
      </c>
      <c r="I83" s="610">
        <v>132.5</v>
      </c>
      <c r="J83" s="610">
        <v>1362</v>
      </c>
      <c r="K83" s="610">
        <v>102.556459</v>
      </c>
      <c r="L83" s="610">
        <v>385.5</v>
      </c>
      <c r="M83" s="610"/>
      <c r="N83" s="10" t="s">
        <v>53</v>
      </c>
      <c r="O83" s="39"/>
      <c r="P83" s="614">
        <v>179</v>
      </c>
      <c r="Q83" s="610">
        <v>176</v>
      </c>
      <c r="R83" s="610">
        <v>39</v>
      </c>
      <c r="S83" s="610">
        <v>366</v>
      </c>
      <c r="T83" s="610">
        <v>126</v>
      </c>
      <c r="U83" s="610">
        <v>533.29999999999995</v>
      </c>
      <c r="V83" s="610">
        <v>352</v>
      </c>
      <c r="W83" s="610">
        <v>2039.8516609999999</v>
      </c>
      <c r="X83" s="610">
        <v>108</v>
      </c>
    </row>
    <row r="84" spans="1:24" s="6" customFormat="1" x14ac:dyDescent="0.25">
      <c r="A84" s="37" t="s">
        <v>56</v>
      </c>
      <c r="B84" s="39"/>
      <c r="C84" s="614">
        <v>6252.2081200000002</v>
      </c>
      <c r="D84" s="610">
        <v>75</v>
      </c>
      <c r="E84" s="610">
        <v>6177.2081200000002</v>
      </c>
      <c r="F84" s="610">
        <v>82.5</v>
      </c>
      <c r="G84" s="610">
        <v>40</v>
      </c>
      <c r="H84" s="610">
        <v>153</v>
      </c>
      <c r="I84" s="610">
        <v>132.5</v>
      </c>
      <c r="J84" s="610">
        <v>1362</v>
      </c>
      <c r="K84" s="610">
        <v>102.556459</v>
      </c>
      <c r="L84" s="610">
        <v>385.5</v>
      </c>
      <c r="M84" s="610"/>
      <c r="N84" s="37" t="s">
        <v>56</v>
      </c>
      <c r="O84" s="39"/>
      <c r="P84" s="614">
        <v>179</v>
      </c>
      <c r="Q84" s="610">
        <v>176</v>
      </c>
      <c r="R84" s="610">
        <v>39</v>
      </c>
      <c r="S84" s="610">
        <v>366</v>
      </c>
      <c r="T84" s="610">
        <v>126</v>
      </c>
      <c r="U84" s="610">
        <v>533.29999999999995</v>
      </c>
      <c r="V84" s="610">
        <v>352</v>
      </c>
      <c r="W84" s="610">
        <v>2039.8516609999999</v>
      </c>
      <c r="X84" s="610">
        <v>108</v>
      </c>
    </row>
    <row r="85" spans="1:24" s="6" customFormat="1" x14ac:dyDescent="0.25">
      <c r="A85" s="37" t="s">
        <v>87</v>
      </c>
      <c r="B85" s="39"/>
      <c r="C85" s="614">
        <v>0</v>
      </c>
      <c r="D85" s="610">
        <v>0</v>
      </c>
      <c r="E85" s="610">
        <v>0</v>
      </c>
      <c r="F85" s="610">
        <v>0</v>
      </c>
      <c r="G85" s="610">
        <v>0</v>
      </c>
      <c r="H85" s="610">
        <v>0</v>
      </c>
      <c r="I85" s="610">
        <v>0</v>
      </c>
      <c r="J85" s="610">
        <v>0</v>
      </c>
      <c r="K85" s="610">
        <v>0</v>
      </c>
      <c r="L85" s="610">
        <v>0</v>
      </c>
      <c r="M85" s="610"/>
      <c r="N85" s="37" t="s">
        <v>87</v>
      </c>
      <c r="O85" s="39"/>
      <c r="P85" s="614">
        <v>0</v>
      </c>
      <c r="Q85" s="610">
        <v>0</v>
      </c>
      <c r="R85" s="610">
        <v>0</v>
      </c>
      <c r="S85" s="610">
        <v>0</v>
      </c>
      <c r="T85" s="610">
        <v>0</v>
      </c>
      <c r="U85" s="610">
        <v>0</v>
      </c>
      <c r="V85" s="610">
        <v>0</v>
      </c>
      <c r="W85" s="610">
        <v>0</v>
      </c>
      <c r="X85" s="610">
        <v>0</v>
      </c>
    </row>
    <row r="86" spans="1:24" s="6" customFormat="1" x14ac:dyDescent="0.25">
      <c r="A86" s="10" t="s">
        <v>54</v>
      </c>
      <c r="B86" s="39"/>
      <c r="C86" s="614">
        <v>4928.8082199999999</v>
      </c>
      <c r="D86" s="610">
        <v>65</v>
      </c>
      <c r="E86" s="610">
        <v>4863.8082199999999</v>
      </c>
      <c r="F86" s="610">
        <v>468.5</v>
      </c>
      <c r="G86" s="610">
        <v>70</v>
      </c>
      <c r="H86" s="610">
        <v>53</v>
      </c>
      <c r="I86" s="610">
        <v>259.5</v>
      </c>
      <c r="J86" s="610">
        <v>230</v>
      </c>
      <c r="K86" s="610">
        <v>310.11291899999998</v>
      </c>
      <c r="L86" s="610">
        <v>877.28229699999997</v>
      </c>
      <c r="M86" s="610"/>
      <c r="N86" s="10" t="s">
        <v>54</v>
      </c>
      <c r="O86" s="39"/>
      <c r="P86" s="614">
        <v>230</v>
      </c>
      <c r="Q86" s="610">
        <v>242</v>
      </c>
      <c r="R86" s="610">
        <v>55</v>
      </c>
      <c r="S86" s="610">
        <v>447.413004</v>
      </c>
      <c r="T86" s="610">
        <v>203</v>
      </c>
      <c r="U86" s="610">
        <v>424.3</v>
      </c>
      <c r="V86" s="610">
        <v>417</v>
      </c>
      <c r="W86" s="610">
        <v>324.2</v>
      </c>
      <c r="X86" s="610">
        <v>252.5</v>
      </c>
    </row>
    <row r="87" spans="1:24" s="6" customFormat="1" x14ac:dyDescent="0.25">
      <c r="A87" s="10" t="s">
        <v>55</v>
      </c>
      <c r="B87" s="39"/>
      <c r="C87" s="614">
        <v>25</v>
      </c>
      <c r="D87" s="610">
        <v>0</v>
      </c>
      <c r="E87" s="610">
        <v>25</v>
      </c>
      <c r="F87" s="610">
        <v>0</v>
      </c>
      <c r="G87" s="610">
        <v>0</v>
      </c>
      <c r="H87" s="610">
        <v>0</v>
      </c>
      <c r="I87" s="610">
        <v>25</v>
      </c>
      <c r="J87" s="610">
        <v>0</v>
      </c>
      <c r="K87" s="610">
        <v>0</v>
      </c>
      <c r="L87" s="610">
        <v>0</v>
      </c>
      <c r="M87" s="610"/>
      <c r="N87" s="10" t="s">
        <v>55</v>
      </c>
      <c r="O87" s="39"/>
      <c r="P87" s="614">
        <v>0</v>
      </c>
      <c r="Q87" s="610">
        <v>0</v>
      </c>
      <c r="R87" s="610">
        <v>0</v>
      </c>
      <c r="S87" s="610">
        <v>0</v>
      </c>
      <c r="T87" s="610">
        <v>0</v>
      </c>
      <c r="U87" s="610">
        <v>0</v>
      </c>
      <c r="V87" s="610">
        <v>0</v>
      </c>
      <c r="W87" s="610">
        <v>0</v>
      </c>
      <c r="X87" s="610">
        <v>0</v>
      </c>
    </row>
    <row r="88" spans="1:24" s="6" customFormat="1" x14ac:dyDescent="0.25">
      <c r="A88" s="37" t="s">
        <v>56</v>
      </c>
      <c r="B88" s="39"/>
      <c r="C88" s="614">
        <v>25</v>
      </c>
      <c r="D88" s="610">
        <v>0</v>
      </c>
      <c r="E88" s="610">
        <v>25</v>
      </c>
      <c r="F88" s="610">
        <v>0</v>
      </c>
      <c r="G88" s="610">
        <v>0</v>
      </c>
      <c r="H88" s="610">
        <v>0</v>
      </c>
      <c r="I88" s="610">
        <v>25</v>
      </c>
      <c r="J88" s="610">
        <v>0</v>
      </c>
      <c r="K88" s="610">
        <v>0</v>
      </c>
      <c r="L88" s="610">
        <v>0</v>
      </c>
      <c r="M88" s="610"/>
      <c r="N88" s="37" t="s">
        <v>56</v>
      </c>
      <c r="O88" s="39"/>
      <c r="P88" s="614">
        <v>0</v>
      </c>
      <c r="Q88" s="610">
        <v>0</v>
      </c>
      <c r="R88" s="610">
        <v>0</v>
      </c>
      <c r="S88" s="610">
        <v>0</v>
      </c>
      <c r="T88" s="610">
        <v>0</v>
      </c>
      <c r="U88" s="610">
        <v>0</v>
      </c>
      <c r="V88" s="610">
        <v>0</v>
      </c>
      <c r="W88" s="610">
        <v>0</v>
      </c>
      <c r="X88" s="610">
        <v>0</v>
      </c>
    </row>
    <row r="89" spans="1:24" s="6" customFormat="1" x14ac:dyDescent="0.25">
      <c r="A89" s="37" t="s">
        <v>87</v>
      </c>
      <c r="B89" s="39"/>
      <c r="C89" s="614">
        <v>0</v>
      </c>
      <c r="D89" s="610">
        <v>0</v>
      </c>
      <c r="E89" s="610">
        <v>0</v>
      </c>
      <c r="F89" s="610">
        <v>0</v>
      </c>
      <c r="G89" s="610">
        <v>0</v>
      </c>
      <c r="H89" s="610">
        <v>0</v>
      </c>
      <c r="I89" s="610">
        <v>0</v>
      </c>
      <c r="J89" s="610">
        <v>0</v>
      </c>
      <c r="K89" s="610">
        <v>0</v>
      </c>
      <c r="L89" s="610">
        <v>0</v>
      </c>
      <c r="M89" s="610"/>
      <c r="N89" s="37" t="s">
        <v>87</v>
      </c>
      <c r="O89" s="39"/>
      <c r="P89" s="614">
        <v>0</v>
      </c>
      <c r="Q89" s="610">
        <v>0</v>
      </c>
      <c r="R89" s="610">
        <v>0</v>
      </c>
      <c r="S89" s="610">
        <v>0</v>
      </c>
      <c r="T89" s="610">
        <v>0</v>
      </c>
      <c r="U89" s="610">
        <v>0</v>
      </c>
      <c r="V89" s="610">
        <v>0</v>
      </c>
      <c r="W89" s="610">
        <v>0</v>
      </c>
      <c r="X89" s="610">
        <v>0</v>
      </c>
    </row>
    <row r="90" spans="1:24" s="17" customFormat="1" ht="18" customHeight="1" x14ac:dyDescent="0.25">
      <c r="A90" s="13" t="s">
        <v>14</v>
      </c>
      <c r="B90" s="39"/>
      <c r="C90" s="621">
        <v>11206.01634</v>
      </c>
      <c r="D90" s="618">
        <v>140</v>
      </c>
      <c r="E90" s="618">
        <v>11066.01634</v>
      </c>
      <c r="F90" s="618">
        <v>551</v>
      </c>
      <c r="G90" s="618">
        <v>110</v>
      </c>
      <c r="H90" s="618">
        <v>206</v>
      </c>
      <c r="I90" s="618">
        <v>417</v>
      </c>
      <c r="J90" s="618">
        <v>1592</v>
      </c>
      <c r="K90" s="618">
        <v>412.66937799999999</v>
      </c>
      <c r="L90" s="618">
        <v>1262.782297</v>
      </c>
      <c r="M90" s="618"/>
      <c r="N90" s="13" t="s">
        <v>14</v>
      </c>
      <c r="O90" s="39"/>
      <c r="P90" s="621">
        <v>409</v>
      </c>
      <c r="Q90" s="618">
        <v>418</v>
      </c>
      <c r="R90" s="618">
        <v>94</v>
      </c>
      <c r="S90" s="618">
        <v>813.413004</v>
      </c>
      <c r="T90" s="618">
        <v>329</v>
      </c>
      <c r="U90" s="618">
        <v>957.6</v>
      </c>
      <c r="V90" s="618">
        <v>769</v>
      </c>
      <c r="W90" s="618">
        <v>2364.051661</v>
      </c>
      <c r="X90" s="618">
        <v>360.5</v>
      </c>
    </row>
    <row r="91" spans="1:24" s="17" customFormat="1" ht="30" customHeight="1" x14ac:dyDescent="0.25">
      <c r="A91" s="7" t="s">
        <v>67</v>
      </c>
      <c r="B91" s="39"/>
      <c r="C91" s="621"/>
      <c r="D91" s="618"/>
      <c r="E91" s="618"/>
      <c r="F91" s="618"/>
      <c r="G91" s="618"/>
      <c r="H91" s="618"/>
      <c r="I91" s="618"/>
      <c r="J91" s="618"/>
      <c r="K91" s="618"/>
      <c r="L91" s="618"/>
      <c r="M91" s="618"/>
      <c r="N91" s="7" t="s">
        <v>67</v>
      </c>
      <c r="O91" s="39"/>
      <c r="P91" s="621"/>
      <c r="Q91" s="618"/>
      <c r="R91" s="618"/>
      <c r="S91" s="618"/>
      <c r="T91" s="618"/>
      <c r="U91" s="618"/>
      <c r="V91" s="618"/>
      <c r="W91" s="618"/>
      <c r="X91" s="618"/>
    </row>
    <row r="92" spans="1:24" s="17" customFormat="1" ht="30" customHeight="1" x14ac:dyDescent="0.25">
      <c r="A92" s="85" t="s">
        <v>68</v>
      </c>
      <c r="B92" s="39"/>
      <c r="C92" s="52">
        <v>14109.186213999999</v>
      </c>
      <c r="D92" s="53">
        <v>143.15487400000001</v>
      </c>
      <c r="E92" s="53">
        <v>13966.03134</v>
      </c>
      <c r="F92" s="53">
        <v>551</v>
      </c>
      <c r="G92" s="53">
        <v>110</v>
      </c>
      <c r="H92" s="53">
        <v>206</v>
      </c>
      <c r="I92" s="53">
        <v>417</v>
      </c>
      <c r="J92" s="53">
        <v>1592</v>
      </c>
      <c r="K92" s="53">
        <v>412.66937799999999</v>
      </c>
      <c r="L92" s="53">
        <v>1262.782297</v>
      </c>
      <c r="M92" s="53"/>
      <c r="N92" s="85" t="s">
        <v>68</v>
      </c>
      <c r="O92" s="39"/>
      <c r="P92" s="52">
        <v>3309</v>
      </c>
      <c r="Q92" s="53">
        <v>418</v>
      </c>
      <c r="R92" s="53">
        <v>94</v>
      </c>
      <c r="S92" s="53">
        <v>813.413004</v>
      </c>
      <c r="T92" s="53">
        <v>329.01499999999999</v>
      </c>
      <c r="U92" s="53">
        <v>957.6</v>
      </c>
      <c r="V92" s="53">
        <v>769</v>
      </c>
      <c r="W92" s="53">
        <v>2364.051661</v>
      </c>
      <c r="X92" s="53">
        <v>360.5</v>
      </c>
    </row>
    <row r="93" spans="1:24" s="17" customFormat="1" ht="18" customHeight="1" x14ac:dyDescent="0.25">
      <c r="A93" s="7" t="s">
        <v>69</v>
      </c>
      <c r="B93" s="39"/>
      <c r="C93" s="621"/>
      <c r="D93" s="618"/>
      <c r="E93" s="618"/>
      <c r="F93" s="618"/>
      <c r="G93" s="618"/>
      <c r="H93" s="618"/>
      <c r="I93" s="618"/>
      <c r="J93" s="618"/>
      <c r="K93" s="618"/>
      <c r="L93" s="618"/>
      <c r="M93" s="618"/>
      <c r="N93" s="7" t="s">
        <v>69</v>
      </c>
      <c r="O93" s="39"/>
      <c r="P93" s="621"/>
      <c r="Q93" s="618"/>
      <c r="R93" s="618"/>
      <c r="S93" s="618"/>
      <c r="T93" s="618"/>
      <c r="U93" s="618"/>
      <c r="V93" s="618"/>
      <c r="W93" s="618"/>
      <c r="X93" s="618"/>
    </row>
    <row r="94" spans="1:24" s="6" customFormat="1" ht="18" customHeight="1" x14ac:dyDescent="0.25">
      <c r="A94" s="10" t="s">
        <v>60</v>
      </c>
      <c r="B94" s="39"/>
      <c r="C94" s="614">
        <v>0</v>
      </c>
      <c r="D94" s="610">
        <v>0</v>
      </c>
      <c r="E94" s="610">
        <v>0</v>
      </c>
      <c r="F94" s="610">
        <v>0</v>
      </c>
      <c r="G94" s="610">
        <v>0</v>
      </c>
      <c r="H94" s="610">
        <v>0</v>
      </c>
      <c r="I94" s="610">
        <v>0</v>
      </c>
      <c r="J94" s="610">
        <v>0</v>
      </c>
      <c r="K94" s="610">
        <v>0</v>
      </c>
      <c r="L94" s="610">
        <v>0</v>
      </c>
      <c r="M94" s="610"/>
      <c r="N94" s="10" t="s">
        <v>60</v>
      </c>
      <c r="O94" s="39"/>
      <c r="P94" s="614">
        <v>0</v>
      </c>
      <c r="Q94" s="610">
        <v>0</v>
      </c>
      <c r="R94" s="610">
        <v>0</v>
      </c>
      <c r="S94" s="610">
        <v>0</v>
      </c>
      <c r="T94" s="610">
        <v>0</v>
      </c>
      <c r="U94" s="610">
        <v>0</v>
      </c>
      <c r="V94" s="610">
        <v>0</v>
      </c>
      <c r="W94" s="610">
        <v>0</v>
      </c>
      <c r="X94" s="610">
        <v>0</v>
      </c>
    </row>
    <row r="95" spans="1:24" s="6" customFormat="1" x14ac:dyDescent="0.25">
      <c r="A95" s="10" t="s">
        <v>15</v>
      </c>
      <c r="B95" s="39"/>
      <c r="C95" s="614">
        <v>0</v>
      </c>
      <c r="D95" s="610">
        <v>0</v>
      </c>
      <c r="E95" s="610">
        <v>0</v>
      </c>
      <c r="F95" s="610">
        <v>0</v>
      </c>
      <c r="G95" s="610">
        <v>0</v>
      </c>
      <c r="H95" s="610">
        <v>0</v>
      </c>
      <c r="I95" s="610">
        <v>0</v>
      </c>
      <c r="J95" s="610">
        <v>0</v>
      </c>
      <c r="K95" s="610">
        <v>0</v>
      </c>
      <c r="L95" s="610">
        <v>0</v>
      </c>
      <c r="M95" s="610"/>
      <c r="N95" s="10" t="s">
        <v>15</v>
      </c>
      <c r="O95" s="39"/>
      <c r="P95" s="614">
        <v>0</v>
      </c>
      <c r="Q95" s="610">
        <v>0</v>
      </c>
      <c r="R95" s="610">
        <v>0</v>
      </c>
      <c r="S95" s="610">
        <v>0</v>
      </c>
      <c r="T95" s="610">
        <v>0</v>
      </c>
      <c r="U95" s="610">
        <v>0</v>
      </c>
      <c r="V95" s="610">
        <v>0</v>
      </c>
      <c r="W95" s="610">
        <v>0</v>
      </c>
      <c r="X95" s="610">
        <v>0</v>
      </c>
    </row>
    <row r="96" spans="1:24" s="6" customFormat="1" x14ac:dyDescent="0.25">
      <c r="A96" s="10" t="s">
        <v>16</v>
      </c>
      <c r="B96" s="39"/>
      <c r="C96" s="614">
        <v>0</v>
      </c>
      <c r="D96" s="610">
        <v>0</v>
      </c>
      <c r="E96" s="610">
        <v>0</v>
      </c>
      <c r="F96" s="610">
        <v>0</v>
      </c>
      <c r="G96" s="610">
        <v>0</v>
      </c>
      <c r="H96" s="610">
        <v>0</v>
      </c>
      <c r="I96" s="610">
        <v>0</v>
      </c>
      <c r="J96" s="610">
        <v>0</v>
      </c>
      <c r="K96" s="610">
        <v>0</v>
      </c>
      <c r="L96" s="610">
        <v>0</v>
      </c>
      <c r="M96" s="610"/>
      <c r="N96" s="10" t="s">
        <v>16</v>
      </c>
      <c r="O96" s="39"/>
      <c r="P96" s="614">
        <v>0</v>
      </c>
      <c r="Q96" s="610">
        <v>0</v>
      </c>
      <c r="R96" s="610">
        <v>0</v>
      </c>
      <c r="S96" s="610">
        <v>0</v>
      </c>
      <c r="T96" s="610">
        <v>0</v>
      </c>
      <c r="U96" s="610">
        <v>0</v>
      </c>
      <c r="V96" s="610">
        <v>0</v>
      </c>
      <c r="W96" s="610">
        <v>0</v>
      </c>
      <c r="X96" s="610">
        <v>0</v>
      </c>
    </row>
    <row r="97" spans="1:24" s="6" customFormat="1" x14ac:dyDescent="0.25">
      <c r="A97" s="10" t="s">
        <v>61</v>
      </c>
      <c r="B97" s="39"/>
      <c r="C97" s="614">
        <v>0</v>
      </c>
      <c r="D97" s="610">
        <v>0</v>
      </c>
      <c r="E97" s="610">
        <v>0</v>
      </c>
      <c r="F97" s="610">
        <v>0</v>
      </c>
      <c r="G97" s="610">
        <v>0</v>
      </c>
      <c r="H97" s="610">
        <v>0</v>
      </c>
      <c r="I97" s="610">
        <v>0</v>
      </c>
      <c r="J97" s="610">
        <v>0</v>
      </c>
      <c r="K97" s="610">
        <v>0</v>
      </c>
      <c r="L97" s="610">
        <v>0</v>
      </c>
      <c r="M97" s="610"/>
      <c r="N97" s="10" t="s">
        <v>61</v>
      </c>
      <c r="O97" s="39"/>
      <c r="P97" s="614">
        <v>0</v>
      </c>
      <c r="Q97" s="610">
        <v>0</v>
      </c>
      <c r="R97" s="610">
        <v>0</v>
      </c>
      <c r="S97" s="610">
        <v>0</v>
      </c>
      <c r="T97" s="610">
        <v>0</v>
      </c>
      <c r="U97" s="610">
        <v>0</v>
      </c>
      <c r="V97" s="610">
        <v>0</v>
      </c>
      <c r="W97" s="610">
        <v>0</v>
      </c>
      <c r="X97" s="610">
        <v>0</v>
      </c>
    </row>
    <row r="98" spans="1:24" s="6" customFormat="1" x14ac:dyDescent="0.25">
      <c r="A98" s="10" t="s">
        <v>708</v>
      </c>
      <c r="B98" s="39"/>
      <c r="C98" s="614">
        <v>100</v>
      </c>
      <c r="D98" s="610">
        <v>0</v>
      </c>
      <c r="E98" s="610">
        <v>100</v>
      </c>
      <c r="F98" s="610">
        <v>0</v>
      </c>
      <c r="G98" s="610">
        <v>0</v>
      </c>
      <c r="H98" s="610">
        <v>0</v>
      </c>
      <c r="I98" s="610">
        <v>0</v>
      </c>
      <c r="J98" s="610">
        <v>0</v>
      </c>
      <c r="K98" s="610">
        <v>0</v>
      </c>
      <c r="L98" s="610">
        <v>0</v>
      </c>
      <c r="M98" s="610"/>
      <c r="N98" s="10" t="s">
        <v>708</v>
      </c>
      <c r="O98" s="39"/>
      <c r="P98" s="614">
        <v>0</v>
      </c>
      <c r="Q98" s="610">
        <v>100</v>
      </c>
      <c r="R98" s="610">
        <v>0</v>
      </c>
      <c r="S98" s="610">
        <v>0</v>
      </c>
      <c r="T98" s="610">
        <v>0</v>
      </c>
      <c r="U98" s="610">
        <v>0</v>
      </c>
      <c r="V98" s="610">
        <v>0</v>
      </c>
      <c r="W98" s="610">
        <v>0</v>
      </c>
      <c r="X98" s="610">
        <v>0</v>
      </c>
    </row>
    <row r="99" spans="1:24" s="6" customFormat="1" x14ac:dyDescent="0.25">
      <c r="A99" s="10" t="s">
        <v>62</v>
      </c>
      <c r="B99" s="39"/>
      <c r="C99" s="614"/>
      <c r="D99" s="610"/>
      <c r="E99" s="610"/>
      <c r="F99" s="610"/>
      <c r="G99" s="610"/>
      <c r="H99" s="610"/>
      <c r="I99" s="610"/>
      <c r="J99" s="610"/>
      <c r="K99" s="610"/>
      <c r="L99" s="610"/>
      <c r="M99" s="610"/>
      <c r="N99" s="10" t="s">
        <v>62</v>
      </c>
      <c r="O99" s="39"/>
      <c r="P99" s="614"/>
      <c r="Q99" s="610"/>
      <c r="R99" s="610"/>
      <c r="S99" s="610"/>
      <c r="T99" s="610"/>
      <c r="U99" s="610"/>
      <c r="V99" s="610"/>
      <c r="W99" s="610"/>
      <c r="X99" s="610"/>
    </row>
    <row r="100" spans="1:24" s="6" customFormat="1" x14ac:dyDescent="0.25">
      <c r="A100" s="10" t="s">
        <v>63</v>
      </c>
      <c r="B100" s="39"/>
      <c r="C100" s="614">
        <v>0</v>
      </c>
      <c r="D100" s="610">
        <v>0</v>
      </c>
      <c r="E100" s="610">
        <v>0</v>
      </c>
      <c r="F100" s="610">
        <v>0</v>
      </c>
      <c r="G100" s="610">
        <v>0</v>
      </c>
      <c r="H100" s="610">
        <v>0</v>
      </c>
      <c r="I100" s="610">
        <v>0</v>
      </c>
      <c r="J100" s="610">
        <v>0</v>
      </c>
      <c r="K100" s="610">
        <v>0</v>
      </c>
      <c r="L100" s="610">
        <v>0</v>
      </c>
      <c r="M100" s="610"/>
      <c r="N100" s="10" t="s">
        <v>63</v>
      </c>
      <c r="O100" s="39"/>
      <c r="P100" s="614">
        <v>0</v>
      </c>
      <c r="Q100" s="610">
        <v>0</v>
      </c>
      <c r="R100" s="610">
        <v>0</v>
      </c>
      <c r="S100" s="610">
        <v>0</v>
      </c>
      <c r="T100" s="610">
        <v>0</v>
      </c>
      <c r="U100" s="610">
        <v>0</v>
      </c>
      <c r="V100" s="610">
        <v>0</v>
      </c>
      <c r="W100" s="610">
        <v>0</v>
      </c>
      <c r="X100" s="610">
        <v>0</v>
      </c>
    </row>
    <row r="101" spans="1:24" s="6" customFormat="1" x14ac:dyDescent="0.25">
      <c r="A101" s="10" t="s">
        <v>64</v>
      </c>
      <c r="B101" s="39"/>
      <c r="C101" s="614"/>
      <c r="D101" s="610"/>
      <c r="E101" s="610"/>
      <c r="F101" s="610"/>
      <c r="G101" s="610"/>
      <c r="H101" s="610"/>
      <c r="I101" s="610"/>
      <c r="J101" s="610"/>
      <c r="K101" s="610"/>
      <c r="L101" s="610"/>
      <c r="M101" s="610"/>
      <c r="N101" s="10" t="s">
        <v>64</v>
      </c>
      <c r="O101" s="39"/>
      <c r="P101" s="614"/>
      <c r="Q101" s="610"/>
      <c r="R101" s="610"/>
      <c r="S101" s="610"/>
      <c r="T101" s="610"/>
      <c r="U101" s="610"/>
      <c r="V101" s="610"/>
      <c r="W101" s="610"/>
      <c r="X101" s="610"/>
    </row>
    <row r="102" spans="1:24" s="6" customFormat="1" x14ac:dyDescent="0.25">
      <c r="A102" s="10" t="s">
        <v>65</v>
      </c>
      <c r="B102" s="39"/>
      <c r="C102" s="614">
        <v>15</v>
      </c>
      <c r="D102" s="610">
        <v>0</v>
      </c>
      <c r="E102" s="610">
        <v>15</v>
      </c>
      <c r="F102" s="610">
        <v>0</v>
      </c>
      <c r="G102" s="610">
        <v>0</v>
      </c>
      <c r="H102" s="610">
        <v>0</v>
      </c>
      <c r="I102" s="610">
        <v>0</v>
      </c>
      <c r="J102" s="610">
        <v>0</v>
      </c>
      <c r="K102" s="610">
        <v>0</v>
      </c>
      <c r="L102" s="610">
        <v>5</v>
      </c>
      <c r="M102" s="610"/>
      <c r="N102" s="10" t="s">
        <v>65</v>
      </c>
      <c r="O102" s="39"/>
      <c r="P102" s="614">
        <v>0</v>
      </c>
      <c r="Q102" s="610">
        <v>0</v>
      </c>
      <c r="R102" s="610">
        <v>0</v>
      </c>
      <c r="S102" s="610">
        <v>10</v>
      </c>
      <c r="T102" s="610">
        <v>0</v>
      </c>
      <c r="U102" s="610">
        <v>0</v>
      </c>
      <c r="V102" s="610">
        <v>0</v>
      </c>
      <c r="W102" s="610">
        <v>0</v>
      </c>
      <c r="X102" s="610">
        <v>0</v>
      </c>
    </row>
    <row r="103" spans="1:24" s="17" customFormat="1" ht="18" customHeight="1" x14ac:dyDescent="0.25">
      <c r="A103" s="13" t="s">
        <v>14</v>
      </c>
      <c r="B103" s="39"/>
      <c r="C103" s="621">
        <v>115</v>
      </c>
      <c r="D103" s="618">
        <v>0</v>
      </c>
      <c r="E103" s="618">
        <v>115</v>
      </c>
      <c r="F103" s="618">
        <v>0</v>
      </c>
      <c r="G103" s="618">
        <v>0</v>
      </c>
      <c r="H103" s="618">
        <v>0</v>
      </c>
      <c r="I103" s="618">
        <v>0</v>
      </c>
      <c r="J103" s="618">
        <v>0</v>
      </c>
      <c r="K103" s="618">
        <v>0</v>
      </c>
      <c r="L103" s="618">
        <v>5</v>
      </c>
      <c r="M103" s="618"/>
      <c r="N103" s="13" t="s">
        <v>14</v>
      </c>
      <c r="O103" s="39"/>
      <c r="P103" s="621">
        <v>0</v>
      </c>
      <c r="Q103" s="618">
        <v>100</v>
      </c>
      <c r="R103" s="618">
        <v>0</v>
      </c>
      <c r="S103" s="618">
        <v>10</v>
      </c>
      <c r="T103" s="618">
        <v>0</v>
      </c>
      <c r="U103" s="618">
        <v>0</v>
      </c>
      <c r="V103" s="618">
        <v>0</v>
      </c>
      <c r="W103" s="618">
        <v>0</v>
      </c>
      <c r="X103" s="618">
        <v>0</v>
      </c>
    </row>
    <row r="104" spans="1:24" s="6" customFormat="1" x14ac:dyDescent="0.25">
      <c r="A104" s="13"/>
      <c r="B104" s="39"/>
      <c r="C104" s="614"/>
      <c r="D104" s="610"/>
      <c r="E104" s="610"/>
      <c r="F104" s="610"/>
      <c r="G104" s="610"/>
      <c r="H104" s="610"/>
      <c r="I104" s="610"/>
      <c r="J104" s="610"/>
      <c r="K104" s="610"/>
      <c r="L104" s="610"/>
      <c r="M104" s="610"/>
      <c r="N104" s="13"/>
      <c r="O104" s="39"/>
      <c r="P104" s="614"/>
      <c r="Q104" s="610"/>
      <c r="R104" s="610"/>
      <c r="S104" s="610"/>
      <c r="T104" s="610"/>
      <c r="U104" s="610"/>
      <c r="V104" s="610"/>
      <c r="W104" s="610"/>
      <c r="X104" s="610"/>
    </row>
    <row r="105" spans="1:24" s="17" customFormat="1" ht="18" customHeight="1" x14ac:dyDescent="0.25">
      <c r="A105" s="13" t="s">
        <v>256</v>
      </c>
      <c r="B105" s="39"/>
      <c r="C105" s="621">
        <v>14224.186213999999</v>
      </c>
      <c r="D105" s="618">
        <v>143.15487400000001</v>
      </c>
      <c r="E105" s="618">
        <v>14081.03134</v>
      </c>
      <c r="F105" s="618">
        <v>551</v>
      </c>
      <c r="G105" s="618">
        <v>110</v>
      </c>
      <c r="H105" s="618">
        <v>206</v>
      </c>
      <c r="I105" s="618">
        <v>417</v>
      </c>
      <c r="J105" s="618">
        <v>1592</v>
      </c>
      <c r="K105" s="618">
        <v>412.66937799999999</v>
      </c>
      <c r="L105" s="618">
        <v>1267.782297</v>
      </c>
      <c r="M105" s="618"/>
      <c r="N105" s="13" t="s">
        <v>256</v>
      </c>
      <c r="O105" s="39"/>
      <c r="P105" s="621">
        <v>3309</v>
      </c>
      <c r="Q105" s="618">
        <v>518</v>
      </c>
      <c r="R105" s="618">
        <v>94</v>
      </c>
      <c r="S105" s="618">
        <v>823.413004</v>
      </c>
      <c r="T105" s="618">
        <v>329.01499999999999</v>
      </c>
      <c r="U105" s="618">
        <v>957.6</v>
      </c>
      <c r="V105" s="618">
        <v>769</v>
      </c>
      <c r="W105" s="618">
        <v>2364.051661</v>
      </c>
      <c r="X105" s="618">
        <v>360.5</v>
      </c>
    </row>
    <row r="106" spans="1:24" ht="12.75" customHeight="1" x14ac:dyDescent="0.25">
      <c r="X106" s="284"/>
    </row>
    <row r="107" spans="1:24" s="28" customFormat="1" ht="12.75" customHeight="1" x14ac:dyDescent="0.25">
      <c r="A107" s="612"/>
      <c r="F107" s="29"/>
      <c r="H107" s="30"/>
      <c r="I107" s="30"/>
      <c r="K107" s="35"/>
      <c r="N107" s="612"/>
      <c r="P107" s="610"/>
      <c r="Q107" s="610"/>
      <c r="R107" s="610"/>
      <c r="S107" s="610"/>
      <c r="T107" s="610"/>
      <c r="U107" s="610"/>
      <c r="V107" s="610"/>
      <c r="W107" s="610"/>
      <c r="X107" s="610"/>
    </row>
    <row r="108" spans="1:24" s="28" customFormat="1" ht="12.75" customHeight="1" x14ac:dyDescent="0.25">
      <c r="A108" s="1427"/>
      <c r="B108" s="1427"/>
      <c r="C108" s="1427"/>
      <c r="D108" s="1427"/>
      <c r="F108" s="29"/>
      <c r="H108" s="30"/>
      <c r="I108" s="30"/>
      <c r="K108" s="35"/>
      <c r="N108" s="1427"/>
      <c r="O108" s="1427"/>
      <c r="P108" s="1427"/>
      <c r="Q108" s="1427"/>
      <c r="R108" s="610"/>
      <c r="S108" s="610"/>
      <c r="T108" s="610"/>
      <c r="U108" s="610"/>
      <c r="V108" s="610"/>
      <c r="W108" s="610"/>
      <c r="X108" s="610"/>
    </row>
    <row r="109" spans="1:24" s="339" customFormat="1" ht="12.75" customHeight="1" x14ac:dyDescent="0.2">
      <c r="A109" s="1483"/>
      <c r="B109" s="1484"/>
      <c r="C109" s="1484"/>
      <c r="D109" s="1484"/>
      <c r="E109" s="1484"/>
      <c r="F109" s="619"/>
      <c r="G109" s="619"/>
      <c r="H109" s="619"/>
      <c r="I109" s="619"/>
      <c r="J109" s="619"/>
      <c r="K109" s="619"/>
      <c r="N109" s="1483"/>
      <c r="O109" s="1484"/>
      <c r="P109" s="1484"/>
      <c r="Q109" s="1484"/>
      <c r="R109" s="1484"/>
    </row>
    <row r="110" spans="1:24" s="210" customFormat="1" x14ac:dyDescent="0.25"/>
    <row r="111" spans="1:24" s="210" customFormat="1" x14ac:dyDescent="0.25"/>
    <row r="112" spans="1:24" s="210" customFormat="1" x14ac:dyDescent="0.25"/>
    <row r="113" spans="24:24" s="210" customFormat="1" x14ac:dyDescent="0.25"/>
    <row r="114" spans="24:24" s="210" customFormat="1" x14ac:dyDescent="0.25"/>
    <row r="115" spans="24:24" s="210" customFormat="1" x14ac:dyDescent="0.25"/>
    <row r="116" spans="24:24" s="210" customFormat="1" x14ac:dyDescent="0.25"/>
    <row r="117" spans="24:24" s="210" customFormat="1" x14ac:dyDescent="0.25"/>
    <row r="118" spans="24:24" s="210" customFormat="1" x14ac:dyDescent="0.25"/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  <row r="630" spans="24:24" x14ac:dyDescent="0.25">
      <c r="X630" s="284"/>
    </row>
    <row r="631" spans="24:24" x14ac:dyDescent="0.25">
      <c r="X631" s="284"/>
    </row>
    <row r="632" spans="24:24" x14ac:dyDescent="0.25">
      <c r="X632" s="284"/>
    </row>
    <row r="633" spans="24:24" x14ac:dyDescent="0.25">
      <c r="X633" s="284"/>
    </row>
    <row r="634" spans="24:24" x14ac:dyDescent="0.25">
      <c r="X634" s="284"/>
    </row>
    <row r="635" spans="24:24" x14ac:dyDescent="0.25">
      <c r="X635" s="284"/>
    </row>
    <row r="636" spans="24:24" x14ac:dyDescent="0.25">
      <c r="X636" s="284"/>
    </row>
    <row r="637" spans="24:24" x14ac:dyDescent="0.25">
      <c r="X637" s="284"/>
    </row>
    <row r="638" spans="24:24" x14ac:dyDescent="0.25">
      <c r="X638" s="284"/>
    </row>
    <row r="639" spans="24:24" x14ac:dyDescent="0.25">
      <c r="X639" s="284"/>
    </row>
    <row r="640" spans="24:24" x14ac:dyDescent="0.25">
      <c r="X640" s="284"/>
    </row>
    <row r="641" spans="24:24" x14ac:dyDescent="0.25">
      <c r="X641" s="284"/>
    </row>
    <row r="642" spans="24:24" x14ac:dyDescent="0.25">
      <c r="X642" s="284"/>
    </row>
    <row r="643" spans="24:24" x14ac:dyDescent="0.25">
      <c r="X643" s="284"/>
    </row>
    <row r="644" spans="24:24" x14ac:dyDescent="0.25">
      <c r="X644" s="284"/>
    </row>
    <row r="645" spans="24:24" x14ac:dyDescent="0.25">
      <c r="X645" s="284"/>
    </row>
    <row r="646" spans="24:24" x14ac:dyDescent="0.25">
      <c r="X646" s="284"/>
    </row>
    <row r="647" spans="24:24" x14ac:dyDescent="0.25">
      <c r="X647" s="284"/>
    </row>
    <row r="648" spans="24:24" x14ac:dyDescent="0.25">
      <c r="X648" s="284"/>
    </row>
    <row r="649" spans="24:24" x14ac:dyDescent="0.25">
      <c r="X649" s="284"/>
    </row>
    <row r="650" spans="24:24" x14ac:dyDescent="0.25">
      <c r="X650" s="284"/>
    </row>
    <row r="651" spans="24:24" x14ac:dyDescent="0.25">
      <c r="X651" s="284"/>
    </row>
    <row r="652" spans="24:24" x14ac:dyDescent="0.25">
      <c r="X652" s="284"/>
    </row>
    <row r="653" spans="24:24" x14ac:dyDescent="0.25">
      <c r="X653" s="284"/>
    </row>
    <row r="654" spans="24:24" x14ac:dyDescent="0.25">
      <c r="X654" s="284"/>
    </row>
    <row r="655" spans="24:24" x14ac:dyDescent="0.25">
      <c r="X655" s="284"/>
    </row>
    <row r="656" spans="24:24" x14ac:dyDescent="0.25">
      <c r="X656" s="284"/>
    </row>
    <row r="657" spans="24:24" x14ac:dyDescent="0.25">
      <c r="X657" s="284"/>
    </row>
    <row r="658" spans="24:24" x14ac:dyDescent="0.25">
      <c r="X658" s="284"/>
    </row>
    <row r="659" spans="24:24" x14ac:dyDescent="0.25">
      <c r="X659" s="284"/>
    </row>
    <row r="660" spans="24:24" x14ac:dyDescent="0.25">
      <c r="X660" s="284"/>
    </row>
    <row r="661" spans="24:24" x14ac:dyDescent="0.25">
      <c r="X661" s="284"/>
    </row>
    <row r="662" spans="24:24" x14ac:dyDescent="0.25">
      <c r="X662" s="284"/>
    </row>
    <row r="663" spans="24:24" x14ac:dyDescent="0.25">
      <c r="X663" s="284"/>
    </row>
    <row r="664" spans="24:24" x14ac:dyDescent="0.25">
      <c r="X664" s="284"/>
    </row>
    <row r="665" spans="24:24" x14ac:dyDescent="0.25">
      <c r="X665" s="284"/>
    </row>
    <row r="666" spans="24:24" x14ac:dyDescent="0.25">
      <c r="X666" s="284"/>
    </row>
    <row r="667" spans="24:24" x14ac:dyDescent="0.25">
      <c r="X667" s="284"/>
    </row>
    <row r="668" spans="24:24" x14ac:dyDescent="0.25">
      <c r="X668" s="284"/>
    </row>
    <row r="669" spans="24:24" x14ac:dyDescent="0.25">
      <c r="X669" s="284"/>
    </row>
    <row r="670" spans="24:24" x14ac:dyDescent="0.25">
      <c r="X670" s="284"/>
    </row>
    <row r="671" spans="24:24" x14ac:dyDescent="0.25">
      <c r="X671" s="284"/>
    </row>
    <row r="672" spans="24:24" x14ac:dyDescent="0.25">
      <c r="X672" s="284"/>
    </row>
    <row r="673" spans="24:24" x14ac:dyDescent="0.25">
      <c r="X673" s="284"/>
    </row>
    <row r="674" spans="24:24" x14ac:dyDescent="0.25">
      <c r="X674" s="284"/>
    </row>
    <row r="675" spans="24:24" x14ac:dyDescent="0.25">
      <c r="X675" s="284"/>
    </row>
    <row r="676" spans="24:24" x14ac:dyDescent="0.25">
      <c r="X676" s="284"/>
    </row>
    <row r="677" spans="24:24" x14ac:dyDescent="0.25">
      <c r="X677" s="284"/>
    </row>
    <row r="678" spans="24:24" x14ac:dyDescent="0.25">
      <c r="X678" s="284"/>
    </row>
    <row r="679" spans="24:24" x14ac:dyDescent="0.25">
      <c r="X679" s="284"/>
    </row>
    <row r="680" spans="24:24" x14ac:dyDescent="0.25">
      <c r="X680" s="284"/>
    </row>
    <row r="681" spans="24:24" x14ac:dyDescent="0.25">
      <c r="X681" s="284"/>
    </row>
    <row r="682" spans="24:24" x14ac:dyDescent="0.25">
      <c r="X682" s="284"/>
    </row>
    <row r="683" spans="24:24" x14ac:dyDescent="0.25">
      <c r="X683" s="284"/>
    </row>
    <row r="684" spans="24:24" x14ac:dyDescent="0.25">
      <c r="X684" s="284"/>
    </row>
    <row r="685" spans="24:24" x14ac:dyDescent="0.25">
      <c r="X685" s="284"/>
    </row>
    <row r="686" spans="24:24" x14ac:dyDescent="0.25">
      <c r="X686" s="284"/>
    </row>
    <row r="687" spans="24:24" x14ac:dyDescent="0.25">
      <c r="X687" s="284"/>
    </row>
    <row r="688" spans="24:24" x14ac:dyDescent="0.25">
      <c r="X688" s="284"/>
    </row>
    <row r="689" spans="24:24" x14ac:dyDescent="0.25">
      <c r="X689" s="284"/>
    </row>
    <row r="690" spans="24:24" x14ac:dyDescent="0.25">
      <c r="X690" s="284"/>
    </row>
    <row r="691" spans="24:24" x14ac:dyDescent="0.25">
      <c r="X691" s="284"/>
    </row>
    <row r="692" spans="24:24" x14ac:dyDescent="0.25">
      <c r="X692" s="284"/>
    </row>
    <row r="693" spans="24:24" x14ac:dyDescent="0.25">
      <c r="X693" s="284"/>
    </row>
    <row r="694" spans="24:24" x14ac:dyDescent="0.25">
      <c r="X694" s="284"/>
    </row>
    <row r="695" spans="24:24" x14ac:dyDescent="0.25">
      <c r="X695" s="284"/>
    </row>
    <row r="696" spans="24:24" x14ac:dyDescent="0.25">
      <c r="X696" s="284"/>
    </row>
    <row r="697" spans="24:24" x14ac:dyDescent="0.25">
      <c r="X697" s="284"/>
    </row>
    <row r="698" spans="24:24" x14ac:dyDescent="0.25">
      <c r="X698" s="284"/>
    </row>
    <row r="699" spans="24:24" x14ac:dyDescent="0.25">
      <c r="X699" s="284"/>
    </row>
    <row r="700" spans="24:24" x14ac:dyDescent="0.25">
      <c r="X700" s="284"/>
    </row>
    <row r="701" spans="24:24" x14ac:dyDescent="0.25">
      <c r="X701" s="284"/>
    </row>
    <row r="702" spans="24:24" x14ac:dyDescent="0.25">
      <c r="X702" s="284"/>
    </row>
  </sheetData>
  <mergeCells count="33">
    <mergeCell ref="A109:E109"/>
    <mergeCell ref="N109:R109"/>
    <mergeCell ref="W5:W6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P7:X7"/>
    <mergeCell ref="C4:C6"/>
    <mergeCell ref="D4:D6"/>
    <mergeCell ref="V4:X4"/>
    <mergeCell ref="F5:F6"/>
    <mergeCell ref="G5:G6"/>
    <mergeCell ref="K5:K6"/>
    <mergeCell ref="P5:P6"/>
    <mergeCell ref="F4:L4"/>
    <mergeCell ref="J5:J6"/>
    <mergeCell ref="X5:X6"/>
    <mergeCell ref="L5:L6"/>
    <mergeCell ref="H5:H6"/>
    <mergeCell ref="A4:B7"/>
    <mergeCell ref="I5:I6"/>
    <mergeCell ref="A108:D108"/>
    <mergeCell ref="N108:Q108"/>
    <mergeCell ref="N4:O7"/>
    <mergeCell ref="E4:E6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pageOrder="overThenDown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1" manualBreakCount="1">
    <brk id="56" max="24" man="1"/>
  </rowBreaks>
  <colBreaks count="1" manualBreakCount="1">
    <brk id="13" max="10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5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27.5546875" style="282" customWidth="1" collapsed="1"/>
    <col min="2" max="2" width="8.88671875" style="283" customWidth="1" collapsed="1"/>
    <col min="3" max="5" width="11.44140625" style="283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1" width="11.44140625" style="283" customWidth="1" collapsed="1"/>
    <col min="12" max="12" width="13.44140625" style="283" customWidth="1" collapsed="1"/>
    <col min="13" max="13" width="3.88671875" style="283" customWidth="1" collapsed="1"/>
    <col min="14" max="14" width="27.5546875" style="282" customWidth="1" collapsed="1"/>
    <col min="15" max="15" width="8.4414062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20.100000000000001" customHeight="1" x14ac:dyDescent="0.25">
      <c r="A1" s="263" t="s">
        <v>683</v>
      </c>
      <c r="B1" s="264"/>
      <c r="C1" s="264"/>
      <c r="D1" s="264"/>
      <c r="E1" s="264"/>
      <c r="F1" s="264"/>
      <c r="G1" s="264"/>
      <c r="H1" s="264"/>
      <c r="J1" s="266"/>
      <c r="N1" s="263" t="s">
        <v>683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3">
      <c r="A2" s="583" t="s">
        <v>962</v>
      </c>
      <c r="B2" s="268"/>
      <c r="C2" s="268"/>
      <c r="D2" s="268"/>
      <c r="E2" s="268"/>
      <c r="F2" s="268"/>
      <c r="G2" s="268"/>
      <c r="H2" s="268"/>
      <c r="N2" s="583" t="s">
        <v>962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5">
      <c r="A3" s="271"/>
      <c r="I3" s="273"/>
      <c r="N3" s="271"/>
      <c r="Y3" s="271"/>
    </row>
    <row r="4" spans="1:58" s="276" customFormat="1" ht="15" customHeight="1" x14ac:dyDescent="0.25">
      <c r="A4" s="1456" t="s">
        <v>5</v>
      </c>
      <c r="B4" s="1457"/>
      <c r="C4" s="1467" t="s">
        <v>6</v>
      </c>
      <c r="D4" s="1467" t="s">
        <v>36</v>
      </c>
      <c r="E4" s="1467" t="s">
        <v>91</v>
      </c>
      <c r="F4" s="1479" t="s">
        <v>257</v>
      </c>
      <c r="G4" s="1480"/>
      <c r="H4" s="1480"/>
      <c r="I4" s="1480"/>
      <c r="J4" s="1480"/>
      <c r="K4" s="1480"/>
      <c r="L4" s="1485"/>
      <c r="M4" s="584"/>
      <c r="N4" s="1456" t="s">
        <v>5</v>
      </c>
      <c r="O4" s="1457"/>
      <c r="P4" s="1462" t="s">
        <v>31</v>
      </c>
      <c r="Q4" s="1456"/>
      <c r="R4" s="1456"/>
      <c r="S4" s="1456"/>
      <c r="T4" s="1456"/>
      <c r="U4" s="1457"/>
      <c r="V4" s="1481" t="s">
        <v>258</v>
      </c>
      <c r="W4" s="1481"/>
      <c r="X4" s="1481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5">
      <c r="A5" s="1458"/>
      <c r="B5" s="1459"/>
      <c r="C5" s="1468"/>
      <c r="D5" s="1468"/>
      <c r="E5" s="1468"/>
      <c r="F5" s="1465" t="s">
        <v>7</v>
      </c>
      <c r="G5" s="1465" t="s">
        <v>246</v>
      </c>
      <c r="H5" s="1465" t="s">
        <v>247</v>
      </c>
      <c r="I5" s="1465" t="s">
        <v>248</v>
      </c>
      <c r="J5" s="1465" t="s">
        <v>8</v>
      </c>
      <c r="K5" s="1467" t="s">
        <v>9</v>
      </c>
      <c r="L5" s="1472" t="s">
        <v>10</v>
      </c>
      <c r="M5" s="277"/>
      <c r="N5" s="1458"/>
      <c r="O5" s="1459"/>
      <c r="P5" s="1465" t="s">
        <v>11</v>
      </c>
      <c r="Q5" s="1464" t="s">
        <v>250</v>
      </c>
      <c r="R5" s="1465" t="s">
        <v>251</v>
      </c>
      <c r="S5" s="1465" t="s">
        <v>12</v>
      </c>
      <c r="T5" s="1465" t="s">
        <v>13</v>
      </c>
      <c r="U5" s="1465" t="s">
        <v>252</v>
      </c>
      <c r="V5" s="1467" t="s">
        <v>253</v>
      </c>
      <c r="W5" s="1467" t="s">
        <v>174</v>
      </c>
      <c r="X5" s="1472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" customHeight="1" x14ac:dyDescent="0.25">
      <c r="A6" s="1458"/>
      <c r="B6" s="1459"/>
      <c r="C6" s="1469"/>
      <c r="D6" s="1469"/>
      <c r="E6" s="1469"/>
      <c r="F6" s="1466"/>
      <c r="G6" s="1466"/>
      <c r="H6" s="1466"/>
      <c r="I6" s="1466"/>
      <c r="J6" s="1466"/>
      <c r="K6" s="1469"/>
      <c r="L6" s="1473"/>
      <c r="M6" s="277"/>
      <c r="N6" s="1458"/>
      <c r="O6" s="1459"/>
      <c r="P6" s="1466"/>
      <c r="Q6" s="1464"/>
      <c r="R6" s="1466"/>
      <c r="S6" s="1466"/>
      <c r="T6" s="1466"/>
      <c r="U6" s="1466"/>
      <c r="V6" s="1469"/>
      <c r="W6" s="1469"/>
      <c r="X6" s="1473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5">
      <c r="A7" s="1460"/>
      <c r="B7" s="1461"/>
      <c r="C7" s="278" t="s">
        <v>285</v>
      </c>
      <c r="D7" s="279"/>
      <c r="E7" s="279"/>
      <c r="F7" s="279"/>
      <c r="G7" s="279"/>
      <c r="H7" s="279"/>
      <c r="I7" s="279"/>
      <c r="J7" s="279"/>
      <c r="K7" s="279"/>
      <c r="L7" s="280"/>
      <c r="M7" s="281"/>
      <c r="N7" s="1460"/>
      <c r="O7" s="1461"/>
      <c r="P7" s="1463" t="s">
        <v>285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3.75" customHeight="1" x14ac:dyDescent="0.25">
      <c r="A8" s="1408" t="s">
        <v>202</v>
      </c>
      <c r="B8" s="1404"/>
      <c r="C8" s="1404">
        <v>0</v>
      </c>
      <c r="D8" s="1404">
        <v>0</v>
      </c>
      <c r="E8" s="1404">
        <v>0</v>
      </c>
      <c r="F8" s="1404">
        <v>0</v>
      </c>
      <c r="G8" s="1404">
        <v>0</v>
      </c>
      <c r="H8" s="1404">
        <v>0</v>
      </c>
      <c r="I8" s="1404">
        <v>0</v>
      </c>
      <c r="J8" s="1404">
        <v>0</v>
      </c>
      <c r="K8" s="1404">
        <v>0</v>
      </c>
      <c r="L8" s="1404">
        <v>0</v>
      </c>
      <c r="M8" s="623"/>
      <c r="N8" s="1408" t="s">
        <v>201</v>
      </c>
      <c r="O8" s="1404"/>
      <c r="P8" s="1404">
        <v>0</v>
      </c>
      <c r="Q8" s="1404">
        <v>0</v>
      </c>
      <c r="R8" s="1404">
        <v>0</v>
      </c>
      <c r="S8" s="1404">
        <v>0</v>
      </c>
      <c r="T8" s="1404">
        <v>0</v>
      </c>
      <c r="U8" s="1404">
        <v>0</v>
      </c>
      <c r="V8" s="1404">
        <v>0</v>
      </c>
      <c r="W8" s="1404">
        <v>0</v>
      </c>
      <c r="X8" s="1404">
        <v>0</v>
      </c>
    </row>
    <row r="9" spans="1:58" s="17" customFormat="1" ht="18" customHeight="1" x14ac:dyDescent="0.25">
      <c r="A9" s="7" t="s">
        <v>67</v>
      </c>
      <c r="B9" s="39"/>
      <c r="C9" s="621"/>
      <c r="D9" s="618"/>
      <c r="E9" s="618"/>
      <c r="F9" s="618"/>
      <c r="G9" s="618"/>
      <c r="H9" s="618"/>
      <c r="I9" s="618"/>
      <c r="J9" s="618"/>
      <c r="K9" s="618"/>
      <c r="L9" s="618"/>
      <c r="M9" s="618"/>
      <c r="N9" s="7" t="s">
        <v>67</v>
      </c>
      <c r="O9" s="39"/>
      <c r="P9" s="621"/>
      <c r="Q9" s="618"/>
      <c r="R9" s="618"/>
      <c r="S9" s="618"/>
      <c r="T9" s="618"/>
      <c r="U9" s="618"/>
      <c r="V9" s="618"/>
      <c r="W9" s="618"/>
      <c r="X9" s="618"/>
    </row>
    <row r="10" spans="1:58" s="17" customFormat="1" ht="18" customHeight="1" x14ac:dyDescent="0.25">
      <c r="A10" s="85" t="s">
        <v>68</v>
      </c>
      <c r="B10" s="39"/>
      <c r="C10" s="52">
        <v>295588.78049500001</v>
      </c>
      <c r="D10" s="53">
        <v>227474.50789800001</v>
      </c>
      <c r="E10" s="53">
        <v>68114.272597000003</v>
      </c>
      <c r="F10" s="53">
        <v>3864.0645939999999</v>
      </c>
      <c r="G10" s="53">
        <v>2326.1999999999998</v>
      </c>
      <c r="H10" s="53">
        <v>2294</v>
      </c>
      <c r="I10" s="53">
        <v>6419.5</v>
      </c>
      <c r="J10" s="53">
        <v>976.5</v>
      </c>
      <c r="K10" s="53">
        <v>7372.3146530000004</v>
      </c>
      <c r="L10" s="53">
        <v>15354.434682999999</v>
      </c>
      <c r="M10" s="53"/>
      <c r="N10" s="85" t="s">
        <v>68</v>
      </c>
      <c r="O10" s="39"/>
      <c r="P10" s="52">
        <v>7640.067</v>
      </c>
      <c r="Q10" s="53">
        <v>1868</v>
      </c>
      <c r="R10" s="53">
        <v>55</v>
      </c>
      <c r="S10" s="53">
        <v>3866.1997689999998</v>
      </c>
      <c r="T10" s="53">
        <v>3922.9148839999998</v>
      </c>
      <c r="U10" s="53">
        <v>1579.9703810000001</v>
      </c>
      <c r="V10" s="53">
        <v>5293.1471579999998</v>
      </c>
      <c r="W10" s="53">
        <v>2768.739967</v>
      </c>
      <c r="X10" s="53">
        <v>2513.2195080000001</v>
      </c>
    </row>
    <row r="11" spans="1:58" s="17" customFormat="1" ht="18" customHeight="1" x14ac:dyDescent="0.25">
      <c r="A11" s="7" t="s">
        <v>69</v>
      </c>
      <c r="B11" s="39"/>
      <c r="C11" s="621">
        <v>2447.0695260000002</v>
      </c>
      <c r="D11" s="618">
        <v>203.15190000000001</v>
      </c>
      <c r="E11" s="618">
        <v>2243.9176259999999</v>
      </c>
      <c r="F11" s="618">
        <v>53.123265000000004</v>
      </c>
      <c r="G11" s="618">
        <v>33.935487000000002</v>
      </c>
      <c r="H11" s="618">
        <v>19</v>
      </c>
      <c r="I11" s="618">
        <v>1.3465E-2</v>
      </c>
      <c r="J11" s="618">
        <v>635.09175000000005</v>
      </c>
      <c r="K11" s="618">
        <v>41.002237000000001</v>
      </c>
      <c r="L11" s="618">
        <v>232.579384</v>
      </c>
      <c r="M11" s="618"/>
      <c r="N11" s="7" t="s">
        <v>69</v>
      </c>
      <c r="O11" s="39"/>
      <c r="P11" s="621">
        <v>73.826560999999998</v>
      </c>
      <c r="Q11" s="618">
        <v>30.916474000000001</v>
      </c>
      <c r="R11" s="618">
        <v>735</v>
      </c>
      <c r="S11" s="618">
        <v>222</v>
      </c>
      <c r="T11" s="618">
        <v>100.00905</v>
      </c>
      <c r="U11" s="618">
        <v>10</v>
      </c>
      <c r="V11" s="618">
        <v>55.174768999999998</v>
      </c>
      <c r="W11" s="618">
        <v>2.131713</v>
      </c>
      <c r="X11" s="618">
        <v>0.113471</v>
      </c>
    </row>
    <row r="12" spans="1:58" s="11" customFormat="1" ht="8.1" customHeight="1" x14ac:dyDescent="0.25">
      <c r="A12" s="86"/>
      <c r="B12" s="86"/>
      <c r="C12" s="1399"/>
      <c r="D12" s="1399"/>
      <c r="E12" s="1399"/>
      <c r="F12" s="1399"/>
      <c r="G12" s="1399"/>
      <c r="H12" s="1399"/>
      <c r="I12" s="1399"/>
      <c r="J12" s="1399"/>
      <c r="K12" s="1399"/>
      <c r="L12" s="1399"/>
      <c r="M12" s="610"/>
      <c r="N12" s="86"/>
      <c r="O12" s="86"/>
      <c r="P12" s="1399"/>
      <c r="Q12" s="1399"/>
      <c r="R12" s="1399"/>
      <c r="S12" s="1399"/>
      <c r="T12" s="1399"/>
      <c r="U12" s="1399"/>
      <c r="V12" s="1399"/>
      <c r="W12" s="1399"/>
      <c r="X12" s="1399"/>
    </row>
    <row r="13" spans="1:58" s="8" customFormat="1" ht="24.9" customHeight="1" x14ac:dyDescent="0.25">
      <c r="A13" s="1409" t="s">
        <v>150</v>
      </c>
      <c r="B13" s="1405"/>
      <c r="C13" s="1405"/>
      <c r="D13" s="1405"/>
      <c r="E13" s="1405"/>
      <c r="F13" s="1405"/>
      <c r="G13" s="1405"/>
      <c r="H13" s="1405"/>
      <c r="I13" s="1405"/>
      <c r="J13" s="1405"/>
      <c r="K13" s="1405"/>
      <c r="L13" s="1405"/>
      <c r="M13" s="611"/>
      <c r="N13" s="1409" t="s">
        <v>146</v>
      </c>
      <c r="O13" s="1405"/>
      <c r="P13" s="1405"/>
      <c r="Q13" s="1405"/>
      <c r="R13" s="1405"/>
      <c r="S13" s="1405"/>
      <c r="T13" s="1405"/>
      <c r="U13" s="1405"/>
      <c r="V13" s="1405"/>
      <c r="W13" s="1405"/>
      <c r="X13" s="1405"/>
    </row>
    <row r="14" spans="1:58" s="8" customFormat="1" ht="18" customHeight="1" x14ac:dyDescent="0.25">
      <c r="A14" s="7" t="s">
        <v>286</v>
      </c>
      <c r="B14" s="7"/>
      <c r="C14" s="621">
        <v>83637.281606999997</v>
      </c>
      <c r="D14" s="618">
        <v>80147.216075999997</v>
      </c>
      <c r="E14" s="618">
        <v>3490.0655310000002</v>
      </c>
      <c r="F14" s="618">
        <v>0</v>
      </c>
      <c r="G14" s="618">
        <v>0</v>
      </c>
      <c r="H14" s="618">
        <v>0</v>
      </c>
      <c r="I14" s="618">
        <v>0</v>
      </c>
      <c r="J14" s="618">
        <v>0</v>
      </c>
      <c r="K14" s="618">
        <v>0</v>
      </c>
      <c r="L14" s="618">
        <v>0</v>
      </c>
      <c r="M14" s="618"/>
      <c r="N14" s="7" t="s">
        <v>286</v>
      </c>
      <c r="O14" s="7"/>
      <c r="P14" s="621">
        <v>0</v>
      </c>
      <c r="Q14" s="618">
        <v>500</v>
      </c>
      <c r="R14" s="618">
        <v>0</v>
      </c>
      <c r="S14" s="618">
        <v>2990.0655310000002</v>
      </c>
      <c r="T14" s="618">
        <v>0</v>
      </c>
      <c r="U14" s="618">
        <v>0</v>
      </c>
      <c r="V14" s="618">
        <v>0</v>
      </c>
      <c r="W14" s="618">
        <v>0</v>
      </c>
      <c r="X14" s="618">
        <v>0</v>
      </c>
    </row>
    <row r="15" spans="1:58" s="11" customFormat="1" ht="18" customHeight="1" x14ac:dyDescent="0.25">
      <c r="A15" s="10" t="s">
        <v>57</v>
      </c>
      <c r="B15" s="10"/>
      <c r="C15" s="614">
        <v>83637.281606999997</v>
      </c>
      <c r="D15" s="610">
        <v>80147.216075999997</v>
      </c>
      <c r="E15" s="610">
        <v>3490.0655310000002</v>
      </c>
      <c r="F15" s="610">
        <v>0</v>
      </c>
      <c r="G15" s="610">
        <v>0</v>
      </c>
      <c r="H15" s="610">
        <v>0</v>
      </c>
      <c r="I15" s="610">
        <v>0</v>
      </c>
      <c r="J15" s="610">
        <v>0</v>
      </c>
      <c r="K15" s="610">
        <v>0</v>
      </c>
      <c r="L15" s="610">
        <v>0</v>
      </c>
      <c r="M15" s="610"/>
      <c r="N15" s="10" t="s">
        <v>57</v>
      </c>
      <c r="O15" s="10"/>
      <c r="P15" s="614">
        <v>0</v>
      </c>
      <c r="Q15" s="610">
        <v>500</v>
      </c>
      <c r="R15" s="610">
        <v>0</v>
      </c>
      <c r="S15" s="610">
        <v>2990.0655310000002</v>
      </c>
      <c r="T15" s="610">
        <v>0</v>
      </c>
      <c r="U15" s="610">
        <v>0</v>
      </c>
      <c r="V15" s="610">
        <v>0</v>
      </c>
      <c r="W15" s="610">
        <v>0</v>
      </c>
      <c r="X15" s="610">
        <v>0</v>
      </c>
    </row>
    <row r="16" spans="1:58" s="11" customFormat="1" x14ac:dyDescent="0.25">
      <c r="A16" s="10" t="s">
        <v>92</v>
      </c>
      <c r="B16" s="10"/>
      <c r="C16" s="614">
        <v>82502.068782999995</v>
      </c>
      <c r="D16" s="610">
        <v>80147.216075999997</v>
      </c>
      <c r="E16" s="610">
        <v>2354.852707</v>
      </c>
      <c r="F16" s="610">
        <v>0</v>
      </c>
      <c r="G16" s="610">
        <v>0</v>
      </c>
      <c r="H16" s="610">
        <v>0</v>
      </c>
      <c r="I16" s="610">
        <v>0</v>
      </c>
      <c r="J16" s="610">
        <v>0</v>
      </c>
      <c r="K16" s="610">
        <v>0</v>
      </c>
      <c r="L16" s="610">
        <v>0</v>
      </c>
      <c r="M16" s="610"/>
      <c r="N16" s="10" t="s">
        <v>92</v>
      </c>
      <c r="O16" s="10"/>
      <c r="P16" s="614">
        <v>0</v>
      </c>
      <c r="Q16" s="610">
        <v>0</v>
      </c>
      <c r="R16" s="610">
        <v>0</v>
      </c>
      <c r="S16" s="610">
        <v>2354.852707</v>
      </c>
      <c r="T16" s="610">
        <v>0</v>
      </c>
      <c r="U16" s="610">
        <v>0</v>
      </c>
      <c r="V16" s="610">
        <v>0</v>
      </c>
      <c r="W16" s="610">
        <v>0</v>
      </c>
      <c r="X16" s="610">
        <v>0</v>
      </c>
    </row>
    <row r="17" spans="1:24" s="11" customFormat="1" x14ac:dyDescent="0.25">
      <c r="A17" s="10" t="s">
        <v>93</v>
      </c>
      <c r="B17" s="10"/>
      <c r="C17" s="614">
        <v>0</v>
      </c>
      <c r="D17" s="610">
        <v>0</v>
      </c>
      <c r="E17" s="610">
        <v>0</v>
      </c>
      <c r="F17" s="610">
        <v>0</v>
      </c>
      <c r="G17" s="610">
        <v>0</v>
      </c>
      <c r="H17" s="610">
        <v>0</v>
      </c>
      <c r="I17" s="610">
        <v>0</v>
      </c>
      <c r="J17" s="610">
        <v>0</v>
      </c>
      <c r="K17" s="610">
        <v>0</v>
      </c>
      <c r="L17" s="610">
        <v>0</v>
      </c>
      <c r="M17" s="610"/>
      <c r="N17" s="10" t="s">
        <v>93</v>
      </c>
      <c r="O17" s="10"/>
      <c r="P17" s="614">
        <v>0</v>
      </c>
      <c r="Q17" s="610">
        <v>0</v>
      </c>
      <c r="R17" s="610">
        <v>0</v>
      </c>
      <c r="S17" s="610">
        <v>0</v>
      </c>
      <c r="T17" s="610">
        <v>0</v>
      </c>
      <c r="U17" s="610">
        <v>0</v>
      </c>
      <c r="V17" s="610">
        <v>0</v>
      </c>
      <c r="W17" s="610">
        <v>0</v>
      </c>
      <c r="X17" s="610">
        <v>0</v>
      </c>
    </row>
    <row r="18" spans="1:24" s="11" customFormat="1" x14ac:dyDescent="0.25">
      <c r="A18" s="10" t="s">
        <v>94</v>
      </c>
      <c r="B18" s="10"/>
      <c r="C18" s="614">
        <v>1135.212824</v>
      </c>
      <c r="D18" s="610">
        <v>0</v>
      </c>
      <c r="E18" s="610">
        <v>1135.212824</v>
      </c>
      <c r="F18" s="610">
        <v>0</v>
      </c>
      <c r="G18" s="610">
        <v>0</v>
      </c>
      <c r="H18" s="610">
        <v>0</v>
      </c>
      <c r="I18" s="610">
        <v>0</v>
      </c>
      <c r="J18" s="610">
        <v>0</v>
      </c>
      <c r="K18" s="610">
        <v>0</v>
      </c>
      <c r="L18" s="610">
        <v>0</v>
      </c>
      <c r="M18" s="610"/>
      <c r="N18" s="10" t="s">
        <v>94</v>
      </c>
      <c r="O18" s="10"/>
      <c r="P18" s="614">
        <v>0</v>
      </c>
      <c r="Q18" s="610">
        <v>500</v>
      </c>
      <c r="R18" s="610">
        <v>0</v>
      </c>
      <c r="S18" s="610">
        <v>635.21282399999996</v>
      </c>
      <c r="T18" s="610">
        <v>0</v>
      </c>
      <c r="U18" s="610">
        <v>0</v>
      </c>
      <c r="V18" s="610">
        <v>0</v>
      </c>
      <c r="W18" s="610">
        <v>0</v>
      </c>
      <c r="X18" s="610">
        <v>0</v>
      </c>
    </row>
    <row r="19" spans="1:24" s="6" customFormat="1" x14ac:dyDescent="0.25">
      <c r="A19" s="37" t="s">
        <v>56</v>
      </c>
      <c r="B19" s="39"/>
      <c r="C19" s="614">
        <v>500</v>
      </c>
      <c r="D19" s="610">
        <v>0</v>
      </c>
      <c r="E19" s="610">
        <v>500</v>
      </c>
      <c r="F19" s="610">
        <v>0</v>
      </c>
      <c r="G19" s="610">
        <v>0</v>
      </c>
      <c r="H19" s="610">
        <v>0</v>
      </c>
      <c r="I19" s="610">
        <v>0</v>
      </c>
      <c r="J19" s="610">
        <v>0</v>
      </c>
      <c r="K19" s="610">
        <v>0</v>
      </c>
      <c r="L19" s="610">
        <v>0</v>
      </c>
      <c r="M19" s="610"/>
      <c r="N19" s="37" t="s">
        <v>56</v>
      </c>
      <c r="O19" s="39"/>
      <c r="P19" s="614">
        <v>0</v>
      </c>
      <c r="Q19" s="610">
        <v>500</v>
      </c>
      <c r="R19" s="610">
        <v>0</v>
      </c>
      <c r="S19" s="610">
        <v>0</v>
      </c>
      <c r="T19" s="610">
        <v>0</v>
      </c>
      <c r="U19" s="610">
        <v>0</v>
      </c>
      <c r="V19" s="610">
        <v>0</v>
      </c>
      <c r="W19" s="610">
        <v>0</v>
      </c>
      <c r="X19" s="610">
        <v>0</v>
      </c>
    </row>
    <row r="20" spans="1:24" s="6" customFormat="1" x14ac:dyDescent="0.25">
      <c r="A20" s="37" t="s">
        <v>87</v>
      </c>
      <c r="B20" s="39"/>
      <c r="C20" s="614">
        <v>635.21282399999996</v>
      </c>
      <c r="D20" s="610">
        <v>0</v>
      </c>
      <c r="E20" s="610">
        <v>635.21282399999996</v>
      </c>
      <c r="F20" s="610">
        <v>0</v>
      </c>
      <c r="G20" s="610">
        <v>0</v>
      </c>
      <c r="H20" s="610">
        <v>0</v>
      </c>
      <c r="I20" s="610">
        <v>0</v>
      </c>
      <c r="J20" s="610">
        <v>0</v>
      </c>
      <c r="K20" s="610">
        <v>0</v>
      </c>
      <c r="L20" s="610">
        <v>0</v>
      </c>
      <c r="M20" s="610"/>
      <c r="N20" s="37" t="s">
        <v>87</v>
      </c>
      <c r="O20" s="39"/>
      <c r="P20" s="614">
        <v>0</v>
      </c>
      <c r="Q20" s="610">
        <v>0</v>
      </c>
      <c r="R20" s="610">
        <v>0</v>
      </c>
      <c r="S20" s="610">
        <v>635.21282399999996</v>
      </c>
      <c r="T20" s="610">
        <v>0</v>
      </c>
      <c r="U20" s="610">
        <v>0</v>
      </c>
      <c r="V20" s="610">
        <v>0</v>
      </c>
      <c r="W20" s="610">
        <v>0</v>
      </c>
      <c r="X20" s="610">
        <v>0</v>
      </c>
    </row>
    <row r="21" spans="1:24" s="11" customFormat="1" ht="8.1" customHeight="1" x14ac:dyDescent="0.25">
      <c r="A21" s="86"/>
      <c r="B21" s="86"/>
      <c r="C21" s="1438"/>
      <c r="D21" s="1399"/>
      <c r="E21" s="1399"/>
      <c r="F21" s="1399"/>
      <c r="G21" s="1399"/>
      <c r="H21" s="1399"/>
      <c r="I21" s="1399"/>
      <c r="J21" s="1399"/>
      <c r="K21" s="1399"/>
      <c r="L21" s="1399"/>
      <c r="M21" s="620"/>
      <c r="N21" s="86"/>
      <c r="O21" s="86"/>
      <c r="P21" s="1438"/>
      <c r="Q21" s="1482"/>
      <c r="R21" s="1482"/>
      <c r="S21" s="1482"/>
      <c r="T21" s="1482"/>
      <c r="U21" s="1482"/>
      <c r="V21" s="1482"/>
      <c r="W21" s="1482"/>
      <c r="X21" s="1482"/>
    </row>
    <row r="22" spans="1:24" s="8" customFormat="1" ht="18" customHeight="1" x14ac:dyDescent="0.25">
      <c r="A22" s="7" t="s">
        <v>66</v>
      </c>
      <c r="B22" s="7"/>
      <c r="C22" s="621">
        <v>2284.5</v>
      </c>
      <c r="D22" s="618">
        <v>0</v>
      </c>
      <c r="E22" s="618">
        <v>2284.5</v>
      </c>
      <c r="F22" s="618">
        <v>0</v>
      </c>
      <c r="G22" s="618">
        <v>0</v>
      </c>
      <c r="H22" s="618">
        <v>0</v>
      </c>
      <c r="I22" s="618">
        <v>2284.5</v>
      </c>
      <c r="J22" s="618">
        <v>0</v>
      </c>
      <c r="K22" s="618">
        <v>0</v>
      </c>
      <c r="L22" s="618">
        <v>0</v>
      </c>
      <c r="M22" s="618"/>
      <c r="N22" s="7" t="s">
        <v>66</v>
      </c>
      <c r="O22" s="7"/>
      <c r="P22" s="621">
        <v>0</v>
      </c>
      <c r="Q22" s="618">
        <v>0</v>
      </c>
      <c r="R22" s="618">
        <v>0</v>
      </c>
      <c r="S22" s="618">
        <v>0</v>
      </c>
      <c r="T22" s="618">
        <v>0</v>
      </c>
      <c r="U22" s="618">
        <v>0</v>
      </c>
      <c r="V22" s="618">
        <v>0</v>
      </c>
      <c r="W22" s="618">
        <v>0</v>
      </c>
      <c r="X22" s="618">
        <v>0</v>
      </c>
    </row>
    <row r="23" spans="1:24" s="6" customFormat="1" ht="18" customHeight="1" x14ac:dyDescent="0.25">
      <c r="A23" s="10" t="s">
        <v>53</v>
      </c>
      <c r="B23" s="39"/>
      <c r="C23" s="614">
        <v>2284.5</v>
      </c>
      <c r="D23" s="610">
        <v>0</v>
      </c>
      <c r="E23" s="610">
        <v>2284.5</v>
      </c>
      <c r="F23" s="610">
        <v>0</v>
      </c>
      <c r="G23" s="610">
        <v>0</v>
      </c>
      <c r="H23" s="610">
        <v>0</v>
      </c>
      <c r="I23" s="610">
        <v>2284.5</v>
      </c>
      <c r="J23" s="610">
        <v>0</v>
      </c>
      <c r="K23" s="610">
        <v>0</v>
      </c>
      <c r="L23" s="610">
        <v>0</v>
      </c>
      <c r="M23" s="610"/>
      <c r="N23" s="10" t="s">
        <v>53</v>
      </c>
      <c r="O23" s="39"/>
      <c r="P23" s="614">
        <v>0</v>
      </c>
      <c r="Q23" s="610">
        <v>0</v>
      </c>
      <c r="R23" s="610">
        <v>0</v>
      </c>
      <c r="S23" s="610">
        <v>0</v>
      </c>
      <c r="T23" s="610">
        <v>0</v>
      </c>
      <c r="U23" s="610">
        <v>0</v>
      </c>
      <c r="V23" s="610">
        <v>0</v>
      </c>
      <c r="W23" s="610">
        <v>0</v>
      </c>
      <c r="X23" s="610">
        <v>0</v>
      </c>
    </row>
    <row r="24" spans="1:24" s="6" customFormat="1" x14ac:dyDescent="0.25">
      <c r="A24" s="37" t="s">
        <v>56</v>
      </c>
      <c r="B24" s="39"/>
      <c r="C24" s="614">
        <v>2284.5</v>
      </c>
      <c r="D24" s="610">
        <v>0</v>
      </c>
      <c r="E24" s="610">
        <v>2284.5</v>
      </c>
      <c r="F24" s="610">
        <v>0</v>
      </c>
      <c r="G24" s="610">
        <v>0</v>
      </c>
      <c r="H24" s="610">
        <v>0</v>
      </c>
      <c r="I24" s="610">
        <v>2284.5</v>
      </c>
      <c r="J24" s="610">
        <v>0</v>
      </c>
      <c r="K24" s="610">
        <v>0</v>
      </c>
      <c r="L24" s="610">
        <v>0</v>
      </c>
      <c r="M24" s="610"/>
      <c r="N24" s="37" t="s">
        <v>56</v>
      </c>
      <c r="O24" s="39"/>
      <c r="P24" s="614">
        <v>0</v>
      </c>
      <c r="Q24" s="610">
        <v>0</v>
      </c>
      <c r="R24" s="610">
        <v>0</v>
      </c>
      <c r="S24" s="610">
        <v>0</v>
      </c>
      <c r="T24" s="610">
        <v>0</v>
      </c>
      <c r="U24" s="610">
        <v>0</v>
      </c>
      <c r="V24" s="610">
        <v>0</v>
      </c>
      <c r="W24" s="610">
        <v>0</v>
      </c>
      <c r="X24" s="610">
        <v>0</v>
      </c>
    </row>
    <row r="25" spans="1:24" s="6" customFormat="1" x14ac:dyDescent="0.25">
      <c r="A25" s="37" t="s">
        <v>87</v>
      </c>
      <c r="B25" s="39"/>
      <c r="C25" s="614">
        <v>0</v>
      </c>
      <c r="D25" s="610">
        <v>0</v>
      </c>
      <c r="E25" s="610">
        <v>0</v>
      </c>
      <c r="F25" s="610">
        <v>0</v>
      </c>
      <c r="G25" s="610">
        <v>0</v>
      </c>
      <c r="H25" s="610">
        <v>0</v>
      </c>
      <c r="I25" s="610">
        <v>0</v>
      </c>
      <c r="J25" s="610">
        <v>0</v>
      </c>
      <c r="K25" s="610">
        <v>0</v>
      </c>
      <c r="L25" s="610">
        <v>0</v>
      </c>
      <c r="M25" s="610"/>
      <c r="N25" s="37" t="s">
        <v>87</v>
      </c>
      <c r="O25" s="39"/>
      <c r="P25" s="614">
        <v>0</v>
      </c>
      <c r="Q25" s="610">
        <v>0</v>
      </c>
      <c r="R25" s="610">
        <v>0</v>
      </c>
      <c r="S25" s="610">
        <v>0</v>
      </c>
      <c r="T25" s="610">
        <v>0</v>
      </c>
      <c r="U25" s="610">
        <v>0</v>
      </c>
      <c r="V25" s="610">
        <v>0</v>
      </c>
      <c r="W25" s="610">
        <v>0</v>
      </c>
      <c r="X25" s="610">
        <v>0</v>
      </c>
    </row>
    <row r="26" spans="1:24" s="6" customFormat="1" x14ac:dyDescent="0.25">
      <c r="A26" s="10" t="s">
        <v>54</v>
      </c>
      <c r="B26" s="39"/>
      <c r="C26" s="614">
        <v>0</v>
      </c>
      <c r="D26" s="610">
        <v>0</v>
      </c>
      <c r="E26" s="610">
        <v>0</v>
      </c>
      <c r="F26" s="610">
        <v>0</v>
      </c>
      <c r="G26" s="610">
        <v>0</v>
      </c>
      <c r="H26" s="610">
        <v>0</v>
      </c>
      <c r="I26" s="610">
        <v>0</v>
      </c>
      <c r="J26" s="610">
        <v>0</v>
      </c>
      <c r="K26" s="610">
        <v>0</v>
      </c>
      <c r="L26" s="610">
        <v>0</v>
      </c>
      <c r="M26" s="610"/>
      <c r="N26" s="10" t="s">
        <v>54</v>
      </c>
      <c r="O26" s="39"/>
      <c r="P26" s="614">
        <v>0</v>
      </c>
      <c r="Q26" s="610">
        <v>0</v>
      </c>
      <c r="R26" s="610">
        <v>0</v>
      </c>
      <c r="S26" s="610">
        <v>0</v>
      </c>
      <c r="T26" s="610">
        <v>0</v>
      </c>
      <c r="U26" s="610">
        <v>0</v>
      </c>
      <c r="V26" s="610">
        <v>0</v>
      </c>
      <c r="W26" s="610">
        <v>0</v>
      </c>
      <c r="X26" s="610">
        <v>0</v>
      </c>
    </row>
    <row r="27" spans="1:24" s="6" customFormat="1" x14ac:dyDescent="0.25">
      <c r="A27" s="10" t="s">
        <v>55</v>
      </c>
      <c r="B27" s="39"/>
      <c r="C27" s="614">
        <v>0</v>
      </c>
      <c r="D27" s="610">
        <v>0</v>
      </c>
      <c r="E27" s="610">
        <v>0</v>
      </c>
      <c r="F27" s="610">
        <v>0</v>
      </c>
      <c r="G27" s="610">
        <v>0</v>
      </c>
      <c r="H27" s="610">
        <v>0</v>
      </c>
      <c r="I27" s="610">
        <v>0</v>
      </c>
      <c r="J27" s="610">
        <v>0</v>
      </c>
      <c r="K27" s="610">
        <v>0</v>
      </c>
      <c r="L27" s="610">
        <v>0</v>
      </c>
      <c r="M27" s="610"/>
      <c r="N27" s="10" t="s">
        <v>55</v>
      </c>
      <c r="O27" s="39"/>
      <c r="P27" s="614">
        <v>0</v>
      </c>
      <c r="Q27" s="610">
        <v>0</v>
      </c>
      <c r="R27" s="610">
        <v>0</v>
      </c>
      <c r="S27" s="610">
        <v>0</v>
      </c>
      <c r="T27" s="610">
        <v>0</v>
      </c>
      <c r="U27" s="610">
        <v>0</v>
      </c>
      <c r="V27" s="610">
        <v>0</v>
      </c>
      <c r="W27" s="610">
        <v>0</v>
      </c>
      <c r="X27" s="610">
        <v>0</v>
      </c>
    </row>
    <row r="28" spans="1:24" s="6" customFormat="1" x14ac:dyDescent="0.25">
      <c r="A28" s="37" t="s">
        <v>56</v>
      </c>
      <c r="B28" s="39"/>
      <c r="C28" s="614">
        <v>0</v>
      </c>
      <c r="D28" s="610">
        <v>0</v>
      </c>
      <c r="E28" s="610">
        <v>0</v>
      </c>
      <c r="F28" s="610">
        <v>0</v>
      </c>
      <c r="G28" s="610">
        <v>0</v>
      </c>
      <c r="H28" s="610">
        <v>0</v>
      </c>
      <c r="I28" s="610">
        <v>0</v>
      </c>
      <c r="J28" s="610">
        <v>0</v>
      </c>
      <c r="K28" s="610">
        <v>0</v>
      </c>
      <c r="L28" s="610">
        <v>0</v>
      </c>
      <c r="M28" s="610"/>
      <c r="N28" s="37" t="s">
        <v>56</v>
      </c>
      <c r="O28" s="39"/>
      <c r="P28" s="614">
        <v>0</v>
      </c>
      <c r="Q28" s="610">
        <v>0</v>
      </c>
      <c r="R28" s="610">
        <v>0</v>
      </c>
      <c r="S28" s="610">
        <v>0</v>
      </c>
      <c r="T28" s="610">
        <v>0</v>
      </c>
      <c r="U28" s="610">
        <v>0</v>
      </c>
      <c r="V28" s="610">
        <v>0</v>
      </c>
      <c r="W28" s="610">
        <v>0</v>
      </c>
      <c r="X28" s="610">
        <v>0</v>
      </c>
    </row>
    <row r="29" spans="1:24" s="6" customFormat="1" x14ac:dyDescent="0.25">
      <c r="A29" s="37" t="s">
        <v>87</v>
      </c>
      <c r="B29" s="39"/>
      <c r="C29" s="614">
        <v>0</v>
      </c>
      <c r="D29" s="610">
        <v>0</v>
      </c>
      <c r="E29" s="610">
        <v>0</v>
      </c>
      <c r="F29" s="610">
        <v>0</v>
      </c>
      <c r="G29" s="610">
        <v>0</v>
      </c>
      <c r="H29" s="610">
        <v>0</v>
      </c>
      <c r="I29" s="610">
        <v>0</v>
      </c>
      <c r="J29" s="610">
        <v>0</v>
      </c>
      <c r="K29" s="610">
        <v>0</v>
      </c>
      <c r="L29" s="610">
        <v>0</v>
      </c>
      <c r="M29" s="610"/>
      <c r="N29" s="37" t="s">
        <v>87</v>
      </c>
      <c r="O29" s="39"/>
      <c r="P29" s="614">
        <v>0</v>
      </c>
      <c r="Q29" s="610">
        <v>0</v>
      </c>
      <c r="R29" s="610">
        <v>0</v>
      </c>
      <c r="S29" s="610">
        <v>0</v>
      </c>
      <c r="T29" s="610">
        <v>0</v>
      </c>
      <c r="U29" s="610">
        <v>0</v>
      </c>
      <c r="V29" s="610">
        <v>0</v>
      </c>
      <c r="W29" s="610">
        <v>0</v>
      </c>
      <c r="X29" s="610">
        <v>0</v>
      </c>
    </row>
    <row r="30" spans="1:24" s="6" customFormat="1" ht="8.25" customHeight="1" x14ac:dyDescent="0.25">
      <c r="A30" s="13"/>
      <c r="B30" s="39"/>
      <c r="C30" s="1438"/>
      <c r="D30" s="1399"/>
      <c r="E30" s="1399"/>
      <c r="F30" s="1399"/>
      <c r="G30" s="1399"/>
      <c r="H30" s="1399"/>
      <c r="I30" s="1399"/>
      <c r="J30" s="1399"/>
      <c r="K30" s="1399"/>
      <c r="L30" s="1399"/>
      <c r="M30" s="620"/>
      <c r="N30" s="13"/>
      <c r="O30" s="39"/>
      <c r="P30" s="1438"/>
      <c r="Q30" s="1482"/>
      <c r="R30" s="1482"/>
      <c r="S30" s="1482"/>
      <c r="T30" s="1482"/>
      <c r="U30" s="1482"/>
      <c r="V30" s="1482"/>
      <c r="W30" s="1482"/>
      <c r="X30" s="1482"/>
    </row>
    <row r="31" spans="1:24" s="17" customFormat="1" ht="18" customHeight="1" x14ac:dyDescent="0.25">
      <c r="A31" s="7" t="s">
        <v>67</v>
      </c>
      <c r="B31" s="39"/>
      <c r="C31" s="621"/>
      <c r="D31" s="618"/>
      <c r="E31" s="618"/>
      <c r="F31" s="618"/>
      <c r="G31" s="618"/>
      <c r="H31" s="618"/>
      <c r="I31" s="618"/>
      <c r="J31" s="618"/>
      <c r="K31" s="618"/>
      <c r="L31" s="618"/>
      <c r="M31" s="618"/>
      <c r="N31" s="7" t="s">
        <v>67</v>
      </c>
      <c r="O31" s="39"/>
      <c r="P31" s="621"/>
      <c r="Q31" s="618"/>
      <c r="R31" s="618"/>
      <c r="S31" s="618"/>
      <c r="T31" s="618"/>
      <c r="U31" s="618"/>
      <c r="V31" s="618"/>
      <c r="W31" s="618"/>
      <c r="X31" s="618"/>
    </row>
    <row r="32" spans="1:24" s="17" customFormat="1" ht="18" customHeight="1" x14ac:dyDescent="0.25">
      <c r="A32" s="85" t="s">
        <v>68</v>
      </c>
      <c r="B32" s="39"/>
      <c r="C32" s="52">
        <v>85921.781606999997</v>
      </c>
      <c r="D32" s="53">
        <v>80147.216075999997</v>
      </c>
      <c r="E32" s="53">
        <v>5774.5655310000002</v>
      </c>
      <c r="F32" s="53">
        <v>0</v>
      </c>
      <c r="G32" s="53">
        <v>0</v>
      </c>
      <c r="H32" s="53">
        <v>0</v>
      </c>
      <c r="I32" s="53">
        <v>2284.5</v>
      </c>
      <c r="J32" s="53">
        <v>0</v>
      </c>
      <c r="K32" s="53">
        <v>0</v>
      </c>
      <c r="L32" s="53">
        <v>0</v>
      </c>
      <c r="M32" s="53"/>
      <c r="N32" s="85" t="s">
        <v>68</v>
      </c>
      <c r="O32" s="39"/>
      <c r="P32" s="52">
        <v>0</v>
      </c>
      <c r="Q32" s="53">
        <v>500</v>
      </c>
      <c r="R32" s="53">
        <v>0</v>
      </c>
      <c r="S32" s="53">
        <v>2990.0655310000002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</row>
    <row r="33" spans="1:24" s="17" customFormat="1" ht="18" customHeight="1" x14ac:dyDescent="0.25">
      <c r="A33" s="7" t="s">
        <v>69</v>
      </c>
      <c r="B33" s="39"/>
      <c r="C33" s="621">
        <v>153.477</v>
      </c>
      <c r="D33" s="618">
        <v>0</v>
      </c>
      <c r="E33" s="618">
        <v>153.477</v>
      </c>
      <c r="F33" s="618">
        <v>0</v>
      </c>
      <c r="G33" s="618">
        <v>0</v>
      </c>
      <c r="H33" s="618">
        <v>0</v>
      </c>
      <c r="I33" s="618">
        <v>0</v>
      </c>
      <c r="J33" s="618">
        <v>53.476999999999997</v>
      </c>
      <c r="K33" s="618">
        <v>0</v>
      </c>
      <c r="L33" s="618">
        <v>0</v>
      </c>
      <c r="M33" s="618"/>
      <c r="N33" s="7" t="s">
        <v>69</v>
      </c>
      <c r="O33" s="39"/>
      <c r="P33" s="621">
        <v>0</v>
      </c>
      <c r="Q33" s="618">
        <v>0</v>
      </c>
      <c r="R33" s="618">
        <v>0</v>
      </c>
      <c r="S33" s="618">
        <v>100</v>
      </c>
      <c r="T33" s="618">
        <v>0</v>
      </c>
      <c r="U33" s="618">
        <v>0</v>
      </c>
      <c r="V33" s="618">
        <v>0</v>
      </c>
      <c r="W33" s="618">
        <v>0</v>
      </c>
      <c r="X33" s="618">
        <v>0</v>
      </c>
    </row>
    <row r="34" spans="1:24" s="11" customFormat="1" ht="8.1" customHeight="1" x14ac:dyDescent="0.25">
      <c r="A34" s="87"/>
      <c r="B34" s="86"/>
      <c r="C34" s="1399"/>
      <c r="D34" s="1399"/>
      <c r="E34" s="1399"/>
      <c r="F34" s="1399"/>
      <c r="G34" s="1399"/>
      <c r="H34" s="1399"/>
      <c r="I34" s="1399"/>
      <c r="J34" s="1399"/>
      <c r="K34" s="1399"/>
      <c r="L34" s="1399"/>
      <c r="M34" s="610"/>
      <c r="N34" s="87"/>
      <c r="O34" s="86"/>
      <c r="P34" s="1399"/>
      <c r="Q34" s="1399"/>
      <c r="R34" s="1399"/>
      <c r="S34" s="1399"/>
      <c r="T34" s="1399"/>
      <c r="U34" s="1399"/>
      <c r="V34" s="1399"/>
      <c r="W34" s="1399"/>
      <c r="X34" s="1399"/>
    </row>
    <row r="35" spans="1:24" s="8" customFormat="1" ht="24.9" customHeight="1" x14ac:dyDescent="0.25">
      <c r="A35" s="1409" t="s">
        <v>151</v>
      </c>
      <c r="B35" s="1405"/>
      <c r="C35" s="1405"/>
      <c r="D35" s="1405"/>
      <c r="E35" s="1405"/>
      <c r="F35" s="1405"/>
      <c r="G35" s="1405"/>
      <c r="H35" s="1405"/>
      <c r="I35" s="1405"/>
      <c r="J35" s="1405"/>
      <c r="K35" s="1405"/>
      <c r="L35" s="1405"/>
      <c r="M35" s="611"/>
      <c r="N35" s="1409" t="s">
        <v>147</v>
      </c>
      <c r="O35" s="1405"/>
      <c r="P35" s="1405"/>
      <c r="Q35" s="1405"/>
      <c r="R35" s="1405"/>
      <c r="S35" s="1405"/>
      <c r="T35" s="1405"/>
      <c r="U35" s="1405"/>
      <c r="V35" s="1405"/>
      <c r="W35" s="1405"/>
      <c r="X35" s="1405"/>
    </row>
    <row r="36" spans="1:24" s="8" customFormat="1" ht="18" customHeight="1" x14ac:dyDescent="0.25">
      <c r="A36" s="7" t="s">
        <v>286</v>
      </c>
      <c r="B36" s="7"/>
      <c r="C36" s="621">
        <v>101112.061567</v>
      </c>
      <c r="D36" s="618">
        <v>83294.900989999995</v>
      </c>
      <c r="E36" s="618">
        <v>17817.160576999999</v>
      </c>
      <c r="F36" s="618">
        <v>1500</v>
      </c>
      <c r="G36" s="618">
        <v>0</v>
      </c>
      <c r="H36" s="618">
        <v>125</v>
      </c>
      <c r="I36" s="618">
        <v>250</v>
      </c>
      <c r="J36" s="618">
        <v>350</v>
      </c>
      <c r="K36" s="618">
        <v>2575</v>
      </c>
      <c r="L36" s="618">
        <v>4542.1605769999996</v>
      </c>
      <c r="M36" s="618"/>
      <c r="N36" s="7" t="s">
        <v>286</v>
      </c>
      <c r="O36" s="7"/>
      <c r="P36" s="621">
        <v>3225</v>
      </c>
      <c r="Q36" s="618">
        <v>150</v>
      </c>
      <c r="R36" s="618">
        <v>0</v>
      </c>
      <c r="S36" s="618">
        <v>50</v>
      </c>
      <c r="T36" s="618">
        <v>2125</v>
      </c>
      <c r="U36" s="618">
        <v>0</v>
      </c>
      <c r="V36" s="618">
        <v>1150</v>
      </c>
      <c r="W36" s="618">
        <v>925</v>
      </c>
      <c r="X36" s="618">
        <v>850</v>
      </c>
    </row>
    <row r="37" spans="1:24" s="11" customFormat="1" ht="18" customHeight="1" x14ac:dyDescent="0.25">
      <c r="A37" s="10" t="s">
        <v>58</v>
      </c>
      <c r="B37" s="10"/>
      <c r="C37" s="614">
        <v>101112.061567</v>
      </c>
      <c r="D37" s="610">
        <v>83294.900989999995</v>
      </c>
      <c r="E37" s="610">
        <v>17817.160576999999</v>
      </c>
      <c r="F37" s="610">
        <v>1500</v>
      </c>
      <c r="G37" s="610">
        <v>0</v>
      </c>
      <c r="H37" s="610">
        <v>125</v>
      </c>
      <c r="I37" s="610">
        <v>250</v>
      </c>
      <c r="J37" s="610">
        <v>350</v>
      </c>
      <c r="K37" s="610">
        <v>2575</v>
      </c>
      <c r="L37" s="610">
        <v>4542.1605769999996</v>
      </c>
      <c r="M37" s="610"/>
      <c r="N37" s="10" t="s">
        <v>58</v>
      </c>
      <c r="O37" s="10"/>
      <c r="P37" s="614">
        <v>3225</v>
      </c>
      <c r="Q37" s="610">
        <v>150</v>
      </c>
      <c r="R37" s="610">
        <v>0</v>
      </c>
      <c r="S37" s="610">
        <v>50</v>
      </c>
      <c r="T37" s="610">
        <v>2125</v>
      </c>
      <c r="U37" s="610">
        <v>0</v>
      </c>
      <c r="V37" s="610">
        <v>1150</v>
      </c>
      <c r="W37" s="610">
        <v>925</v>
      </c>
      <c r="X37" s="610">
        <v>850</v>
      </c>
    </row>
    <row r="38" spans="1:24" s="8" customFormat="1" x14ac:dyDescent="0.25">
      <c r="A38" s="10" t="s">
        <v>96</v>
      </c>
      <c r="B38" s="7"/>
      <c r="C38" s="614">
        <v>46362.170210999997</v>
      </c>
      <c r="D38" s="610">
        <v>46362.170210999997</v>
      </c>
      <c r="E38" s="610">
        <v>0</v>
      </c>
      <c r="F38" s="610">
        <v>0</v>
      </c>
      <c r="G38" s="610">
        <v>0</v>
      </c>
      <c r="H38" s="610">
        <v>0</v>
      </c>
      <c r="I38" s="610">
        <v>0</v>
      </c>
      <c r="J38" s="610">
        <v>0</v>
      </c>
      <c r="K38" s="610">
        <v>0</v>
      </c>
      <c r="L38" s="610">
        <v>0</v>
      </c>
      <c r="M38" s="610"/>
      <c r="N38" s="10" t="s">
        <v>96</v>
      </c>
      <c r="O38" s="7"/>
      <c r="P38" s="614">
        <v>0</v>
      </c>
      <c r="Q38" s="610">
        <v>0</v>
      </c>
      <c r="R38" s="610">
        <v>0</v>
      </c>
      <c r="S38" s="610">
        <v>0</v>
      </c>
      <c r="T38" s="610">
        <v>0</v>
      </c>
      <c r="U38" s="610">
        <v>0</v>
      </c>
      <c r="V38" s="610">
        <v>0</v>
      </c>
      <c r="W38" s="610">
        <v>0</v>
      </c>
      <c r="X38" s="610">
        <v>0</v>
      </c>
    </row>
    <row r="39" spans="1:24" s="8" customFormat="1" x14ac:dyDescent="0.25">
      <c r="A39" s="10" t="s">
        <v>97</v>
      </c>
      <c r="B39" s="7"/>
      <c r="C39" s="614">
        <v>36932.730778999998</v>
      </c>
      <c r="D39" s="610">
        <v>36932.730778999998</v>
      </c>
      <c r="E39" s="610">
        <v>0</v>
      </c>
      <c r="F39" s="610">
        <v>0</v>
      </c>
      <c r="G39" s="610">
        <v>0</v>
      </c>
      <c r="H39" s="610">
        <v>0</v>
      </c>
      <c r="I39" s="610">
        <v>0</v>
      </c>
      <c r="J39" s="610">
        <v>0</v>
      </c>
      <c r="K39" s="610">
        <v>0</v>
      </c>
      <c r="L39" s="610">
        <v>0</v>
      </c>
      <c r="M39" s="610"/>
      <c r="N39" s="10" t="s">
        <v>97</v>
      </c>
      <c r="O39" s="7"/>
      <c r="P39" s="614">
        <v>0</v>
      </c>
      <c r="Q39" s="610">
        <v>0</v>
      </c>
      <c r="R39" s="610">
        <v>0</v>
      </c>
      <c r="S39" s="610">
        <v>0</v>
      </c>
      <c r="T39" s="610">
        <v>0</v>
      </c>
      <c r="U39" s="610">
        <v>0</v>
      </c>
      <c r="V39" s="610">
        <v>0</v>
      </c>
      <c r="W39" s="610">
        <v>0</v>
      </c>
      <c r="X39" s="610">
        <v>0</v>
      </c>
    </row>
    <row r="40" spans="1:24" s="6" customFormat="1" x14ac:dyDescent="0.25">
      <c r="A40" s="10" t="s">
        <v>98</v>
      </c>
      <c r="B40" s="39"/>
      <c r="C40" s="614"/>
      <c r="D40" s="610"/>
      <c r="E40" s="610"/>
      <c r="F40" s="610"/>
      <c r="G40" s="610"/>
      <c r="H40" s="610"/>
      <c r="I40" s="610"/>
      <c r="J40" s="610"/>
      <c r="K40" s="610"/>
      <c r="L40" s="610"/>
      <c r="M40" s="610"/>
      <c r="N40" s="10" t="s">
        <v>98</v>
      </c>
      <c r="O40" s="39"/>
      <c r="P40" s="614"/>
      <c r="Q40" s="610"/>
      <c r="R40" s="610"/>
      <c r="S40" s="610"/>
      <c r="T40" s="610"/>
      <c r="U40" s="610"/>
      <c r="V40" s="610"/>
      <c r="W40" s="610"/>
      <c r="X40" s="610"/>
    </row>
    <row r="41" spans="1:24" s="6" customFormat="1" x14ac:dyDescent="0.25">
      <c r="A41" s="10" t="s">
        <v>99</v>
      </c>
      <c r="B41" s="39"/>
      <c r="C41" s="614">
        <v>17817.160576999999</v>
      </c>
      <c r="D41" s="610">
        <v>0</v>
      </c>
      <c r="E41" s="610">
        <v>17817.160576999999</v>
      </c>
      <c r="F41" s="610">
        <v>1500</v>
      </c>
      <c r="G41" s="610">
        <v>0</v>
      </c>
      <c r="H41" s="610">
        <v>125</v>
      </c>
      <c r="I41" s="610">
        <v>250</v>
      </c>
      <c r="J41" s="610">
        <v>350</v>
      </c>
      <c r="K41" s="610">
        <v>2575</v>
      </c>
      <c r="L41" s="610">
        <v>4542.1605769999996</v>
      </c>
      <c r="M41" s="610"/>
      <c r="N41" s="10" t="s">
        <v>99</v>
      </c>
      <c r="O41" s="39"/>
      <c r="P41" s="614">
        <v>3225</v>
      </c>
      <c r="Q41" s="610">
        <v>150</v>
      </c>
      <c r="R41" s="610">
        <v>0</v>
      </c>
      <c r="S41" s="610">
        <v>50</v>
      </c>
      <c r="T41" s="610">
        <v>2125</v>
      </c>
      <c r="U41" s="610">
        <v>0</v>
      </c>
      <c r="V41" s="610">
        <v>1150</v>
      </c>
      <c r="W41" s="610">
        <v>925</v>
      </c>
      <c r="X41" s="610">
        <v>850</v>
      </c>
    </row>
    <row r="42" spans="1:24" s="6" customFormat="1" x14ac:dyDescent="0.25">
      <c r="A42" s="37" t="s">
        <v>56</v>
      </c>
      <c r="B42" s="39"/>
      <c r="C42" s="614">
        <v>16099</v>
      </c>
      <c r="D42" s="610">
        <v>0</v>
      </c>
      <c r="E42" s="610">
        <v>16099</v>
      </c>
      <c r="F42" s="610">
        <v>1500</v>
      </c>
      <c r="G42" s="610">
        <v>0</v>
      </c>
      <c r="H42" s="610">
        <v>125</v>
      </c>
      <c r="I42" s="610">
        <v>250</v>
      </c>
      <c r="J42" s="610">
        <v>350</v>
      </c>
      <c r="K42" s="610">
        <v>2575</v>
      </c>
      <c r="L42" s="610">
        <v>2824</v>
      </c>
      <c r="M42" s="610"/>
      <c r="N42" s="37" t="s">
        <v>56</v>
      </c>
      <c r="O42" s="39"/>
      <c r="P42" s="614">
        <v>3225</v>
      </c>
      <c r="Q42" s="610">
        <v>150</v>
      </c>
      <c r="R42" s="610">
        <v>0</v>
      </c>
      <c r="S42" s="610">
        <v>50</v>
      </c>
      <c r="T42" s="610">
        <v>2125</v>
      </c>
      <c r="U42" s="610">
        <v>0</v>
      </c>
      <c r="V42" s="610">
        <v>1150</v>
      </c>
      <c r="W42" s="610">
        <v>925</v>
      </c>
      <c r="X42" s="610">
        <v>850</v>
      </c>
    </row>
    <row r="43" spans="1:24" s="6" customFormat="1" x14ac:dyDescent="0.25">
      <c r="A43" s="37" t="s">
        <v>87</v>
      </c>
      <c r="B43" s="39"/>
      <c r="C43" s="614">
        <v>1718.1605770000001</v>
      </c>
      <c r="D43" s="610">
        <v>0</v>
      </c>
      <c r="E43" s="610">
        <v>1718.1605770000001</v>
      </c>
      <c r="F43" s="610">
        <v>0</v>
      </c>
      <c r="G43" s="610">
        <v>0</v>
      </c>
      <c r="H43" s="610">
        <v>0</v>
      </c>
      <c r="I43" s="610">
        <v>0</v>
      </c>
      <c r="J43" s="610">
        <v>0</v>
      </c>
      <c r="K43" s="610">
        <v>0</v>
      </c>
      <c r="L43" s="610">
        <v>1718.1605770000001</v>
      </c>
      <c r="M43" s="610"/>
      <c r="N43" s="37" t="s">
        <v>87</v>
      </c>
      <c r="O43" s="39"/>
      <c r="P43" s="614">
        <v>0</v>
      </c>
      <c r="Q43" s="610">
        <v>0</v>
      </c>
      <c r="R43" s="610">
        <v>0</v>
      </c>
      <c r="S43" s="610">
        <v>0</v>
      </c>
      <c r="T43" s="610">
        <v>0</v>
      </c>
      <c r="U43" s="610">
        <v>0</v>
      </c>
      <c r="V43" s="610">
        <v>0</v>
      </c>
      <c r="W43" s="610">
        <v>0</v>
      </c>
      <c r="X43" s="610">
        <v>0</v>
      </c>
    </row>
    <row r="44" spans="1:24" s="6" customFormat="1" x14ac:dyDescent="0.25">
      <c r="A44" s="10" t="s">
        <v>101</v>
      </c>
      <c r="B44" s="39"/>
      <c r="C44" s="614">
        <v>0</v>
      </c>
      <c r="D44" s="610">
        <v>0</v>
      </c>
      <c r="E44" s="610">
        <v>0</v>
      </c>
      <c r="F44" s="610">
        <v>0</v>
      </c>
      <c r="G44" s="610">
        <v>0</v>
      </c>
      <c r="H44" s="610">
        <v>0</v>
      </c>
      <c r="I44" s="610">
        <v>0</v>
      </c>
      <c r="J44" s="610">
        <v>0</v>
      </c>
      <c r="K44" s="610">
        <v>0</v>
      </c>
      <c r="L44" s="610">
        <v>0</v>
      </c>
      <c r="M44" s="610"/>
      <c r="N44" s="10" t="s">
        <v>101</v>
      </c>
      <c r="O44" s="39"/>
      <c r="P44" s="614">
        <v>0</v>
      </c>
      <c r="Q44" s="610">
        <v>0</v>
      </c>
      <c r="R44" s="610">
        <v>0</v>
      </c>
      <c r="S44" s="610">
        <v>0</v>
      </c>
      <c r="T44" s="610">
        <v>0</v>
      </c>
      <c r="U44" s="610">
        <v>0</v>
      </c>
      <c r="V44" s="610">
        <v>0</v>
      </c>
      <c r="W44" s="610">
        <v>0</v>
      </c>
      <c r="X44" s="610">
        <v>0</v>
      </c>
    </row>
    <row r="45" spans="1:24" s="6" customFormat="1" x14ac:dyDescent="0.25">
      <c r="A45" s="37" t="s">
        <v>56</v>
      </c>
      <c r="B45" s="39"/>
      <c r="C45" s="614">
        <v>0</v>
      </c>
      <c r="D45" s="610">
        <v>0</v>
      </c>
      <c r="E45" s="610">
        <v>0</v>
      </c>
      <c r="F45" s="610">
        <v>0</v>
      </c>
      <c r="G45" s="610">
        <v>0</v>
      </c>
      <c r="H45" s="610">
        <v>0</v>
      </c>
      <c r="I45" s="610">
        <v>0</v>
      </c>
      <c r="J45" s="610">
        <v>0</v>
      </c>
      <c r="K45" s="610">
        <v>0</v>
      </c>
      <c r="L45" s="610">
        <v>0</v>
      </c>
      <c r="M45" s="610"/>
      <c r="N45" s="37" t="s">
        <v>56</v>
      </c>
      <c r="O45" s="39"/>
      <c r="P45" s="614">
        <v>0</v>
      </c>
      <c r="Q45" s="610">
        <v>0</v>
      </c>
      <c r="R45" s="610">
        <v>0</v>
      </c>
      <c r="S45" s="610">
        <v>0</v>
      </c>
      <c r="T45" s="610">
        <v>0</v>
      </c>
      <c r="U45" s="610">
        <v>0</v>
      </c>
      <c r="V45" s="610">
        <v>0</v>
      </c>
      <c r="W45" s="610">
        <v>0</v>
      </c>
      <c r="X45" s="610">
        <v>0</v>
      </c>
    </row>
    <row r="46" spans="1:24" s="6" customFormat="1" x14ac:dyDescent="0.25">
      <c r="A46" s="37" t="s">
        <v>87</v>
      </c>
      <c r="B46" s="39"/>
      <c r="C46" s="614">
        <v>0</v>
      </c>
      <c r="D46" s="610">
        <v>0</v>
      </c>
      <c r="E46" s="610">
        <v>0</v>
      </c>
      <c r="F46" s="610">
        <v>0</v>
      </c>
      <c r="G46" s="610">
        <v>0</v>
      </c>
      <c r="H46" s="610">
        <v>0</v>
      </c>
      <c r="I46" s="610">
        <v>0</v>
      </c>
      <c r="J46" s="610">
        <v>0</v>
      </c>
      <c r="K46" s="610">
        <v>0</v>
      </c>
      <c r="L46" s="610">
        <v>0</v>
      </c>
      <c r="M46" s="610"/>
      <c r="N46" s="37" t="s">
        <v>87</v>
      </c>
      <c r="O46" s="39"/>
      <c r="P46" s="614">
        <v>0</v>
      </c>
      <c r="Q46" s="610">
        <v>0</v>
      </c>
      <c r="R46" s="610">
        <v>0</v>
      </c>
      <c r="S46" s="610">
        <v>0</v>
      </c>
      <c r="T46" s="610">
        <v>0</v>
      </c>
      <c r="U46" s="610">
        <v>0</v>
      </c>
      <c r="V46" s="610">
        <v>0</v>
      </c>
      <c r="W46" s="610">
        <v>0</v>
      </c>
      <c r="X46" s="610">
        <v>0</v>
      </c>
    </row>
    <row r="47" spans="1:24" s="11" customFormat="1" ht="8.1" customHeight="1" x14ac:dyDescent="0.25">
      <c r="A47" s="86"/>
      <c r="B47" s="86"/>
      <c r="C47" s="1438"/>
      <c r="D47" s="1482"/>
      <c r="E47" s="1482"/>
      <c r="F47" s="1482"/>
      <c r="G47" s="1482"/>
      <c r="H47" s="1482"/>
      <c r="I47" s="1482"/>
      <c r="J47" s="1482"/>
      <c r="K47" s="1482"/>
      <c r="L47" s="1482"/>
      <c r="M47" s="620"/>
      <c r="N47" s="86"/>
      <c r="O47" s="86"/>
      <c r="P47" s="1438"/>
      <c r="Q47" s="1482"/>
      <c r="R47" s="1482"/>
      <c r="S47" s="1482"/>
      <c r="T47" s="1482"/>
      <c r="U47" s="1482"/>
      <c r="V47" s="1482"/>
      <c r="W47" s="1482"/>
      <c r="X47" s="1482"/>
    </row>
    <row r="48" spans="1:24" s="8" customFormat="1" ht="18" customHeight="1" x14ac:dyDescent="0.25">
      <c r="A48" s="7" t="s">
        <v>66</v>
      </c>
      <c r="B48" s="7"/>
      <c r="C48" s="621">
        <v>186.18389199999999</v>
      </c>
      <c r="D48" s="618">
        <v>0</v>
      </c>
      <c r="E48" s="618">
        <v>186.18389199999999</v>
      </c>
      <c r="F48" s="618">
        <v>0</v>
      </c>
      <c r="G48" s="618">
        <v>0</v>
      </c>
      <c r="H48" s="618">
        <v>0</v>
      </c>
      <c r="I48" s="618">
        <v>0</v>
      </c>
      <c r="J48" s="618">
        <v>0</v>
      </c>
      <c r="K48" s="618">
        <v>136.18389199999999</v>
      </c>
      <c r="L48" s="618">
        <v>0</v>
      </c>
      <c r="M48" s="618"/>
      <c r="N48" s="7" t="s">
        <v>66</v>
      </c>
      <c r="O48" s="7"/>
      <c r="P48" s="621">
        <v>50</v>
      </c>
      <c r="Q48" s="618">
        <v>0</v>
      </c>
      <c r="R48" s="618">
        <v>0</v>
      </c>
      <c r="S48" s="618">
        <v>0</v>
      </c>
      <c r="T48" s="618">
        <v>0</v>
      </c>
      <c r="U48" s="618">
        <v>0</v>
      </c>
      <c r="V48" s="618">
        <v>0</v>
      </c>
      <c r="W48" s="618">
        <v>0</v>
      </c>
      <c r="X48" s="618">
        <v>0</v>
      </c>
    </row>
    <row r="49" spans="1:24" s="6" customFormat="1" ht="18" customHeight="1" x14ac:dyDescent="0.25">
      <c r="A49" s="10" t="s">
        <v>53</v>
      </c>
      <c r="B49" s="39"/>
      <c r="C49" s="614">
        <v>181.18389199999999</v>
      </c>
      <c r="D49" s="610">
        <v>0</v>
      </c>
      <c r="E49" s="610">
        <v>181.18389199999999</v>
      </c>
      <c r="F49" s="610">
        <v>0</v>
      </c>
      <c r="G49" s="610">
        <v>0</v>
      </c>
      <c r="H49" s="610">
        <v>0</v>
      </c>
      <c r="I49" s="610">
        <v>0</v>
      </c>
      <c r="J49" s="610">
        <v>0</v>
      </c>
      <c r="K49" s="610">
        <v>131.18389199999999</v>
      </c>
      <c r="L49" s="610">
        <v>0</v>
      </c>
      <c r="M49" s="610"/>
      <c r="N49" s="10" t="s">
        <v>53</v>
      </c>
      <c r="O49" s="39"/>
      <c r="P49" s="614">
        <v>50</v>
      </c>
      <c r="Q49" s="610">
        <v>0</v>
      </c>
      <c r="R49" s="610">
        <v>0</v>
      </c>
      <c r="S49" s="610">
        <v>0</v>
      </c>
      <c r="T49" s="610">
        <v>0</v>
      </c>
      <c r="U49" s="610">
        <v>0</v>
      </c>
      <c r="V49" s="610">
        <v>0</v>
      </c>
      <c r="W49" s="610">
        <v>0</v>
      </c>
      <c r="X49" s="610">
        <v>0</v>
      </c>
    </row>
    <row r="50" spans="1:24" s="6" customFormat="1" x14ac:dyDescent="0.25">
      <c r="A50" s="37" t="s">
        <v>56</v>
      </c>
      <c r="B50" s="39"/>
      <c r="C50" s="614">
        <v>181.18389199999999</v>
      </c>
      <c r="D50" s="610">
        <v>0</v>
      </c>
      <c r="E50" s="610">
        <v>181.18389199999999</v>
      </c>
      <c r="F50" s="610">
        <v>0</v>
      </c>
      <c r="G50" s="610">
        <v>0</v>
      </c>
      <c r="H50" s="610">
        <v>0</v>
      </c>
      <c r="I50" s="610">
        <v>0</v>
      </c>
      <c r="J50" s="610">
        <v>0</v>
      </c>
      <c r="K50" s="610">
        <v>131.18389199999999</v>
      </c>
      <c r="L50" s="610">
        <v>0</v>
      </c>
      <c r="M50" s="610"/>
      <c r="N50" s="37" t="s">
        <v>56</v>
      </c>
      <c r="O50" s="39"/>
      <c r="P50" s="614">
        <v>50</v>
      </c>
      <c r="Q50" s="610">
        <v>0</v>
      </c>
      <c r="R50" s="610">
        <v>0</v>
      </c>
      <c r="S50" s="610">
        <v>0</v>
      </c>
      <c r="T50" s="610">
        <v>0</v>
      </c>
      <c r="U50" s="610">
        <v>0</v>
      </c>
      <c r="V50" s="610">
        <v>0</v>
      </c>
      <c r="W50" s="610">
        <v>0</v>
      </c>
      <c r="X50" s="610">
        <v>0</v>
      </c>
    </row>
    <row r="51" spans="1:24" s="6" customFormat="1" x14ac:dyDescent="0.25">
      <c r="A51" s="37" t="s">
        <v>87</v>
      </c>
      <c r="B51" s="39"/>
      <c r="C51" s="614">
        <v>0</v>
      </c>
      <c r="D51" s="610">
        <v>0</v>
      </c>
      <c r="E51" s="610">
        <v>0</v>
      </c>
      <c r="F51" s="610">
        <v>0</v>
      </c>
      <c r="G51" s="610">
        <v>0</v>
      </c>
      <c r="H51" s="610">
        <v>0</v>
      </c>
      <c r="I51" s="610">
        <v>0</v>
      </c>
      <c r="J51" s="610">
        <v>0</v>
      </c>
      <c r="K51" s="610">
        <v>0</v>
      </c>
      <c r="L51" s="610">
        <v>0</v>
      </c>
      <c r="M51" s="610"/>
      <c r="N51" s="37" t="s">
        <v>87</v>
      </c>
      <c r="O51" s="39"/>
      <c r="P51" s="614">
        <v>0</v>
      </c>
      <c r="Q51" s="610">
        <v>0</v>
      </c>
      <c r="R51" s="610">
        <v>0</v>
      </c>
      <c r="S51" s="610">
        <v>0</v>
      </c>
      <c r="T51" s="610">
        <v>0</v>
      </c>
      <c r="U51" s="610">
        <v>0</v>
      </c>
      <c r="V51" s="610">
        <v>0</v>
      </c>
      <c r="W51" s="610">
        <v>0</v>
      </c>
      <c r="X51" s="610">
        <v>0</v>
      </c>
    </row>
    <row r="52" spans="1:24" s="6" customFormat="1" x14ac:dyDescent="0.25">
      <c r="A52" s="10" t="s">
        <v>54</v>
      </c>
      <c r="B52" s="39"/>
      <c r="C52" s="614">
        <v>5</v>
      </c>
      <c r="D52" s="610">
        <v>0</v>
      </c>
      <c r="E52" s="610">
        <v>5</v>
      </c>
      <c r="F52" s="610">
        <v>0</v>
      </c>
      <c r="G52" s="610">
        <v>0</v>
      </c>
      <c r="H52" s="610">
        <v>0</v>
      </c>
      <c r="I52" s="610">
        <v>0</v>
      </c>
      <c r="J52" s="610">
        <v>0</v>
      </c>
      <c r="K52" s="610">
        <v>5</v>
      </c>
      <c r="L52" s="610">
        <v>0</v>
      </c>
      <c r="M52" s="610"/>
      <c r="N52" s="10" t="s">
        <v>54</v>
      </c>
      <c r="O52" s="39"/>
      <c r="P52" s="614">
        <v>0</v>
      </c>
      <c r="Q52" s="610">
        <v>0</v>
      </c>
      <c r="R52" s="610">
        <v>0</v>
      </c>
      <c r="S52" s="610">
        <v>0</v>
      </c>
      <c r="T52" s="610">
        <v>0</v>
      </c>
      <c r="U52" s="610">
        <v>0</v>
      </c>
      <c r="V52" s="610">
        <v>0</v>
      </c>
      <c r="W52" s="610">
        <v>0</v>
      </c>
      <c r="X52" s="610">
        <v>0</v>
      </c>
    </row>
    <row r="53" spans="1:24" s="6" customFormat="1" x14ac:dyDescent="0.25">
      <c r="A53" s="10" t="s">
        <v>55</v>
      </c>
      <c r="B53" s="39"/>
      <c r="C53" s="614">
        <v>0</v>
      </c>
      <c r="D53" s="610">
        <v>0</v>
      </c>
      <c r="E53" s="610">
        <v>0</v>
      </c>
      <c r="F53" s="610">
        <v>0</v>
      </c>
      <c r="G53" s="610">
        <v>0</v>
      </c>
      <c r="H53" s="610">
        <v>0</v>
      </c>
      <c r="I53" s="610">
        <v>0</v>
      </c>
      <c r="J53" s="610">
        <v>0</v>
      </c>
      <c r="K53" s="610">
        <v>0</v>
      </c>
      <c r="L53" s="610">
        <v>0</v>
      </c>
      <c r="M53" s="610"/>
      <c r="N53" s="10" t="s">
        <v>55</v>
      </c>
      <c r="O53" s="39"/>
      <c r="P53" s="614">
        <v>0</v>
      </c>
      <c r="Q53" s="610">
        <v>0</v>
      </c>
      <c r="R53" s="610">
        <v>0</v>
      </c>
      <c r="S53" s="610">
        <v>0</v>
      </c>
      <c r="T53" s="610">
        <v>0</v>
      </c>
      <c r="U53" s="610">
        <v>0</v>
      </c>
      <c r="V53" s="610">
        <v>0</v>
      </c>
      <c r="W53" s="610">
        <v>0</v>
      </c>
      <c r="X53" s="610">
        <v>0</v>
      </c>
    </row>
    <row r="54" spans="1:24" s="6" customFormat="1" x14ac:dyDescent="0.25">
      <c r="A54" s="37" t="s">
        <v>56</v>
      </c>
      <c r="B54" s="39"/>
      <c r="C54" s="614">
        <v>0</v>
      </c>
      <c r="D54" s="610">
        <v>0</v>
      </c>
      <c r="E54" s="610">
        <v>0</v>
      </c>
      <c r="F54" s="610">
        <v>0</v>
      </c>
      <c r="G54" s="610">
        <v>0</v>
      </c>
      <c r="H54" s="610">
        <v>0</v>
      </c>
      <c r="I54" s="610">
        <v>0</v>
      </c>
      <c r="J54" s="610">
        <v>0</v>
      </c>
      <c r="K54" s="610">
        <v>0</v>
      </c>
      <c r="L54" s="610">
        <v>0</v>
      </c>
      <c r="M54" s="610"/>
      <c r="N54" s="37" t="s">
        <v>56</v>
      </c>
      <c r="O54" s="39"/>
      <c r="P54" s="614">
        <v>0</v>
      </c>
      <c r="Q54" s="610">
        <v>0</v>
      </c>
      <c r="R54" s="610">
        <v>0</v>
      </c>
      <c r="S54" s="610">
        <v>0</v>
      </c>
      <c r="T54" s="610">
        <v>0</v>
      </c>
      <c r="U54" s="610">
        <v>0</v>
      </c>
      <c r="V54" s="610">
        <v>0</v>
      </c>
      <c r="W54" s="610">
        <v>0</v>
      </c>
      <c r="X54" s="610">
        <v>0</v>
      </c>
    </row>
    <row r="55" spans="1:24" s="6" customFormat="1" x14ac:dyDescent="0.25">
      <c r="A55" s="37" t="s">
        <v>87</v>
      </c>
      <c r="B55" s="39"/>
      <c r="C55" s="614">
        <v>0</v>
      </c>
      <c r="D55" s="610">
        <v>0</v>
      </c>
      <c r="E55" s="610">
        <v>0</v>
      </c>
      <c r="F55" s="610">
        <v>0</v>
      </c>
      <c r="G55" s="610">
        <v>0</v>
      </c>
      <c r="H55" s="610">
        <v>0</v>
      </c>
      <c r="I55" s="610">
        <v>0</v>
      </c>
      <c r="J55" s="610">
        <v>0</v>
      </c>
      <c r="K55" s="610">
        <v>0</v>
      </c>
      <c r="L55" s="610">
        <v>0</v>
      </c>
      <c r="M55" s="610"/>
      <c r="N55" s="37" t="s">
        <v>87</v>
      </c>
      <c r="O55" s="39"/>
      <c r="P55" s="614">
        <v>0</v>
      </c>
      <c r="Q55" s="610">
        <v>0</v>
      </c>
      <c r="R55" s="610">
        <v>0</v>
      </c>
      <c r="S55" s="610">
        <v>0</v>
      </c>
      <c r="T55" s="610">
        <v>0</v>
      </c>
      <c r="U55" s="610">
        <v>0</v>
      </c>
      <c r="V55" s="610">
        <v>0</v>
      </c>
      <c r="W55" s="610">
        <v>0</v>
      </c>
      <c r="X55" s="610">
        <v>0</v>
      </c>
    </row>
    <row r="56" spans="1:24" s="6" customFormat="1" ht="8.25" customHeight="1" x14ac:dyDescent="0.25">
      <c r="A56" s="13"/>
      <c r="B56" s="39"/>
      <c r="C56" s="1438"/>
      <c r="D56" s="1482"/>
      <c r="E56" s="1482"/>
      <c r="F56" s="1482"/>
      <c r="G56" s="1482"/>
      <c r="H56" s="1482"/>
      <c r="I56" s="1482"/>
      <c r="J56" s="1482"/>
      <c r="K56" s="1482"/>
      <c r="L56" s="1482"/>
      <c r="M56" s="620"/>
      <c r="N56" s="13"/>
      <c r="O56" s="39"/>
      <c r="P56" s="1438"/>
      <c r="Q56" s="1482"/>
      <c r="R56" s="1482"/>
      <c r="S56" s="1482"/>
      <c r="T56" s="1482"/>
      <c r="U56" s="1482"/>
      <c r="V56" s="1482"/>
      <c r="W56" s="1482"/>
      <c r="X56" s="1482"/>
    </row>
    <row r="57" spans="1:24" s="17" customFormat="1" ht="18" customHeight="1" x14ac:dyDescent="0.25">
      <c r="A57" s="7" t="s">
        <v>67</v>
      </c>
      <c r="B57" s="39"/>
      <c r="C57" s="621"/>
      <c r="D57" s="618"/>
      <c r="E57" s="618"/>
      <c r="F57" s="618"/>
      <c r="G57" s="618"/>
      <c r="H57" s="618"/>
      <c r="I57" s="618"/>
      <c r="J57" s="618"/>
      <c r="K57" s="618"/>
      <c r="L57" s="618"/>
      <c r="M57" s="618"/>
      <c r="N57" s="7" t="s">
        <v>67</v>
      </c>
      <c r="O57" s="39"/>
      <c r="P57" s="621"/>
      <c r="Q57" s="618"/>
      <c r="R57" s="618"/>
      <c r="S57" s="618"/>
      <c r="T57" s="618"/>
      <c r="U57" s="618"/>
      <c r="V57" s="618"/>
      <c r="W57" s="618"/>
      <c r="X57" s="618"/>
    </row>
    <row r="58" spans="1:24" s="17" customFormat="1" ht="18" customHeight="1" x14ac:dyDescent="0.25">
      <c r="A58" s="85" t="s">
        <v>68</v>
      </c>
      <c r="B58" s="39"/>
      <c r="C58" s="52">
        <v>101298.245459</v>
      </c>
      <c r="D58" s="53">
        <v>83294.900989999995</v>
      </c>
      <c r="E58" s="53">
        <v>18003.344469</v>
      </c>
      <c r="F58" s="53">
        <v>1500</v>
      </c>
      <c r="G58" s="53">
        <v>0</v>
      </c>
      <c r="H58" s="53">
        <v>125</v>
      </c>
      <c r="I58" s="53">
        <v>250</v>
      </c>
      <c r="J58" s="53">
        <v>350</v>
      </c>
      <c r="K58" s="53">
        <v>2711.183892</v>
      </c>
      <c r="L58" s="53">
        <v>4542.1605769999996</v>
      </c>
      <c r="M58" s="53"/>
      <c r="N58" s="85" t="s">
        <v>68</v>
      </c>
      <c r="O58" s="39"/>
      <c r="P58" s="52">
        <v>3275</v>
      </c>
      <c r="Q58" s="53">
        <v>150</v>
      </c>
      <c r="R58" s="53">
        <v>0</v>
      </c>
      <c r="S58" s="53">
        <v>50</v>
      </c>
      <c r="T58" s="53">
        <v>2125</v>
      </c>
      <c r="U58" s="53">
        <v>0</v>
      </c>
      <c r="V58" s="53">
        <v>1150</v>
      </c>
      <c r="W58" s="53">
        <v>925</v>
      </c>
      <c r="X58" s="53">
        <v>850</v>
      </c>
    </row>
    <row r="59" spans="1:24" s="17" customFormat="1" ht="18" customHeight="1" x14ac:dyDescent="0.25">
      <c r="A59" s="7" t="s">
        <v>69</v>
      </c>
      <c r="B59" s="39"/>
      <c r="C59" s="621">
        <v>602.31879600000002</v>
      </c>
      <c r="D59" s="618">
        <v>0</v>
      </c>
      <c r="E59" s="618">
        <v>602.31879600000002</v>
      </c>
      <c r="F59" s="618">
        <v>0</v>
      </c>
      <c r="G59" s="618">
        <v>0</v>
      </c>
      <c r="H59" s="618">
        <v>0</v>
      </c>
      <c r="I59" s="618">
        <v>0</v>
      </c>
      <c r="J59" s="618">
        <v>581.61474999999996</v>
      </c>
      <c r="K59" s="618">
        <v>4.0460000000000001E-3</v>
      </c>
      <c r="L59" s="618">
        <v>0</v>
      </c>
      <c r="M59" s="618"/>
      <c r="N59" s="7" t="s">
        <v>69</v>
      </c>
      <c r="O59" s="39"/>
      <c r="P59" s="621">
        <v>11.2</v>
      </c>
      <c r="Q59" s="618">
        <v>9.5</v>
      </c>
      <c r="R59" s="618">
        <v>0</v>
      </c>
      <c r="S59" s="618">
        <v>0</v>
      </c>
      <c r="T59" s="618">
        <v>0</v>
      </c>
      <c r="U59" s="618">
        <v>0</v>
      </c>
      <c r="V59" s="618">
        <v>0</v>
      </c>
      <c r="W59" s="618">
        <v>0</v>
      </c>
      <c r="X59" s="618">
        <v>0</v>
      </c>
    </row>
    <row r="60" spans="1:24" s="11" customFormat="1" ht="8.1" customHeight="1" x14ac:dyDescent="0.25">
      <c r="C60" s="1399"/>
      <c r="D60" s="1399"/>
      <c r="E60" s="1399"/>
      <c r="F60" s="1399"/>
      <c r="G60" s="1399"/>
      <c r="H60" s="1399"/>
      <c r="I60" s="1399"/>
      <c r="J60" s="1399"/>
      <c r="K60" s="1399"/>
      <c r="L60" s="1399"/>
      <c r="M60" s="610"/>
      <c r="P60" s="1399"/>
      <c r="Q60" s="1399"/>
      <c r="R60" s="1399"/>
      <c r="S60" s="1399"/>
      <c r="T60" s="1399"/>
      <c r="U60" s="1399"/>
      <c r="V60" s="1399"/>
      <c r="W60" s="1399"/>
      <c r="X60" s="1399"/>
    </row>
    <row r="61" spans="1:24" s="8" customFormat="1" ht="24.9" customHeight="1" x14ac:dyDescent="0.25">
      <c r="A61" s="1409" t="s">
        <v>152</v>
      </c>
      <c r="B61" s="1405"/>
      <c r="C61" s="1405"/>
      <c r="D61" s="1405"/>
      <c r="E61" s="1405"/>
      <c r="F61" s="1405"/>
      <c r="G61" s="1405"/>
      <c r="H61" s="1405"/>
      <c r="I61" s="1405"/>
      <c r="J61" s="1405"/>
      <c r="K61" s="1405"/>
      <c r="L61" s="1405"/>
      <c r="M61" s="611"/>
      <c r="N61" s="1409" t="s">
        <v>145</v>
      </c>
      <c r="O61" s="1405"/>
      <c r="P61" s="1405"/>
      <c r="Q61" s="1405"/>
      <c r="R61" s="1405"/>
      <c r="S61" s="1405"/>
      <c r="T61" s="1405"/>
      <c r="U61" s="1405"/>
      <c r="V61" s="1405"/>
      <c r="W61" s="1405"/>
      <c r="X61" s="1405"/>
    </row>
    <row r="62" spans="1:24" s="8" customFormat="1" ht="18" customHeight="1" x14ac:dyDescent="0.25">
      <c r="A62" s="7" t="s">
        <v>286</v>
      </c>
      <c r="B62" s="7"/>
      <c r="C62" s="621">
        <v>95990.742247000002</v>
      </c>
      <c r="D62" s="618">
        <v>63449.390831999997</v>
      </c>
      <c r="E62" s="618">
        <v>32541.351415000001</v>
      </c>
      <c r="F62" s="618">
        <v>1200</v>
      </c>
      <c r="G62" s="618">
        <v>1250</v>
      </c>
      <c r="H62" s="618">
        <v>1722.5</v>
      </c>
      <c r="I62" s="618">
        <v>3650</v>
      </c>
      <c r="J62" s="618">
        <v>122.5</v>
      </c>
      <c r="K62" s="618">
        <v>3350</v>
      </c>
      <c r="L62" s="618">
        <v>9101.8514149999992</v>
      </c>
      <c r="M62" s="618"/>
      <c r="N62" s="7" t="s">
        <v>286</v>
      </c>
      <c r="O62" s="7"/>
      <c r="P62" s="621">
        <v>3255</v>
      </c>
      <c r="Q62" s="618">
        <v>702.5</v>
      </c>
      <c r="R62" s="618">
        <v>0</v>
      </c>
      <c r="S62" s="618">
        <v>494.5</v>
      </c>
      <c r="T62" s="618">
        <v>1300</v>
      </c>
      <c r="U62" s="618">
        <v>1310</v>
      </c>
      <c r="V62" s="618">
        <v>2920</v>
      </c>
      <c r="W62" s="618">
        <v>1155</v>
      </c>
      <c r="X62" s="618">
        <v>1007.5</v>
      </c>
    </row>
    <row r="63" spans="1:24" s="11" customFormat="1" ht="18" customHeight="1" x14ac:dyDescent="0.25">
      <c r="A63" s="10" t="s">
        <v>58</v>
      </c>
      <c r="B63" s="10"/>
      <c r="C63" s="614">
        <v>95990.742247000002</v>
      </c>
      <c r="D63" s="610">
        <v>63449.390831999997</v>
      </c>
      <c r="E63" s="610">
        <v>32541.351415000001</v>
      </c>
      <c r="F63" s="610">
        <v>1200</v>
      </c>
      <c r="G63" s="610">
        <v>1250</v>
      </c>
      <c r="H63" s="610">
        <v>1722.5</v>
      </c>
      <c r="I63" s="610">
        <v>3650</v>
      </c>
      <c r="J63" s="610">
        <v>122.5</v>
      </c>
      <c r="K63" s="610">
        <v>3350</v>
      </c>
      <c r="L63" s="610">
        <v>9101.8514149999992</v>
      </c>
      <c r="M63" s="610"/>
      <c r="N63" s="10" t="s">
        <v>58</v>
      </c>
      <c r="O63" s="10"/>
      <c r="P63" s="614">
        <v>3255</v>
      </c>
      <c r="Q63" s="610">
        <v>702.5</v>
      </c>
      <c r="R63" s="610">
        <v>0</v>
      </c>
      <c r="S63" s="610">
        <v>494.5</v>
      </c>
      <c r="T63" s="610">
        <v>1300</v>
      </c>
      <c r="U63" s="610">
        <v>1310</v>
      </c>
      <c r="V63" s="610">
        <v>2920</v>
      </c>
      <c r="W63" s="610">
        <v>1155</v>
      </c>
      <c r="X63" s="610">
        <v>1007.5</v>
      </c>
    </row>
    <row r="64" spans="1:24" s="11" customFormat="1" x14ac:dyDescent="0.25">
      <c r="A64" s="10" t="s">
        <v>95</v>
      </c>
      <c r="B64" s="10"/>
      <c r="C64" s="614">
        <v>50891.572552999998</v>
      </c>
      <c r="D64" s="610">
        <v>48784.072552999998</v>
      </c>
      <c r="E64" s="610">
        <v>2107.5</v>
      </c>
      <c r="F64" s="610">
        <v>0</v>
      </c>
      <c r="G64" s="610">
        <v>0</v>
      </c>
      <c r="H64" s="610">
        <v>202.5</v>
      </c>
      <c r="I64" s="610">
        <v>0</v>
      </c>
      <c r="J64" s="610">
        <v>97.5</v>
      </c>
      <c r="K64" s="610">
        <v>0</v>
      </c>
      <c r="L64" s="610">
        <v>600</v>
      </c>
      <c r="M64" s="610"/>
      <c r="N64" s="10" t="s">
        <v>95</v>
      </c>
      <c r="O64" s="10"/>
      <c r="P64" s="614">
        <v>202.5</v>
      </c>
      <c r="Q64" s="610">
        <v>202.5</v>
      </c>
      <c r="R64" s="610">
        <v>0</v>
      </c>
      <c r="S64" s="610">
        <v>0</v>
      </c>
      <c r="T64" s="610">
        <v>240</v>
      </c>
      <c r="U64" s="610">
        <v>0</v>
      </c>
      <c r="V64" s="610">
        <v>405</v>
      </c>
      <c r="W64" s="610">
        <v>0</v>
      </c>
      <c r="X64" s="610">
        <v>157.5</v>
      </c>
    </row>
    <row r="65" spans="1:24" s="11" customFormat="1" x14ac:dyDescent="0.25">
      <c r="A65" s="37" t="s">
        <v>56</v>
      </c>
      <c r="B65" s="10"/>
      <c r="C65" s="614">
        <v>50891.572552999998</v>
      </c>
      <c r="D65" s="610">
        <v>48784.072552999998</v>
      </c>
      <c r="E65" s="610">
        <v>2107.5</v>
      </c>
      <c r="F65" s="610">
        <v>0</v>
      </c>
      <c r="G65" s="610">
        <v>0</v>
      </c>
      <c r="H65" s="610">
        <v>202.5</v>
      </c>
      <c r="I65" s="610">
        <v>0</v>
      </c>
      <c r="J65" s="610">
        <v>97.5</v>
      </c>
      <c r="K65" s="610">
        <v>0</v>
      </c>
      <c r="L65" s="610">
        <v>600</v>
      </c>
      <c r="M65" s="610"/>
      <c r="N65" s="37" t="s">
        <v>56</v>
      </c>
      <c r="O65" s="10"/>
      <c r="P65" s="614">
        <v>202.5</v>
      </c>
      <c r="Q65" s="610">
        <v>202.5</v>
      </c>
      <c r="R65" s="610">
        <v>0</v>
      </c>
      <c r="S65" s="610">
        <v>0</v>
      </c>
      <c r="T65" s="610">
        <v>240</v>
      </c>
      <c r="U65" s="610">
        <v>0</v>
      </c>
      <c r="V65" s="610">
        <v>405</v>
      </c>
      <c r="W65" s="610">
        <v>0</v>
      </c>
      <c r="X65" s="610">
        <v>157.5</v>
      </c>
    </row>
    <row r="66" spans="1:24" s="11" customFormat="1" x14ac:dyDescent="0.25">
      <c r="A66" s="37" t="s">
        <v>87</v>
      </c>
      <c r="B66" s="10"/>
      <c r="C66" s="614">
        <v>0</v>
      </c>
      <c r="D66" s="610">
        <v>0</v>
      </c>
      <c r="E66" s="610">
        <v>0</v>
      </c>
      <c r="F66" s="610">
        <v>0</v>
      </c>
      <c r="G66" s="610">
        <v>0</v>
      </c>
      <c r="H66" s="610">
        <v>0</v>
      </c>
      <c r="I66" s="610">
        <v>0</v>
      </c>
      <c r="J66" s="610">
        <v>0</v>
      </c>
      <c r="K66" s="610">
        <v>0</v>
      </c>
      <c r="L66" s="610">
        <v>0</v>
      </c>
      <c r="M66" s="610"/>
      <c r="N66" s="37" t="s">
        <v>87</v>
      </c>
      <c r="O66" s="10"/>
      <c r="P66" s="614">
        <v>0</v>
      </c>
      <c r="Q66" s="610">
        <v>0</v>
      </c>
      <c r="R66" s="610">
        <v>0</v>
      </c>
      <c r="S66" s="610">
        <v>0</v>
      </c>
      <c r="T66" s="610">
        <v>0</v>
      </c>
      <c r="U66" s="610">
        <v>0</v>
      </c>
      <c r="V66" s="610">
        <v>0</v>
      </c>
      <c r="W66" s="610">
        <v>0</v>
      </c>
      <c r="X66" s="610">
        <v>0</v>
      </c>
    </row>
    <row r="67" spans="1:24" s="6" customFormat="1" x14ac:dyDescent="0.25">
      <c r="A67" s="10" t="s">
        <v>102</v>
      </c>
      <c r="B67" s="39"/>
      <c r="C67" s="614">
        <v>0</v>
      </c>
      <c r="D67" s="610">
        <v>0</v>
      </c>
      <c r="E67" s="610">
        <v>0</v>
      </c>
      <c r="F67" s="610">
        <v>0</v>
      </c>
      <c r="G67" s="610">
        <v>0</v>
      </c>
      <c r="H67" s="610">
        <v>0</v>
      </c>
      <c r="I67" s="610">
        <v>0</v>
      </c>
      <c r="J67" s="610">
        <v>0</v>
      </c>
      <c r="K67" s="610">
        <v>0</v>
      </c>
      <c r="L67" s="610">
        <v>0</v>
      </c>
      <c r="M67" s="610"/>
      <c r="N67" s="10" t="s">
        <v>102</v>
      </c>
      <c r="O67" s="39"/>
      <c r="P67" s="614">
        <v>0</v>
      </c>
      <c r="Q67" s="610">
        <v>0</v>
      </c>
      <c r="R67" s="610">
        <v>0</v>
      </c>
      <c r="S67" s="610">
        <v>0</v>
      </c>
      <c r="T67" s="610">
        <v>0</v>
      </c>
      <c r="U67" s="610">
        <v>0</v>
      </c>
      <c r="V67" s="610">
        <v>0</v>
      </c>
      <c r="W67" s="610">
        <v>0</v>
      </c>
      <c r="X67" s="610">
        <v>0</v>
      </c>
    </row>
    <row r="68" spans="1:24" s="6" customFormat="1" x14ac:dyDescent="0.25">
      <c r="A68" s="10" t="s">
        <v>103</v>
      </c>
      <c r="B68" s="39"/>
      <c r="C68" s="614"/>
      <c r="D68" s="610"/>
      <c r="E68" s="610"/>
      <c r="F68" s="610"/>
      <c r="G68" s="610"/>
      <c r="H68" s="610"/>
      <c r="I68" s="610"/>
      <c r="J68" s="610"/>
      <c r="K68" s="610"/>
      <c r="L68" s="610"/>
      <c r="M68" s="610"/>
      <c r="N68" s="10" t="s">
        <v>103</v>
      </c>
      <c r="O68" s="39"/>
      <c r="P68" s="614"/>
      <c r="Q68" s="610"/>
      <c r="R68" s="610"/>
      <c r="S68" s="610"/>
      <c r="T68" s="610"/>
      <c r="U68" s="610"/>
      <c r="V68" s="610"/>
      <c r="W68" s="610"/>
      <c r="X68" s="610"/>
    </row>
    <row r="69" spans="1:24" s="6" customFormat="1" ht="14.4" x14ac:dyDescent="0.25">
      <c r="A69" s="10" t="s">
        <v>307</v>
      </c>
      <c r="B69" s="39"/>
      <c r="C69" s="614">
        <v>14665.318278999999</v>
      </c>
      <c r="D69" s="610">
        <v>14665.318278999999</v>
      </c>
      <c r="E69" s="610">
        <v>0</v>
      </c>
      <c r="F69" s="610">
        <v>0</v>
      </c>
      <c r="G69" s="610">
        <v>0</v>
      </c>
      <c r="H69" s="610">
        <v>0</v>
      </c>
      <c r="I69" s="610">
        <v>0</v>
      </c>
      <c r="J69" s="610">
        <v>0</v>
      </c>
      <c r="K69" s="610">
        <v>0</v>
      </c>
      <c r="L69" s="610">
        <v>0</v>
      </c>
      <c r="M69" s="610"/>
      <c r="N69" s="10" t="s">
        <v>307</v>
      </c>
      <c r="O69" s="39"/>
      <c r="P69" s="614">
        <v>0</v>
      </c>
      <c r="Q69" s="610">
        <v>0</v>
      </c>
      <c r="R69" s="610">
        <v>0</v>
      </c>
      <c r="S69" s="610">
        <v>0</v>
      </c>
      <c r="T69" s="610">
        <v>0</v>
      </c>
      <c r="U69" s="610">
        <v>0</v>
      </c>
      <c r="V69" s="610">
        <v>0</v>
      </c>
      <c r="W69" s="610">
        <v>0</v>
      </c>
      <c r="X69" s="610">
        <v>0</v>
      </c>
    </row>
    <row r="70" spans="1:24" s="6" customFormat="1" x14ac:dyDescent="0.25">
      <c r="A70" s="10" t="s">
        <v>98</v>
      </c>
      <c r="B70" s="39"/>
      <c r="C70" s="614"/>
      <c r="D70" s="610"/>
      <c r="E70" s="610"/>
      <c r="F70" s="610"/>
      <c r="G70" s="610"/>
      <c r="H70" s="610"/>
      <c r="I70" s="610"/>
      <c r="J70" s="610"/>
      <c r="K70" s="610"/>
      <c r="L70" s="610"/>
      <c r="M70" s="610"/>
      <c r="N70" s="10" t="s">
        <v>98</v>
      </c>
      <c r="O70" s="39"/>
      <c r="P70" s="614"/>
      <c r="Q70" s="610"/>
      <c r="R70" s="610"/>
      <c r="S70" s="610"/>
      <c r="T70" s="610"/>
      <c r="U70" s="610"/>
      <c r="V70" s="610"/>
      <c r="W70" s="610"/>
      <c r="X70" s="610"/>
    </row>
    <row r="71" spans="1:24" s="6" customFormat="1" x14ac:dyDescent="0.25">
      <c r="A71" s="10" t="s">
        <v>104</v>
      </c>
      <c r="B71" s="39"/>
      <c r="C71" s="614">
        <v>30433.851415000001</v>
      </c>
      <c r="D71" s="610">
        <v>0</v>
      </c>
      <c r="E71" s="610">
        <v>30433.851415000001</v>
      </c>
      <c r="F71" s="610">
        <v>1200</v>
      </c>
      <c r="G71" s="610">
        <v>1250</v>
      </c>
      <c r="H71" s="610">
        <v>1520</v>
      </c>
      <c r="I71" s="610">
        <v>3650</v>
      </c>
      <c r="J71" s="610">
        <v>25</v>
      </c>
      <c r="K71" s="610">
        <v>3350</v>
      </c>
      <c r="L71" s="610">
        <v>8501.8514149999992</v>
      </c>
      <c r="M71" s="610"/>
      <c r="N71" s="10" t="s">
        <v>104</v>
      </c>
      <c r="O71" s="39"/>
      <c r="P71" s="614">
        <v>3052.5</v>
      </c>
      <c r="Q71" s="610">
        <v>500</v>
      </c>
      <c r="R71" s="610">
        <v>0</v>
      </c>
      <c r="S71" s="610">
        <v>494.5</v>
      </c>
      <c r="T71" s="610">
        <v>1060</v>
      </c>
      <c r="U71" s="610">
        <v>1310</v>
      </c>
      <c r="V71" s="610">
        <v>2515</v>
      </c>
      <c r="W71" s="610">
        <v>1155</v>
      </c>
      <c r="X71" s="610">
        <v>850</v>
      </c>
    </row>
    <row r="72" spans="1:24" s="6" customFormat="1" x14ac:dyDescent="0.25">
      <c r="A72" s="37" t="s">
        <v>56</v>
      </c>
      <c r="B72" s="39"/>
      <c r="C72" s="614">
        <v>29636.5</v>
      </c>
      <c r="D72" s="610">
        <v>0</v>
      </c>
      <c r="E72" s="610">
        <v>29636.5</v>
      </c>
      <c r="F72" s="610">
        <v>1200</v>
      </c>
      <c r="G72" s="610">
        <v>1250</v>
      </c>
      <c r="H72" s="610">
        <v>1520</v>
      </c>
      <c r="I72" s="610">
        <v>3650</v>
      </c>
      <c r="J72" s="610">
        <v>25</v>
      </c>
      <c r="K72" s="610">
        <v>3350</v>
      </c>
      <c r="L72" s="610">
        <v>7704.5</v>
      </c>
      <c r="M72" s="610"/>
      <c r="N72" s="37" t="s">
        <v>56</v>
      </c>
      <c r="O72" s="39"/>
      <c r="P72" s="614">
        <v>3052.5</v>
      </c>
      <c r="Q72" s="610">
        <v>500</v>
      </c>
      <c r="R72" s="610">
        <v>0</v>
      </c>
      <c r="S72" s="610">
        <v>494.5</v>
      </c>
      <c r="T72" s="610">
        <v>1060</v>
      </c>
      <c r="U72" s="610">
        <v>1310</v>
      </c>
      <c r="V72" s="610">
        <v>2515</v>
      </c>
      <c r="W72" s="610">
        <v>1155</v>
      </c>
      <c r="X72" s="610">
        <v>850</v>
      </c>
    </row>
    <row r="73" spans="1:24" s="6" customFormat="1" x14ac:dyDescent="0.25">
      <c r="A73" s="37" t="s">
        <v>87</v>
      </c>
      <c r="B73" s="39"/>
      <c r="C73" s="614">
        <v>797.35141499999997</v>
      </c>
      <c r="D73" s="610">
        <v>0</v>
      </c>
      <c r="E73" s="610">
        <v>797.35141499999997</v>
      </c>
      <c r="F73" s="610">
        <v>0</v>
      </c>
      <c r="G73" s="610">
        <v>0</v>
      </c>
      <c r="H73" s="610">
        <v>0</v>
      </c>
      <c r="I73" s="610">
        <v>0</v>
      </c>
      <c r="J73" s="610">
        <v>0</v>
      </c>
      <c r="K73" s="610">
        <v>0</v>
      </c>
      <c r="L73" s="610">
        <v>797.35141499999997</v>
      </c>
      <c r="M73" s="610"/>
      <c r="N73" s="37" t="s">
        <v>87</v>
      </c>
      <c r="O73" s="39"/>
      <c r="P73" s="614">
        <v>0</v>
      </c>
      <c r="Q73" s="610">
        <v>0</v>
      </c>
      <c r="R73" s="610">
        <v>0</v>
      </c>
      <c r="S73" s="610">
        <v>0</v>
      </c>
      <c r="T73" s="610">
        <v>0</v>
      </c>
      <c r="U73" s="610">
        <v>0</v>
      </c>
      <c r="V73" s="610">
        <v>0</v>
      </c>
      <c r="W73" s="610">
        <v>0</v>
      </c>
      <c r="X73" s="610">
        <v>0</v>
      </c>
    </row>
    <row r="74" spans="1:24" s="6" customFormat="1" x14ac:dyDescent="0.25">
      <c r="A74" s="10" t="s">
        <v>100</v>
      </c>
      <c r="B74" s="39"/>
      <c r="C74" s="614">
        <v>0</v>
      </c>
      <c r="D74" s="610">
        <v>0</v>
      </c>
      <c r="E74" s="610">
        <v>0</v>
      </c>
      <c r="F74" s="610">
        <v>0</v>
      </c>
      <c r="G74" s="610">
        <v>0</v>
      </c>
      <c r="H74" s="610">
        <v>0</v>
      </c>
      <c r="I74" s="610">
        <v>0</v>
      </c>
      <c r="J74" s="610">
        <v>0</v>
      </c>
      <c r="K74" s="610">
        <v>0</v>
      </c>
      <c r="L74" s="610">
        <v>0</v>
      </c>
      <c r="M74" s="610"/>
      <c r="N74" s="10" t="s">
        <v>100</v>
      </c>
      <c r="O74" s="39"/>
      <c r="P74" s="614">
        <v>0</v>
      </c>
      <c r="Q74" s="610">
        <v>0</v>
      </c>
      <c r="R74" s="610">
        <v>0</v>
      </c>
      <c r="S74" s="610">
        <v>0</v>
      </c>
      <c r="T74" s="610">
        <v>0</v>
      </c>
      <c r="U74" s="610">
        <v>0</v>
      </c>
      <c r="V74" s="610">
        <v>0</v>
      </c>
      <c r="W74" s="610">
        <v>0</v>
      </c>
      <c r="X74" s="610">
        <v>0</v>
      </c>
    </row>
    <row r="75" spans="1:24" s="6" customFormat="1" x14ac:dyDescent="0.25">
      <c r="A75" s="37" t="s">
        <v>56</v>
      </c>
      <c r="B75" s="39"/>
      <c r="C75" s="614">
        <v>0</v>
      </c>
      <c r="D75" s="610">
        <v>0</v>
      </c>
      <c r="E75" s="610">
        <v>0</v>
      </c>
      <c r="F75" s="610">
        <v>0</v>
      </c>
      <c r="G75" s="610">
        <v>0</v>
      </c>
      <c r="H75" s="610">
        <v>0</v>
      </c>
      <c r="I75" s="610">
        <v>0</v>
      </c>
      <c r="J75" s="610">
        <v>0</v>
      </c>
      <c r="K75" s="610">
        <v>0</v>
      </c>
      <c r="L75" s="610">
        <v>0</v>
      </c>
      <c r="M75" s="610"/>
      <c r="N75" s="37" t="s">
        <v>56</v>
      </c>
      <c r="O75" s="39"/>
      <c r="P75" s="614">
        <v>0</v>
      </c>
      <c r="Q75" s="610">
        <v>0</v>
      </c>
      <c r="R75" s="610">
        <v>0</v>
      </c>
      <c r="S75" s="610">
        <v>0</v>
      </c>
      <c r="T75" s="610">
        <v>0</v>
      </c>
      <c r="U75" s="610">
        <v>0</v>
      </c>
      <c r="V75" s="610">
        <v>0</v>
      </c>
      <c r="W75" s="610">
        <v>0</v>
      </c>
      <c r="X75" s="610">
        <v>0</v>
      </c>
    </row>
    <row r="76" spans="1:24" s="6" customFormat="1" x14ac:dyDescent="0.25">
      <c r="A76" s="37" t="s">
        <v>87</v>
      </c>
      <c r="B76" s="39"/>
      <c r="C76" s="614">
        <v>0</v>
      </c>
      <c r="D76" s="610">
        <v>0</v>
      </c>
      <c r="E76" s="610">
        <v>0</v>
      </c>
      <c r="F76" s="610">
        <v>0</v>
      </c>
      <c r="G76" s="610">
        <v>0</v>
      </c>
      <c r="H76" s="610">
        <v>0</v>
      </c>
      <c r="I76" s="610">
        <v>0</v>
      </c>
      <c r="J76" s="610">
        <v>0</v>
      </c>
      <c r="K76" s="610">
        <v>0</v>
      </c>
      <c r="L76" s="610">
        <v>0</v>
      </c>
      <c r="M76" s="610"/>
      <c r="N76" s="37" t="s">
        <v>87</v>
      </c>
      <c r="O76" s="39"/>
      <c r="P76" s="614">
        <v>0</v>
      </c>
      <c r="Q76" s="610">
        <v>0</v>
      </c>
      <c r="R76" s="610">
        <v>0</v>
      </c>
      <c r="S76" s="610">
        <v>0</v>
      </c>
      <c r="T76" s="610">
        <v>0</v>
      </c>
      <c r="U76" s="610">
        <v>0</v>
      </c>
      <c r="V76" s="610">
        <v>0</v>
      </c>
      <c r="W76" s="610">
        <v>0</v>
      </c>
      <c r="X76" s="610">
        <v>0</v>
      </c>
    </row>
    <row r="77" spans="1:24" s="11" customFormat="1" ht="8.1" customHeight="1" x14ac:dyDescent="0.25">
      <c r="A77" s="86"/>
      <c r="B77" s="86"/>
      <c r="C77" s="1438"/>
      <c r="D77" s="1482"/>
      <c r="E77" s="1482"/>
      <c r="F77" s="1482"/>
      <c r="G77" s="1482"/>
      <c r="H77" s="1482"/>
      <c r="I77" s="1482"/>
      <c r="J77" s="1482"/>
      <c r="K77" s="1482"/>
      <c r="L77" s="1482"/>
      <c r="M77" s="620"/>
      <c r="N77" s="86"/>
      <c r="O77" s="86"/>
      <c r="P77" s="1438"/>
      <c r="Q77" s="1482"/>
      <c r="R77" s="1482"/>
      <c r="S77" s="1482"/>
      <c r="T77" s="1482"/>
      <c r="U77" s="1482"/>
      <c r="V77" s="1482"/>
      <c r="W77" s="1482"/>
      <c r="X77" s="1482"/>
    </row>
    <row r="78" spans="1:24" s="8" customFormat="1" ht="18" customHeight="1" x14ac:dyDescent="0.25">
      <c r="A78" s="7" t="s">
        <v>66</v>
      </c>
      <c r="B78" s="7"/>
      <c r="C78" s="621">
        <v>12378.011182</v>
      </c>
      <c r="D78" s="618">
        <v>583</v>
      </c>
      <c r="E78" s="618">
        <v>11795.011182</v>
      </c>
      <c r="F78" s="618">
        <v>1164.0645939999999</v>
      </c>
      <c r="G78" s="618">
        <v>1076.2</v>
      </c>
      <c r="H78" s="618">
        <v>446.5</v>
      </c>
      <c r="I78" s="618">
        <v>235</v>
      </c>
      <c r="J78" s="618">
        <v>504</v>
      </c>
      <c r="K78" s="618">
        <v>1311.1307609999999</v>
      </c>
      <c r="L78" s="618">
        <v>1710.422691</v>
      </c>
      <c r="M78" s="618"/>
      <c r="N78" s="7" t="s">
        <v>66</v>
      </c>
      <c r="O78" s="7"/>
      <c r="P78" s="621">
        <v>1110.067</v>
      </c>
      <c r="Q78" s="618">
        <v>515.5</v>
      </c>
      <c r="R78" s="618">
        <v>55</v>
      </c>
      <c r="S78" s="618">
        <v>331.63423799999998</v>
      </c>
      <c r="T78" s="618">
        <v>497.91488399999997</v>
      </c>
      <c r="U78" s="618">
        <v>269.97038099999997</v>
      </c>
      <c r="V78" s="618">
        <v>1223.147158</v>
      </c>
      <c r="W78" s="618">
        <v>688.73996699999998</v>
      </c>
      <c r="X78" s="618">
        <v>655.71950800000002</v>
      </c>
    </row>
    <row r="79" spans="1:24" s="6" customFormat="1" ht="18" customHeight="1" x14ac:dyDescent="0.25">
      <c r="A79" s="10" t="s">
        <v>53</v>
      </c>
      <c r="B79" s="39"/>
      <c r="C79" s="614">
        <v>7316.6686879999997</v>
      </c>
      <c r="D79" s="610">
        <v>145</v>
      </c>
      <c r="E79" s="610">
        <v>7171.6686879999997</v>
      </c>
      <c r="F79" s="610">
        <v>812.06459400000006</v>
      </c>
      <c r="G79" s="610">
        <v>800.2</v>
      </c>
      <c r="H79" s="610">
        <v>269</v>
      </c>
      <c r="I79" s="610">
        <v>75</v>
      </c>
      <c r="J79" s="610">
        <v>325</v>
      </c>
      <c r="K79" s="610">
        <v>906.63076100000001</v>
      </c>
      <c r="L79" s="610">
        <v>1001.866231</v>
      </c>
      <c r="M79" s="610"/>
      <c r="N79" s="10" t="s">
        <v>53</v>
      </c>
      <c r="O79" s="39"/>
      <c r="P79" s="614">
        <v>214.1</v>
      </c>
      <c r="Q79" s="610">
        <v>290.5</v>
      </c>
      <c r="R79" s="610">
        <v>50</v>
      </c>
      <c r="S79" s="610">
        <v>178.89209299999999</v>
      </c>
      <c r="T79" s="610">
        <v>182.24550600000001</v>
      </c>
      <c r="U79" s="610">
        <v>135</v>
      </c>
      <c r="V79" s="610">
        <v>872.94715799999994</v>
      </c>
      <c r="W79" s="610">
        <v>510.73996699999998</v>
      </c>
      <c r="X79" s="610">
        <v>547.48237800000004</v>
      </c>
    </row>
    <row r="80" spans="1:24" s="6" customFormat="1" x14ac:dyDescent="0.25">
      <c r="A80" s="37" t="s">
        <v>56</v>
      </c>
      <c r="B80" s="39"/>
      <c r="C80" s="614">
        <v>7264.9927829999997</v>
      </c>
      <c r="D80" s="610">
        <v>145</v>
      </c>
      <c r="E80" s="610">
        <v>7119.9927829999997</v>
      </c>
      <c r="F80" s="610">
        <v>812.06459400000006</v>
      </c>
      <c r="G80" s="610">
        <v>800.2</v>
      </c>
      <c r="H80" s="610">
        <v>269</v>
      </c>
      <c r="I80" s="610">
        <v>75</v>
      </c>
      <c r="J80" s="610">
        <v>325</v>
      </c>
      <c r="K80" s="610">
        <v>906.63076100000001</v>
      </c>
      <c r="L80" s="610">
        <v>1001.866231</v>
      </c>
      <c r="M80" s="610"/>
      <c r="N80" s="37" t="s">
        <v>56</v>
      </c>
      <c r="O80" s="39"/>
      <c r="P80" s="614">
        <v>214.1</v>
      </c>
      <c r="Q80" s="610">
        <v>290.5</v>
      </c>
      <c r="R80" s="610">
        <v>50</v>
      </c>
      <c r="S80" s="610">
        <v>127.216188</v>
      </c>
      <c r="T80" s="610">
        <v>182.24550600000001</v>
      </c>
      <c r="U80" s="610">
        <v>135</v>
      </c>
      <c r="V80" s="610">
        <v>872.94715799999994</v>
      </c>
      <c r="W80" s="610">
        <v>510.73996699999998</v>
      </c>
      <c r="X80" s="610">
        <v>547.48237800000004</v>
      </c>
    </row>
    <row r="81" spans="1:24" s="6" customFormat="1" x14ac:dyDescent="0.25">
      <c r="A81" s="37" t="s">
        <v>87</v>
      </c>
      <c r="B81" s="39"/>
      <c r="C81" s="614">
        <v>51.675905</v>
      </c>
      <c r="D81" s="610">
        <v>0</v>
      </c>
      <c r="E81" s="610">
        <v>51.675905</v>
      </c>
      <c r="F81" s="610">
        <v>0</v>
      </c>
      <c r="G81" s="610">
        <v>0</v>
      </c>
      <c r="H81" s="610">
        <v>0</v>
      </c>
      <c r="I81" s="610">
        <v>0</v>
      </c>
      <c r="J81" s="610">
        <v>0</v>
      </c>
      <c r="K81" s="610">
        <v>0</v>
      </c>
      <c r="L81" s="610">
        <v>0</v>
      </c>
      <c r="M81" s="610"/>
      <c r="N81" s="37" t="s">
        <v>87</v>
      </c>
      <c r="O81" s="39"/>
      <c r="P81" s="614">
        <v>0</v>
      </c>
      <c r="Q81" s="610">
        <v>0</v>
      </c>
      <c r="R81" s="610">
        <v>0</v>
      </c>
      <c r="S81" s="610">
        <v>51.675905</v>
      </c>
      <c r="T81" s="610">
        <v>0</v>
      </c>
      <c r="U81" s="610">
        <v>0</v>
      </c>
      <c r="V81" s="610">
        <v>0</v>
      </c>
      <c r="W81" s="610">
        <v>0</v>
      </c>
      <c r="X81" s="610">
        <v>0</v>
      </c>
    </row>
    <row r="82" spans="1:24" s="6" customFormat="1" x14ac:dyDescent="0.25">
      <c r="A82" s="10" t="s">
        <v>54</v>
      </c>
      <c r="B82" s="39"/>
      <c r="C82" s="614">
        <v>4991.3424940000004</v>
      </c>
      <c r="D82" s="610">
        <v>438</v>
      </c>
      <c r="E82" s="610">
        <v>4553.3424940000004</v>
      </c>
      <c r="F82" s="610">
        <v>352</v>
      </c>
      <c r="G82" s="610">
        <v>276</v>
      </c>
      <c r="H82" s="610">
        <v>177.5</v>
      </c>
      <c r="I82" s="610">
        <v>160</v>
      </c>
      <c r="J82" s="610">
        <v>179</v>
      </c>
      <c r="K82" s="610">
        <v>404.5</v>
      </c>
      <c r="L82" s="610">
        <v>705.55646000000002</v>
      </c>
      <c r="M82" s="610"/>
      <c r="N82" s="10" t="s">
        <v>54</v>
      </c>
      <c r="O82" s="39"/>
      <c r="P82" s="614">
        <v>895.96699999999998</v>
      </c>
      <c r="Q82" s="610">
        <v>225</v>
      </c>
      <c r="R82" s="610">
        <v>5</v>
      </c>
      <c r="S82" s="610">
        <v>152.74214499999999</v>
      </c>
      <c r="T82" s="610">
        <v>315.66937799999999</v>
      </c>
      <c r="U82" s="610">
        <v>134.970381</v>
      </c>
      <c r="V82" s="610">
        <v>348.2</v>
      </c>
      <c r="W82" s="610">
        <v>113</v>
      </c>
      <c r="X82" s="610">
        <v>108.23712999999999</v>
      </c>
    </row>
    <row r="83" spans="1:24" s="6" customFormat="1" x14ac:dyDescent="0.25">
      <c r="A83" s="10" t="s">
        <v>55</v>
      </c>
      <c r="B83" s="39"/>
      <c r="C83" s="614">
        <v>70</v>
      </c>
      <c r="D83" s="610">
        <v>0</v>
      </c>
      <c r="E83" s="610">
        <v>70</v>
      </c>
      <c r="F83" s="610">
        <v>0</v>
      </c>
      <c r="G83" s="610">
        <v>0</v>
      </c>
      <c r="H83" s="610">
        <v>0</v>
      </c>
      <c r="I83" s="610">
        <v>0</v>
      </c>
      <c r="J83" s="610">
        <v>0</v>
      </c>
      <c r="K83" s="610">
        <v>0</v>
      </c>
      <c r="L83" s="610">
        <v>3</v>
      </c>
      <c r="M83" s="610"/>
      <c r="N83" s="10" t="s">
        <v>55</v>
      </c>
      <c r="O83" s="39"/>
      <c r="P83" s="614">
        <v>0</v>
      </c>
      <c r="Q83" s="610">
        <v>0</v>
      </c>
      <c r="R83" s="610">
        <v>0</v>
      </c>
      <c r="S83" s="610">
        <v>0</v>
      </c>
      <c r="T83" s="610">
        <v>0</v>
      </c>
      <c r="U83" s="610">
        <v>0</v>
      </c>
      <c r="V83" s="610">
        <v>2</v>
      </c>
      <c r="W83" s="610">
        <v>65</v>
      </c>
      <c r="X83" s="610">
        <v>0</v>
      </c>
    </row>
    <row r="84" spans="1:24" s="6" customFormat="1" x14ac:dyDescent="0.25">
      <c r="A84" s="37" t="s">
        <v>56</v>
      </c>
      <c r="B84" s="39"/>
      <c r="C84" s="614">
        <v>5</v>
      </c>
      <c r="D84" s="610">
        <v>0</v>
      </c>
      <c r="E84" s="610">
        <v>5</v>
      </c>
      <c r="F84" s="610">
        <v>0</v>
      </c>
      <c r="G84" s="610">
        <v>0</v>
      </c>
      <c r="H84" s="610">
        <v>0</v>
      </c>
      <c r="I84" s="610">
        <v>0</v>
      </c>
      <c r="J84" s="610">
        <v>0</v>
      </c>
      <c r="K84" s="610">
        <v>0</v>
      </c>
      <c r="L84" s="610">
        <v>3</v>
      </c>
      <c r="M84" s="610"/>
      <c r="N84" s="37" t="s">
        <v>56</v>
      </c>
      <c r="O84" s="39"/>
      <c r="P84" s="614">
        <v>0</v>
      </c>
      <c r="Q84" s="610">
        <v>0</v>
      </c>
      <c r="R84" s="610">
        <v>0</v>
      </c>
      <c r="S84" s="610">
        <v>0</v>
      </c>
      <c r="T84" s="610">
        <v>0</v>
      </c>
      <c r="U84" s="610">
        <v>0</v>
      </c>
      <c r="V84" s="610">
        <v>2</v>
      </c>
      <c r="W84" s="610">
        <v>0</v>
      </c>
      <c r="X84" s="610">
        <v>0</v>
      </c>
    </row>
    <row r="85" spans="1:24" s="6" customFormat="1" x14ac:dyDescent="0.25">
      <c r="A85" s="37" t="s">
        <v>87</v>
      </c>
      <c r="B85" s="39"/>
      <c r="C85" s="614">
        <v>65</v>
      </c>
      <c r="D85" s="610">
        <v>0</v>
      </c>
      <c r="E85" s="610">
        <v>65</v>
      </c>
      <c r="F85" s="610">
        <v>0</v>
      </c>
      <c r="G85" s="610">
        <v>0</v>
      </c>
      <c r="H85" s="610">
        <v>0</v>
      </c>
      <c r="I85" s="610">
        <v>0</v>
      </c>
      <c r="J85" s="610">
        <v>0</v>
      </c>
      <c r="K85" s="610">
        <v>0</v>
      </c>
      <c r="L85" s="610">
        <v>0</v>
      </c>
      <c r="M85" s="610"/>
      <c r="N85" s="37" t="s">
        <v>87</v>
      </c>
      <c r="O85" s="39"/>
      <c r="P85" s="614">
        <v>0</v>
      </c>
      <c r="Q85" s="610">
        <v>0</v>
      </c>
      <c r="R85" s="610">
        <v>0</v>
      </c>
      <c r="S85" s="610">
        <v>0</v>
      </c>
      <c r="T85" s="610">
        <v>0</v>
      </c>
      <c r="U85" s="610">
        <v>0</v>
      </c>
      <c r="V85" s="610">
        <v>0</v>
      </c>
      <c r="W85" s="610">
        <v>65</v>
      </c>
      <c r="X85" s="610">
        <v>0</v>
      </c>
    </row>
    <row r="86" spans="1:24" s="6" customFormat="1" ht="8.25" customHeight="1" x14ac:dyDescent="0.25">
      <c r="A86" s="13"/>
      <c r="B86" s="39"/>
      <c r="C86" s="1438"/>
      <c r="D86" s="1482"/>
      <c r="E86" s="1482"/>
      <c r="F86" s="1482"/>
      <c r="G86" s="1482"/>
      <c r="H86" s="1482"/>
      <c r="I86" s="1482"/>
      <c r="J86" s="1482"/>
      <c r="K86" s="1482"/>
      <c r="L86" s="1482"/>
      <c r="M86" s="620"/>
      <c r="N86" s="13"/>
      <c r="O86" s="39"/>
      <c r="P86" s="1438"/>
      <c r="Q86" s="1482"/>
      <c r="R86" s="1482"/>
      <c r="S86" s="1482"/>
      <c r="T86" s="1482"/>
      <c r="U86" s="1482"/>
      <c r="V86" s="1482"/>
      <c r="W86" s="1482"/>
      <c r="X86" s="1482"/>
    </row>
    <row r="87" spans="1:24" s="17" customFormat="1" ht="18" customHeight="1" x14ac:dyDescent="0.25">
      <c r="A87" s="7" t="s">
        <v>67</v>
      </c>
      <c r="B87" s="39"/>
      <c r="C87" s="621"/>
      <c r="D87" s="618"/>
      <c r="E87" s="618"/>
      <c r="F87" s="618"/>
      <c r="G87" s="618"/>
      <c r="H87" s="618"/>
      <c r="I87" s="618"/>
      <c r="J87" s="618"/>
      <c r="K87" s="618"/>
      <c r="L87" s="618"/>
      <c r="M87" s="618"/>
      <c r="N87" s="7" t="s">
        <v>67</v>
      </c>
      <c r="O87" s="39"/>
      <c r="P87" s="621"/>
      <c r="Q87" s="618"/>
      <c r="R87" s="618"/>
      <c r="S87" s="618"/>
      <c r="T87" s="618"/>
      <c r="U87" s="618"/>
      <c r="V87" s="618"/>
      <c r="W87" s="618"/>
      <c r="X87" s="618"/>
    </row>
    <row r="88" spans="1:24" s="17" customFormat="1" ht="18" customHeight="1" x14ac:dyDescent="0.25">
      <c r="A88" s="85" t="s">
        <v>68</v>
      </c>
      <c r="B88" s="39"/>
      <c r="C88" s="52">
        <v>108368.753429</v>
      </c>
      <c r="D88" s="53">
        <v>64032.390831999997</v>
      </c>
      <c r="E88" s="53">
        <v>44336.362596999999</v>
      </c>
      <c r="F88" s="53">
        <v>2364.0645939999999</v>
      </c>
      <c r="G88" s="53">
        <v>2326.1999999999998</v>
      </c>
      <c r="H88" s="53">
        <v>2169</v>
      </c>
      <c r="I88" s="53">
        <v>3885</v>
      </c>
      <c r="J88" s="53">
        <v>626.5</v>
      </c>
      <c r="K88" s="53">
        <v>4661.1307610000003</v>
      </c>
      <c r="L88" s="53">
        <v>10812.274106000001</v>
      </c>
      <c r="M88" s="53"/>
      <c r="N88" s="85" t="s">
        <v>68</v>
      </c>
      <c r="O88" s="39"/>
      <c r="P88" s="52">
        <v>4365.067</v>
      </c>
      <c r="Q88" s="53">
        <v>1218</v>
      </c>
      <c r="R88" s="53">
        <v>55</v>
      </c>
      <c r="S88" s="53">
        <v>826.13423799999998</v>
      </c>
      <c r="T88" s="53">
        <v>1797.914884</v>
      </c>
      <c r="U88" s="53">
        <v>1579.9703810000001</v>
      </c>
      <c r="V88" s="53">
        <v>4143.1471579999998</v>
      </c>
      <c r="W88" s="53">
        <v>1843.739967</v>
      </c>
      <c r="X88" s="53">
        <v>1663.2195079999999</v>
      </c>
    </row>
    <row r="89" spans="1:24" s="17" customFormat="1" ht="18" customHeight="1" x14ac:dyDescent="0.25">
      <c r="A89" s="7" t="s">
        <v>69</v>
      </c>
      <c r="B89" s="39"/>
      <c r="C89" s="621">
        <v>1691.2737299999999</v>
      </c>
      <c r="D89" s="618">
        <v>203.15190000000001</v>
      </c>
      <c r="E89" s="618">
        <v>1488.12183</v>
      </c>
      <c r="F89" s="618">
        <v>53.123265000000004</v>
      </c>
      <c r="G89" s="618">
        <v>33.935487000000002</v>
      </c>
      <c r="H89" s="618">
        <v>19</v>
      </c>
      <c r="I89" s="618">
        <v>1.3465E-2</v>
      </c>
      <c r="J89" s="618">
        <v>0</v>
      </c>
      <c r="K89" s="618">
        <v>40.998190999999998</v>
      </c>
      <c r="L89" s="618">
        <v>232.579384</v>
      </c>
      <c r="M89" s="618"/>
      <c r="N89" s="7" t="s">
        <v>69</v>
      </c>
      <c r="O89" s="39"/>
      <c r="P89" s="621">
        <v>62.626561000000002</v>
      </c>
      <c r="Q89" s="618">
        <v>21.416474000000001</v>
      </c>
      <c r="R89" s="618">
        <v>735</v>
      </c>
      <c r="S89" s="618">
        <v>122</v>
      </c>
      <c r="T89" s="618">
        <v>100.00905</v>
      </c>
      <c r="U89" s="618">
        <v>10</v>
      </c>
      <c r="V89" s="618">
        <v>55.174768999999998</v>
      </c>
      <c r="W89" s="618">
        <v>2.131713</v>
      </c>
      <c r="X89" s="618">
        <v>0.113471</v>
      </c>
    </row>
    <row r="90" spans="1:24" s="61" customFormat="1" ht="12.75" customHeight="1" x14ac:dyDescent="0.25">
      <c r="A90" s="87"/>
      <c r="B90" s="56"/>
      <c r="C90" s="610"/>
      <c r="D90" s="610"/>
      <c r="E90" s="11"/>
      <c r="F90" s="11"/>
      <c r="J90" s="30"/>
      <c r="K90" s="30"/>
      <c r="L90" s="30"/>
      <c r="M90" s="30"/>
      <c r="N90" s="87"/>
      <c r="O90" s="56"/>
      <c r="P90" s="610"/>
      <c r="Q90" s="610"/>
      <c r="R90" s="610"/>
      <c r="S90" s="610"/>
      <c r="T90" s="610"/>
      <c r="U90" s="610"/>
      <c r="V90" s="610"/>
      <c r="W90" s="610"/>
      <c r="X90" s="610"/>
    </row>
    <row r="91" spans="1:24" s="61" customFormat="1" ht="12.75" customHeight="1" x14ac:dyDescent="0.25">
      <c r="A91" s="87"/>
      <c r="B91" s="56"/>
      <c r="C91" s="610"/>
      <c r="D91" s="610"/>
      <c r="E91" s="11"/>
      <c r="F91" s="11"/>
      <c r="J91" s="30"/>
      <c r="K91" s="30"/>
      <c r="L91" s="30"/>
      <c r="M91" s="30"/>
      <c r="N91" s="87"/>
      <c r="O91" s="56"/>
      <c r="P91" s="610"/>
      <c r="Q91" s="610"/>
      <c r="R91" s="610"/>
      <c r="S91" s="610"/>
      <c r="T91" s="610"/>
      <c r="U91" s="610"/>
      <c r="V91" s="610"/>
      <c r="W91" s="610"/>
      <c r="X91" s="610"/>
    </row>
    <row r="92" spans="1:24" s="28" customFormat="1" ht="12.75" customHeight="1" x14ac:dyDescent="0.25">
      <c r="A92" s="612" t="s">
        <v>40</v>
      </c>
      <c r="F92" s="29"/>
      <c r="H92" s="30"/>
      <c r="I92" s="30"/>
      <c r="K92" s="35"/>
      <c r="N92" s="612" t="s">
        <v>40</v>
      </c>
      <c r="P92" s="610"/>
      <c r="Q92" s="610"/>
      <c r="R92" s="610"/>
      <c r="S92" s="610"/>
      <c r="T92" s="610"/>
      <c r="U92" s="610"/>
      <c r="V92" s="610"/>
      <c r="W92" s="610"/>
      <c r="X92" s="610"/>
    </row>
    <row r="93" spans="1:24" s="28" customFormat="1" ht="12.75" customHeight="1" x14ac:dyDescent="0.25">
      <c r="A93" s="1483" t="s">
        <v>176</v>
      </c>
      <c r="B93" s="1484"/>
      <c r="C93" s="1484"/>
      <c r="D93" s="1484"/>
      <c r="E93" s="1484"/>
      <c r="F93" s="29"/>
      <c r="H93" s="30"/>
      <c r="I93" s="30"/>
      <c r="K93" s="35"/>
      <c r="N93" s="1483" t="s">
        <v>176</v>
      </c>
      <c r="O93" s="1484"/>
      <c r="P93" s="1484"/>
      <c r="Q93" s="1484"/>
      <c r="R93" s="1484"/>
      <c r="S93" s="610"/>
      <c r="T93" s="610"/>
      <c r="U93" s="610"/>
      <c r="V93" s="610"/>
      <c r="W93" s="610"/>
      <c r="X93" s="610"/>
    </row>
    <row r="94" spans="1:24" s="339" customFormat="1" ht="12.75" customHeight="1" x14ac:dyDescent="0.2">
      <c r="F94" s="619"/>
      <c r="G94" s="619"/>
      <c r="H94" s="619"/>
      <c r="I94" s="619"/>
      <c r="J94" s="619"/>
      <c r="K94" s="619"/>
    </row>
    <row r="95" spans="1:24" ht="12.75" customHeight="1" x14ac:dyDescent="0.25">
      <c r="X95" s="284"/>
    </row>
    <row r="96" spans="1:24" ht="12.75" customHeight="1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  <row r="601" spans="24:24" x14ac:dyDescent="0.25">
      <c r="X601" s="284"/>
    </row>
    <row r="602" spans="24:24" x14ac:dyDescent="0.25">
      <c r="X602" s="284"/>
    </row>
    <row r="603" spans="24:24" x14ac:dyDescent="0.25">
      <c r="X603" s="284"/>
    </row>
    <row r="604" spans="24:24" x14ac:dyDescent="0.25">
      <c r="X604" s="284"/>
    </row>
    <row r="605" spans="24:24" x14ac:dyDescent="0.25">
      <c r="X605" s="284"/>
    </row>
    <row r="606" spans="24:24" x14ac:dyDescent="0.25">
      <c r="X606" s="284"/>
    </row>
    <row r="607" spans="24:24" x14ac:dyDescent="0.25">
      <c r="X607" s="284"/>
    </row>
    <row r="608" spans="24:24" x14ac:dyDescent="0.25">
      <c r="X608" s="284"/>
    </row>
    <row r="609" spans="24:24" x14ac:dyDescent="0.25">
      <c r="X609" s="284"/>
    </row>
    <row r="610" spans="24:24" x14ac:dyDescent="0.25">
      <c r="X610" s="284"/>
    </row>
    <row r="611" spans="24:24" x14ac:dyDescent="0.25">
      <c r="X611" s="284"/>
    </row>
    <row r="612" spans="24:24" x14ac:dyDescent="0.25">
      <c r="X612" s="284"/>
    </row>
    <row r="613" spans="24:24" x14ac:dyDescent="0.25">
      <c r="X613" s="284"/>
    </row>
    <row r="614" spans="24:24" x14ac:dyDescent="0.25">
      <c r="X614" s="284"/>
    </row>
    <row r="615" spans="24:24" x14ac:dyDescent="0.25">
      <c r="X615" s="284"/>
    </row>
    <row r="616" spans="24:24" x14ac:dyDescent="0.25">
      <c r="X616" s="284"/>
    </row>
    <row r="617" spans="24:24" x14ac:dyDescent="0.25">
      <c r="X617" s="284"/>
    </row>
    <row r="618" spans="24:24" x14ac:dyDescent="0.25">
      <c r="X618" s="284"/>
    </row>
    <row r="619" spans="24:24" x14ac:dyDescent="0.25">
      <c r="X619" s="284"/>
    </row>
    <row r="620" spans="24:24" x14ac:dyDescent="0.25">
      <c r="X620" s="284"/>
    </row>
    <row r="621" spans="24:24" x14ac:dyDescent="0.25">
      <c r="X621" s="284"/>
    </row>
    <row r="622" spans="24:24" x14ac:dyDescent="0.25">
      <c r="X622" s="284"/>
    </row>
    <row r="623" spans="24:24" x14ac:dyDescent="0.25">
      <c r="X623" s="284"/>
    </row>
    <row r="624" spans="24:24" x14ac:dyDescent="0.25">
      <c r="X624" s="284"/>
    </row>
    <row r="625" spans="24:24" x14ac:dyDescent="0.25">
      <c r="X625" s="284"/>
    </row>
    <row r="626" spans="24:24" x14ac:dyDescent="0.25">
      <c r="X626" s="284"/>
    </row>
    <row r="627" spans="24:24" x14ac:dyDescent="0.25">
      <c r="X627" s="284"/>
    </row>
    <row r="628" spans="24:24" x14ac:dyDescent="0.25">
      <c r="X628" s="284"/>
    </row>
    <row r="629" spans="24:24" x14ac:dyDescent="0.25">
      <c r="X629" s="284"/>
    </row>
    <row r="630" spans="24:24" x14ac:dyDescent="0.25">
      <c r="X630" s="284"/>
    </row>
    <row r="631" spans="24:24" x14ac:dyDescent="0.25">
      <c r="X631" s="284"/>
    </row>
    <row r="632" spans="24:24" x14ac:dyDescent="0.25">
      <c r="X632" s="284"/>
    </row>
    <row r="633" spans="24:24" x14ac:dyDescent="0.25">
      <c r="X633" s="284"/>
    </row>
    <row r="634" spans="24:24" x14ac:dyDescent="0.25">
      <c r="X634" s="284"/>
    </row>
    <row r="635" spans="24:24" x14ac:dyDescent="0.25">
      <c r="X635" s="284"/>
    </row>
    <row r="636" spans="24:24" x14ac:dyDescent="0.25">
      <c r="X636" s="284"/>
    </row>
    <row r="637" spans="24:24" x14ac:dyDescent="0.25">
      <c r="X637" s="284"/>
    </row>
    <row r="638" spans="24:24" x14ac:dyDescent="0.25">
      <c r="X638" s="284"/>
    </row>
    <row r="639" spans="24:24" x14ac:dyDescent="0.25">
      <c r="X639" s="284"/>
    </row>
    <row r="640" spans="24:24" x14ac:dyDescent="0.25">
      <c r="X640" s="284"/>
    </row>
    <row r="641" spans="24:24" x14ac:dyDescent="0.25">
      <c r="X641" s="284"/>
    </row>
    <row r="642" spans="24:24" x14ac:dyDescent="0.25">
      <c r="X642" s="284"/>
    </row>
    <row r="643" spans="24:24" x14ac:dyDescent="0.25">
      <c r="X643" s="284"/>
    </row>
    <row r="644" spans="24:24" x14ac:dyDescent="0.25">
      <c r="X644" s="284"/>
    </row>
    <row r="645" spans="24:24" x14ac:dyDescent="0.25">
      <c r="X645" s="284"/>
    </row>
    <row r="646" spans="24:24" x14ac:dyDescent="0.25">
      <c r="X646" s="284"/>
    </row>
    <row r="647" spans="24:24" x14ac:dyDescent="0.25">
      <c r="X647" s="284"/>
    </row>
    <row r="648" spans="24:24" x14ac:dyDescent="0.25">
      <c r="X648" s="284"/>
    </row>
    <row r="649" spans="24:24" x14ac:dyDescent="0.25">
      <c r="X649" s="284"/>
    </row>
    <row r="650" spans="24:24" x14ac:dyDescent="0.25">
      <c r="X650" s="284"/>
    </row>
    <row r="651" spans="24:24" x14ac:dyDescent="0.25">
      <c r="X651" s="284"/>
    </row>
    <row r="652" spans="24:24" x14ac:dyDescent="0.25">
      <c r="X652" s="284"/>
    </row>
    <row r="653" spans="24:24" x14ac:dyDescent="0.25">
      <c r="X653" s="284"/>
    </row>
    <row r="654" spans="24:24" x14ac:dyDescent="0.25">
      <c r="X654" s="284"/>
    </row>
    <row r="655" spans="24:24" x14ac:dyDescent="0.25">
      <c r="X655" s="284"/>
    </row>
    <row r="656" spans="24:24" x14ac:dyDescent="0.25">
      <c r="X656" s="284"/>
    </row>
    <row r="657" spans="24:24" x14ac:dyDescent="0.25">
      <c r="X657" s="284"/>
    </row>
  </sheetData>
  <mergeCells count="53">
    <mergeCell ref="C60:L60"/>
    <mergeCell ref="P60:X60"/>
    <mergeCell ref="A93:E93"/>
    <mergeCell ref="N93:R93"/>
    <mergeCell ref="A61:L61"/>
    <mergeCell ref="N61:X61"/>
    <mergeCell ref="C77:L77"/>
    <mergeCell ref="P77:X77"/>
    <mergeCell ref="C86:L86"/>
    <mergeCell ref="P86:X86"/>
    <mergeCell ref="A35:L35"/>
    <mergeCell ref="N35:X35"/>
    <mergeCell ref="C47:L47"/>
    <mergeCell ref="P47:X47"/>
    <mergeCell ref="C56:L56"/>
    <mergeCell ref="P56:X56"/>
    <mergeCell ref="C30:L30"/>
    <mergeCell ref="P30:X30"/>
    <mergeCell ref="C34:L34"/>
    <mergeCell ref="P34:X34"/>
    <mergeCell ref="X5:X6"/>
    <mergeCell ref="C21:L21"/>
    <mergeCell ref="P21:X21"/>
    <mergeCell ref="C12:L12"/>
    <mergeCell ref="P12:X12"/>
    <mergeCell ref="Q5:Q6"/>
    <mergeCell ref="R5:R6"/>
    <mergeCell ref="S5:S6"/>
    <mergeCell ref="T5:T6"/>
    <mergeCell ref="U5:U6"/>
    <mergeCell ref="V5:V6"/>
    <mergeCell ref="D4:D6"/>
    <mergeCell ref="E4:E6"/>
    <mergeCell ref="A8:L8"/>
    <mergeCell ref="N8:X8"/>
    <mergeCell ref="P7:X7"/>
    <mergeCell ref="A4:B7"/>
    <mergeCell ref="A13:L13"/>
    <mergeCell ref="N13:X13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F4:L4"/>
    <mergeCell ref="N4:O7"/>
    <mergeCell ref="W5:W6"/>
    <mergeCell ref="C4:C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3" max="92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9" customWidth="1" collapsed="1"/>
    <col min="2" max="2" width="4.88671875" style="63" customWidth="1" collapsed="1"/>
    <col min="3" max="9" width="12.5546875" style="63" customWidth="1" collapsed="1"/>
    <col min="10" max="10" width="2.5546875" style="69" customWidth="1" collapsed="1"/>
    <col min="11" max="11" width="35.5546875" style="63" customWidth="1" collapsed="1"/>
    <col min="12" max="12" width="4.88671875" style="63" customWidth="1" collapsed="1"/>
    <col min="13" max="15" width="12.5546875" style="63" customWidth="1" collapsed="1"/>
    <col min="16" max="16" width="12.5546875" style="534" customWidth="1" collapsed="1"/>
    <col min="17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652</v>
      </c>
      <c r="B1" s="1247"/>
      <c r="C1" s="1247"/>
      <c r="D1" s="1247"/>
      <c r="E1" s="1247"/>
      <c r="F1" s="1247"/>
      <c r="K1" s="150" t="s">
        <v>653</v>
      </c>
      <c r="O1" s="1247"/>
      <c r="P1" s="542"/>
      <c r="Q1" s="1247"/>
      <c r="R1" s="1247"/>
      <c r="S1" s="1247"/>
    </row>
    <row r="2" spans="1:19" s="152" customFormat="1" ht="20.100000000000001" customHeight="1" x14ac:dyDescent="0.3">
      <c r="A2" s="152" t="s">
        <v>963</v>
      </c>
      <c r="B2" s="1237"/>
      <c r="C2" s="1237"/>
      <c r="D2" s="1237"/>
      <c r="E2" s="1237"/>
      <c r="F2" s="1237"/>
      <c r="H2" s="1237"/>
      <c r="K2" s="152" t="s">
        <v>963</v>
      </c>
      <c r="O2" s="1237"/>
      <c r="P2" s="927"/>
      <c r="Q2" s="1237"/>
      <c r="R2" s="1237"/>
      <c r="S2" s="1237"/>
    </row>
    <row r="3" spans="1:19" s="152" customFormat="1" ht="20.100000000000001" hidden="1" customHeight="1" x14ac:dyDescent="0.3">
      <c r="B3" s="1237"/>
      <c r="C3" s="1237"/>
      <c r="D3" s="1237"/>
      <c r="E3" s="1237"/>
      <c r="F3" s="1237"/>
      <c r="H3" s="1237"/>
      <c r="O3" s="1237"/>
      <c r="P3" s="927"/>
      <c r="Q3" s="1237"/>
      <c r="R3" s="1237"/>
      <c r="S3" s="1237"/>
    </row>
    <row r="4" spans="1:19" s="166" customFormat="1" ht="13.8" x14ac:dyDescent="0.25">
      <c r="B4" s="211"/>
      <c r="C4" s="211"/>
      <c r="D4" s="211"/>
      <c r="E4" s="211"/>
      <c r="F4" s="211"/>
      <c r="H4" s="212"/>
      <c r="I4" s="213"/>
      <c r="O4" s="213"/>
      <c r="P4" s="928"/>
      <c r="Q4" s="213"/>
      <c r="R4" s="211"/>
      <c r="S4" s="211"/>
    </row>
    <row r="5" spans="1:19" s="156" customFormat="1" ht="12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1249"/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92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1249"/>
      <c r="K6" s="1449"/>
      <c r="L6" s="1490"/>
      <c r="M6" s="1489"/>
      <c r="N6" s="1491"/>
      <c r="O6" s="1489"/>
      <c r="P6" s="1492"/>
      <c r="Q6" s="1489"/>
      <c r="R6" s="1494"/>
      <c r="S6" s="1433"/>
    </row>
    <row r="7" spans="1:19" s="156" customFormat="1" ht="15" customHeight="1" x14ac:dyDescent="0.25">
      <c r="A7" s="1488"/>
      <c r="B7" s="1442"/>
      <c r="C7" s="215" t="s">
        <v>285</v>
      </c>
      <c r="D7" s="161"/>
      <c r="E7" s="161"/>
      <c r="F7" s="161"/>
      <c r="G7" s="161"/>
      <c r="H7" s="161"/>
      <c r="I7" s="216"/>
      <c r="J7" s="163"/>
      <c r="K7" s="1449"/>
      <c r="L7" s="1490"/>
      <c r="M7" s="1238"/>
      <c r="N7" s="217" t="s">
        <v>285</v>
      </c>
      <c r="O7" s="217"/>
      <c r="P7" s="530"/>
      <c r="Q7" s="217"/>
      <c r="R7" s="217"/>
      <c r="S7" s="216"/>
    </row>
    <row r="8" spans="1:19" s="6" customFormat="1" ht="39.9" customHeight="1" x14ac:dyDescent="0.25">
      <c r="A8" s="1397" t="s">
        <v>192</v>
      </c>
      <c r="B8" s="1495"/>
      <c r="C8" s="1495"/>
      <c r="D8" s="1495"/>
      <c r="E8" s="1495"/>
      <c r="F8" s="1495"/>
      <c r="G8" s="1495"/>
      <c r="H8" s="1495"/>
      <c r="I8" s="1495"/>
      <c r="K8" s="1397" t="s">
        <v>193</v>
      </c>
      <c r="L8" s="1495"/>
      <c r="M8" s="1495"/>
      <c r="N8" s="1495"/>
      <c r="O8" s="1495"/>
      <c r="P8" s="1495"/>
      <c r="Q8" s="1495"/>
      <c r="R8" s="1495"/>
      <c r="S8" s="1495"/>
    </row>
    <row r="9" spans="1:19" s="6" customFormat="1" ht="18" customHeight="1" x14ac:dyDescent="0.25">
      <c r="A9" s="7" t="s">
        <v>51</v>
      </c>
      <c r="B9" s="39"/>
      <c r="C9" s="1236"/>
      <c r="D9" s="1231"/>
      <c r="E9" s="1231"/>
      <c r="F9" s="1231"/>
      <c r="G9" s="1231"/>
      <c r="H9" s="1231"/>
      <c r="I9" s="1231"/>
      <c r="K9" s="7" t="s">
        <v>51</v>
      </c>
      <c r="L9" s="39"/>
      <c r="M9" s="1236"/>
      <c r="N9" s="1231"/>
      <c r="O9" s="1231"/>
      <c r="P9" s="337"/>
      <c r="Q9" s="1231"/>
      <c r="R9" s="1231"/>
      <c r="S9" s="1231"/>
    </row>
    <row r="10" spans="1:19" s="6" customFormat="1" ht="18" customHeight="1" x14ac:dyDescent="0.25">
      <c r="A10" s="10" t="s">
        <v>53</v>
      </c>
      <c r="B10" s="39"/>
      <c r="C10" s="1236">
        <v>30229.485451</v>
      </c>
      <c r="D10" s="1231">
        <v>613.41762099999971</v>
      </c>
      <c r="E10" s="1231">
        <v>183.24061900000001</v>
      </c>
      <c r="F10" s="1231">
        <v>385.7496390842</v>
      </c>
      <c r="G10" s="1231">
        <v>432.03300200000007</v>
      </c>
      <c r="H10" s="1231">
        <v>300.65274499999998</v>
      </c>
      <c r="I10" s="1231">
        <v>1301.079637176234</v>
      </c>
      <c r="K10" s="10" t="s">
        <v>53</v>
      </c>
      <c r="L10" s="39"/>
      <c r="M10" s="1236">
        <v>19154.822784823751</v>
      </c>
      <c r="N10" s="1231">
        <v>4985.5313869999964</v>
      </c>
      <c r="O10" s="1231">
        <v>1324.256807</v>
      </c>
      <c r="P10" s="337">
        <v>80.088173915800084</v>
      </c>
      <c r="Q10" s="1231">
        <v>1163.444751</v>
      </c>
      <c r="R10" s="1231">
        <v>271.48581399999995</v>
      </c>
      <c r="S10" s="1231">
        <v>33.682470000000002</v>
      </c>
    </row>
    <row r="11" spans="1:19" s="6" customFormat="1" x14ac:dyDescent="0.25">
      <c r="A11" s="37" t="s">
        <v>56</v>
      </c>
      <c r="B11" s="39"/>
      <c r="C11" s="1236">
        <v>29941.410421</v>
      </c>
      <c r="D11" s="1231">
        <v>613.41762099999971</v>
      </c>
      <c r="E11" s="1231">
        <v>183.24061900000001</v>
      </c>
      <c r="F11" s="1231">
        <v>385.7496390842</v>
      </c>
      <c r="G11" s="1231">
        <v>432.03300200000007</v>
      </c>
      <c r="H11" s="1231">
        <v>300.65274499999998</v>
      </c>
      <c r="I11" s="1231">
        <v>1255.979141176234</v>
      </c>
      <c r="K11" s="37" t="s">
        <v>56</v>
      </c>
      <c r="L11" s="39"/>
      <c r="M11" s="1236">
        <v>18926.697722823748</v>
      </c>
      <c r="N11" s="1231">
        <v>4974.6819149999965</v>
      </c>
      <c r="O11" s="1231">
        <v>1320.256807</v>
      </c>
      <c r="P11" s="337">
        <v>80.088173915800084</v>
      </c>
      <c r="Q11" s="1231">
        <v>1163.444751</v>
      </c>
      <c r="R11" s="1231">
        <v>271.48581399999995</v>
      </c>
      <c r="S11" s="1231">
        <v>33.682470000000002</v>
      </c>
    </row>
    <row r="12" spans="1:19" s="6" customFormat="1" x14ac:dyDescent="0.25">
      <c r="A12" s="37" t="s">
        <v>87</v>
      </c>
      <c r="B12" s="39"/>
      <c r="C12" s="1236">
        <v>288.07503000000003</v>
      </c>
      <c r="D12" s="1231">
        <v>0</v>
      </c>
      <c r="E12" s="1231">
        <v>0</v>
      </c>
      <c r="F12" s="1231">
        <v>0</v>
      </c>
      <c r="G12" s="1231">
        <v>0</v>
      </c>
      <c r="H12" s="1231">
        <v>0</v>
      </c>
      <c r="I12" s="1231">
        <v>45.100496</v>
      </c>
      <c r="K12" s="37" t="s">
        <v>87</v>
      </c>
      <c r="L12" s="39"/>
      <c r="M12" s="1236">
        <v>228.12506200000001</v>
      </c>
      <c r="N12" s="1231">
        <v>10.849472</v>
      </c>
      <c r="O12" s="1231">
        <v>4</v>
      </c>
      <c r="P12" s="337">
        <v>0</v>
      </c>
      <c r="Q12" s="1231">
        <v>0</v>
      </c>
      <c r="R12" s="1231">
        <v>0</v>
      </c>
      <c r="S12" s="1231">
        <v>0</v>
      </c>
    </row>
    <row r="13" spans="1:19" s="6" customFormat="1" x14ac:dyDescent="0.25">
      <c r="A13" s="10" t="s">
        <v>54</v>
      </c>
      <c r="B13" s="39"/>
      <c r="C13" s="1236">
        <v>523.20512699999915</v>
      </c>
      <c r="D13" s="1231">
        <v>4.1509769999999984</v>
      </c>
      <c r="E13" s="1231">
        <v>0.55311299999999997</v>
      </c>
      <c r="F13" s="1231">
        <v>0</v>
      </c>
      <c r="G13" s="1231">
        <v>0</v>
      </c>
      <c r="H13" s="1231">
        <v>0</v>
      </c>
      <c r="I13" s="1231">
        <v>15.827487935209525</v>
      </c>
      <c r="K13" s="10" t="s">
        <v>54</v>
      </c>
      <c r="L13" s="39"/>
      <c r="M13" s="1236">
        <v>326.7387080647905</v>
      </c>
      <c r="N13" s="1231">
        <v>126.93484100000001</v>
      </c>
      <c r="O13" s="1231">
        <v>49</v>
      </c>
      <c r="P13" s="337">
        <v>0</v>
      </c>
      <c r="Q13" s="1231">
        <v>0</v>
      </c>
      <c r="R13" s="1231">
        <v>0</v>
      </c>
      <c r="S13" s="1231">
        <v>0</v>
      </c>
    </row>
    <row r="14" spans="1:19" s="6" customFormat="1" x14ac:dyDescent="0.25">
      <c r="A14" s="10" t="s">
        <v>55</v>
      </c>
      <c r="B14" s="39"/>
      <c r="C14" s="1236">
        <v>694.26547000000005</v>
      </c>
      <c r="D14" s="1231">
        <v>0</v>
      </c>
      <c r="E14" s="1231">
        <v>0</v>
      </c>
      <c r="F14" s="1231">
        <v>0</v>
      </c>
      <c r="G14" s="1231">
        <v>0</v>
      </c>
      <c r="H14" s="1231">
        <v>0</v>
      </c>
      <c r="I14" s="1231">
        <v>33.265470000000001</v>
      </c>
      <c r="K14" s="10" t="s">
        <v>55</v>
      </c>
      <c r="L14" s="39"/>
      <c r="M14" s="1236">
        <v>606</v>
      </c>
      <c r="N14" s="1231">
        <v>55</v>
      </c>
      <c r="O14" s="1231">
        <v>0</v>
      </c>
      <c r="P14" s="337">
        <v>0</v>
      </c>
      <c r="Q14" s="1231">
        <v>0</v>
      </c>
      <c r="R14" s="1231">
        <v>0</v>
      </c>
      <c r="S14" s="1231">
        <v>0</v>
      </c>
    </row>
    <row r="15" spans="1:19" s="6" customFormat="1" x14ac:dyDescent="0.25">
      <c r="A15" s="37" t="s">
        <v>56</v>
      </c>
      <c r="B15" s="39"/>
      <c r="C15" s="1236">
        <v>661</v>
      </c>
      <c r="D15" s="1231">
        <v>0</v>
      </c>
      <c r="E15" s="1231">
        <v>0</v>
      </c>
      <c r="F15" s="1231">
        <v>0</v>
      </c>
      <c r="G15" s="1231">
        <v>0</v>
      </c>
      <c r="H15" s="1231">
        <v>0</v>
      </c>
      <c r="I15" s="1231">
        <v>0</v>
      </c>
      <c r="K15" s="37" t="s">
        <v>56</v>
      </c>
      <c r="L15" s="39"/>
      <c r="M15" s="1236">
        <v>606</v>
      </c>
      <c r="N15" s="1231">
        <v>55</v>
      </c>
      <c r="O15" s="1231">
        <v>0</v>
      </c>
      <c r="P15" s="337">
        <v>0</v>
      </c>
      <c r="Q15" s="1231">
        <v>0</v>
      </c>
      <c r="R15" s="1231">
        <v>0</v>
      </c>
      <c r="S15" s="1231">
        <v>0</v>
      </c>
    </row>
    <row r="16" spans="1:19" s="6" customFormat="1" x14ac:dyDescent="0.25">
      <c r="A16" s="37" t="s">
        <v>87</v>
      </c>
      <c r="B16" s="39"/>
      <c r="C16" s="1236">
        <v>33.265470000000001</v>
      </c>
      <c r="D16" s="1231">
        <v>0</v>
      </c>
      <c r="E16" s="1231">
        <v>0</v>
      </c>
      <c r="F16" s="1231">
        <v>0</v>
      </c>
      <c r="G16" s="1231">
        <v>0</v>
      </c>
      <c r="H16" s="1231">
        <v>0</v>
      </c>
      <c r="I16" s="1231">
        <v>33.265470000000001</v>
      </c>
      <c r="K16" s="37" t="s">
        <v>87</v>
      </c>
      <c r="L16" s="39"/>
      <c r="M16" s="1236">
        <v>0</v>
      </c>
      <c r="N16" s="1231">
        <v>0</v>
      </c>
      <c r="O16" s="1231">
        <v>0</v>
      </c>
      <c r="P16" s="337">
        <v>0</v>
      </c>
      <c r="Q16" s="1231">
        <v>0</v>
      </c>
      <c r="R16" s="1231">
        <v>0</v>
      </c>
      <c r="S16" s="1231">
        <v>0</v>
      </c>
    </row>
    <row r="17" spans="1:19" s="547" customFormat="1" ht="18" customHeight="1" x14ac:dyDescent="0.25">
      <c r="A17" s="522" t="s">
        <v>14</v>
      </c>
      <c r="B17" s="550"/>
      <c r="C17" s="524">
        <v>31446.956047999935</v>
      </c>
      <c r="D17" s="525">
        <v>617.56859799999893</v>
      </c>
      <c r="E17" s="525">
        <v>183.79373199999995</v>
      </c>
      <c r="F17" s="525">
        <v>385.7496390842</v>
      </c>
      <c r="G17" s="525">
        <v>432.03300200000007</v>
      </c>
      <c r="H17" s="525">
        <v>300.65274499999998</v>
      </c>
      <c r="I17" s="525">
        <v>1350.1725951114431</v>
      </c>
      <c r="K17" s="522" t="s">
        <v>14</v>
      </c>
      <c r="L17" s="550"/>
      <c r="M17" s="524">
        <v>20087.561492888537</v>
      </c>
      <c r="N17" s="525">
        <v>5167.4662279999966</v>
      </c>
      <c r="O17" s="525">
        <v>1373.256807</v>
      </c>
      <c r="P17" s="525">
        <v>80.088173915800084</v>
      </c>
      <c r="Q17" s="525">
        <v>1163.444751</v>
      </c>
      <c r="R17" s="525">
        <v>271.48581399999995</v>
      </c>
      <c r="S17" s="525">
        <v>33.682470000000002</v>
      </c>
    </row>
    <row r="18" spans="1:19" s="547" customFormat="1" ht="12.75" customHeight="1" x14ac:dyDescent="0.25">
      <c r="A18" s="971" t="s">
        <v>804</v>
      </c>
      <c r="B18" s="550"/>
      <c r="C18" s="524"/>
      <c r="D18" s="525"/>
      <c r="E18" s="525"/>
      <c r="F18" s="525"/>
      <c r="G18" s="525"/>
      <c r="H18" s="525"/>
      <c r="I18" s="525"/>
      <c r="K18" s="971" t="s">
        <v>804</v>
      </c>
      <c r="L18" s="550"/>
      <c r="M18" s="524"/>
      <c r="N18" s="525"/>
      <c r="O18" s="525"/>
      <c r="P18" s="525"/>
      <c r="Q18" s="525"/>
      <c r="R18" s="525"/>
      <c r="S18" s="525"/>
    </row>
    <row r="19" spans="1:19" s="547" customFormat="1" ht="12.75" customHeight="1" x14ac:dyDescent="0.25">
      <c r="A19" s="976" t="s">
        <v>866</v>
      </c>
      <c r="B19" s="550"/>
      <c r="C19" s="353">
        <v>1202.6889040000001</v>
      </c>
      <c r="D19" s="337">
        <v>36.163775000000001</v>
      </c>
      <c r="E19" s="337">
        <v>12.2</v>
      </c>
      <c r="F19" s="337">
        <v>0</v>
      </c>
      <c r="G19" s="337">
        <v>3.3802880000000002</v>
      </c>
      <c r="H19" s="337">
        <v>51.460065999999998</v>
      </c>
      <c r="I19" s="337">
        <v>71.590978000000007</v>
      </c>
      <c r="K19" s="976" t="s">
        <v>866</v>
      </c>
      <c r="L19" s="550"/>
      <c r="M19" s="353">
        <v>118.34183</v>
      </c>
      <c r="N19" s="337">
        <v>885.05279800000005</v>
      </c>
      <c r="O19" s="337">
        <v>0</v>
      </c>
      <c r="P19" s="337">
        <v>0</v>
      </c>
      <c r="Q19" s="337">
        <v>0</v>
      </c>
      <c r="R19" s="337">
        <v>24.499168999999998</v>
      </c>
      <c r="S19" s="337">
        <v>0</v>
      </c>
    </row>
    <row r="20" spans="1:19" s="8" customFormat="1" ht="18" customHeight="1" x14ac:dyDescent="0.25">
      <c r="A20" s="7" t="s">
        <v>286</v>
      </c>
      <c r="B20" s="7"/>
      <c r="C20" s="1236"/>
      <c r="D20" s="1231"/>
      <c r="E20" s="1231"/>
      <c r="F20" s="1231"/>
      <c r="G20" s="1231"/>
      <c r="H20" s="1231"/>
      <c r="I20" s="1231"/>
      <c r="J20" s="9"/>
      <c r="K20" s="7" t="s">
        <v>286</v>
      </c>
      <c r="L20" s="7"/>
      <c r="M20" s="1236"/>
      <c r="N20" s="1231"/>
      <c r="O20" s="1231"/>
      <c r="P20" s="337"/>
      <c r="Q20" s="1231"/>
      <c r="R20" s="1231"/>
      <c r="S20" s="1231"/>
    </row>
    <row r="21" spans="1:19" s="11" customFormat="1" ht="18" customHeight="1" x14ac:dyDescent="0.25">
      <c r="A21" s="10" t="s">
        <v>57</v>
      </c>
      <c r="B21" s="10"/>
      <c r="C21" s="1236">
        <v>0</v>
      </c>
      <c r="D21" s="1231">
        <v>0</v>
      </c>
      <c r="E21" s="1231">
        <v>0</v>
      </c>
      <c r="F21" s="1231">
        <v>0</v>
      </c>
      <c r="G21" s="1231">
        <v>0</v>
      </c>
      <c r="H21" s="1231">
        <v>0</v>
      </c>
      <c r="I21" s="1231">
        <v>0</v>
      </c>
      <c r="J21" s="9"/>
      <c r="K21" s="10" t="s">
        <v>57</v>
      </c>
      <c r="L21" s="10"/>
      <c r="M21" s="1236">
        <v>0</v>
      </c>
      <c r="N21" s="1231">
        <v>0</v>
      </c>
      <c r="O21" s="1231">
        <v>0</v>
      </c>
      <c r="P21" s="337">
        <v>0</v>
      </c>
      <c r="Q21" s="1231">
        <v>0</v>
      </c>
      <c r="R21" s="1231">
        <v>0</v>
      </c>
      <c r="S21" s="1231">
        <v>0</v>
      </c>
    </row>
    <row r="22" spans="1:19" s="6" customFormat="1" x14ac:dyDescent="0.25">
      <c r="A22" s="37" t="s">
        <v>56</v>
      </c>
      <c r="B22" s="39"/>
      <c r="C22" s="1236">
        <v>0</v>
      </c>
      <c r="D22" s="1231">
        <v>0</v>
      </c>
      <c r="E22" s="1231">
        <v>0</v>
      </c>
      <c r="F22" s="1231">
        <v>0</v>
      </c>
      <c r="G22" s="1231">
        <v>0</v>
      </c>
      <c r="H22" s="1231">
        <v>0</v>
      </c>
      <c r="I22" s="1231">
        <v>0</v>
      </c>
      <c r="K22" s="37" t="s">
        <v>56</v>
      </c>
      <c r="L22" s="39"/>
      <c r="M22" s="1236">
        <v>0</v>
      </c>
      <c r="N22" s="1231">
        <v>0</v>
      </c>
      <c r="O22" s="1231">
        <v>0</v>
      </c>
      <c r="P22" s="337">
        <v>0</v>
      </c>
      <c r="Q22" s="1231">
        <v>0</v>
      </c>
      <c r="R22" s="1231">
        <v>0</v>
      </c>
      <c r="S22" s="1231">
        <v>0</v>
      </c>
    </row>
    <row r="23" spans="1:19" s="6" customFormat="1" x14ac:dyDescent="0.25">
      <c r="A23" s="37" t="s">
        <v>87</v>
      </c>
      <c r="B23" s="39"/>
      <c r="C23" s="1236">
        <v>0</v>
      </c>
      <c r="D23" s="1231">
        <v>0</v>
      </c>
      <c r="E23" s="1231">
        <v>0</v>
      </c>
      <c r="F23" s="1231">
        <v>0</v>
      </c>
      <c r="G23" s="1231">
        <v>0</v>
      </c>
      <c r="H23" s="1231">
        <v>0</v>
      </c>
      <c r="I23" s="1231">
        <v>0</v>
      </c>
      <c r="K23" s="37" t="s">
        <v>87</v>
      </c>
      <c r="L23" s="39"/>
      <c r="M23" s="1236">
        <v>0</v>
      </c>
      <c r="N23" s="1231">
        <v>0</v>
      </c>
      <c r="O23" s="1231">
        <v>0</v>
      </c>
      <c r="P23" s="337">
        <v>0</v>
      </c>
      <c r="Q23" s="1231">
        <v>0</v>
      </c>
      <c r="R23" s="1231">
        <v>0</v>
      </c>
      <c r="S23" s="1231">
        <v>0</v>
      </c>
    </row>
    <row r="24" spans="1:19" s="11" customFormat="1" x14ac:dyDescent="0.25">
      <c r="A24" s="10" t="s">
        <v>58</v>
      </c>
      <c r="B24" s="10"/>
      <c r="C24" s="1236">
        <v>3365.9676840000002</v>
      </c>
      <c r="D24" s="1231">
        <v>15</v>
      </c>
      <c r="E24" s="1231">
        <v>220.96768399999999</v>
      </c>
      <c r="F24" s="1231">
        <v>0</v>
      </c>
      <c r="G24" s="1231">
        <v>0</v>
      </c>
      <c r="H24" s="1231">
        <v>0</v>
      </c>
      <c r="I24" s="1231">
        <v>40</v>
      </c>
      <c r="J24" s="9"/>
      <c r="K24" s="10" t="s">
        <v>58</v>
      </c>
      <c r="L24" s="10"/>
      <c r="M24" s="1236">
        <v>2235</v>
      </c>
      <c r="N24" s="1231">
        <v>800</v>
      </c>
      <c r="O24" s="1231">
        <v>55</v>
      </c>
      <c r="P24" s="337">
        <v>0</v>
      </c>
      <c r="Q24" s="1231">
        <v>0</v>
      </c>
      <c r="R24" s="1231">
        <v>0</v>
      </c>
      <c r="S24" s="1231">
        <v>0</v>
      </c>
    </row>
    <row r="25" spans="1:19" s="6" customFormat="1" x14ac:dyDescent="0.25">
      <c r="A25" s="37" t="s">
        <v>56</v>
      </c>
      <c r="B25" s="39"/>
      <c r="C25" s="1236">
        <v>3365.9676840000002</v>
      </c>
      <c r="D25" s="1231">
        <v>15</v>
      </c>
      <c r="E25" s="1231">
        <v>220.96768399999999</v>
      </c>
      <c r="F25" s="1231">
        <v>0</v>
      </c>
      <c r="G25" s="1231">
        <v>0</v>
      </c>
      <c r="H25" s="1231">
        <v>0</v>
      </c>
      <c r="I25" s="1231">
        <v>40</v>
      </c>
      <c r="K25" s="37" t="s">
        <v>56</v>
      </c>
      <c r="L25" s="39"/>
      <c r="M25" s="1236">
        <v>2235</v>
      </c>
      <c r="N25" s="1231">
        <v>800</v>
      </c>
      <c r="O25" s="1231">
        <v>55</v>
      </c>
      <c r="P25" s="337">
        <v>0</v>
      </c>
      <c r="Q25" s="1231">
        <v>0</v>
      </c>
      <c r="R25" s="1231">
        <v>0</v>
      </c>
      <c r="S25" s="1231">
        <v>0</v>
      </c>
    </row>
    <row r="26" spans="1:19" s="6" customFormat="1" x14ac:dyDescent="0.25">
      <c r="A26" s="37" t="s">
        <v>87</v>
      </c>
      <c r="B26" s="39"/>
      <c r="C26" s="1236">
        <v>0</v>
      </c>
      <c r="D26" s="1231">
        <v>0</v>
      </c>
      <c r="E26" s="1231">
        <v>0</v>
      </c>
      <c r="F26" s="1231">
        <v>0</v>
      </c>
      <c r="G26" s="1231">
        <v>0</v>
      </c>
      <c r="H26" s="1231">
        <v>0</v>
      </c>
      <c r="I26" s="1231">
        <v>0</v>
      </c>
      <c r="K26" s="37" t="s">
        <v>87</v>
      </c>
      <c r="L26" s="39"/>
      <c r="M26" s="1236">
        <v>0</v>
      </c>
      <c r="N26" s="1231">
        <v>0</v>
      </c>
      <c r="O26" s="1231">
        <v>0</v>
      </c>
      <c r="P26" s="337">
        <v>0</v>
      </c>
      <c r="Q26" s="1231">
        <v>0</v>
      </c>
      <c r="R26" s="1231">
        <v>0</v>
      </c>
      <c r="S26" s="1231">
        <v>0</v>
      </c>
    </row>
    <row r="27" spans="1:19" s="547" customFormat="1" ht="18" customHeight="1" x14ac:dyDescent="0.25">
      <c r="A27" s="522" t="s">
        <v>14</v>
      </c>
      <c r="B27" s="550"/>
      <c r="C27" s="524">
        <v>3365.9676840000002</v>
      </c>
      <c r="D27" s="525">
        <v>15</v>
      </c>
      <c r="E27" s="525">
        <v>220.96768399999999</v>
      </c>
      <c r="F27" s="525">
        <v>0</v>
      </c>
      <c r="G27" s="525">
        <v>0</v>
      </c>
      <c r="H27" s="525">
        <v>0</v>
      </c>
      <c r="I27" s="525">
        <v>40</v>
      </c>
      <c r="K27" s="522" t="s">
        <v>14</v>
      </c>
      <c r="L27" s="550"/>
      <c r="M27" s="524">
        <v>2235</v>
      </c>
      <c r="N27" s="525">
        <v>800</v>
      </c>
      <c r="O27" s="525">
        <v>55</v>
      </c>
      <c r="P27" s="525">
        <v>0</v>
      </c>
      <c r="Q27" s="525">
        <v>0</v>
      </c>
      <c r="R27" s="525">
        <v>0</v>
      </c>
      <c r="S27" s="525">
        <v>0</v>
      </c>
    </row>
    <row r="28" spans="1:19" s="8" customFormat="1" ht="18" customHeight="1" x14ac:dyDescent="0.25">
      <c r="A28" s="7" t="s">
        <v>59</v>
      </c>
      <c r="B28" s="7"/>
      <c r="C28" s="1236"/>
      <c r="D28" s="1231"/>
      <c r="E28" s="1231"/>
      <c r="F28" s="1231"/>
      <c r="G28" s="1231"/>
      <c r="H28" s="1231"/>
      <c r="I28" s="1231"/>
      <c r="J28" s="9"/>
      <c r="K28" s="7" t="s">
        <v>59</v>
      </c>
      <c r="L28" s="7"/>
      <c r="M28" s="1236"/>
      <c r="N28" s="1231"/>
      <c r="O28" s="1231"/>
      <c r="P28" s="337"/>
      <c r="Q28" s="1231"/>
      <c r="R28" s="1231"/>
      <c r="S28" s="1231"/>
    </row>
    <row r="29" spans="1:19" s="6" customFormat="1" ht="18" customHeight="1" x14ac:dyDescent="0.25">
      <c r="A29" s="10" t="s">
        <v>53</v>
      </c>
      <c r="B29" s="39"/>
      <c r="C29" s="1236">
        <v>95039.979652996903</v>
      </c>
      <c r="D29" s="1231">
        <v>8654.1445710000044</v>
      </c>
      <c r="E29" s="1231">
        <v>13053.813358000009</v>
      </c>
      <c r="F29" s="1231">
        <v>1161.2073017076052</v>
      </c>
      <c r="G29" s="1231">
        <v>13308.183338676487</v>
      </c>
      <c r="H29" s="1231">
        <v>1321.3969829100172</v>
      </c>
      <c r="I29" s="1231">
        <v>10892.594724308981</v>
      </c>
      <c r="K29" s="10" t="s">
        <v>53</v>
      </c>
      <c r="L29" s="39"/>
      <c r="M29" s="1236">
        <v>28131.456956569767</v>
      </c>
      <c r="N29" s="1231">
        <v>6880.4130060921425</v>
      </c>
      <c r="O29" s="1231">
        <v>1681.5162244352805</v>
      </c>
      <c r="P29" s="337">
        <v>2255.4271458924713</v>
      </c>
      <c r="Q29" s="1231">
        <v>1344.3235887379728</v>
      </c>
      <c r="R29" s="1231">
        <v>4212.9696640000184</v>
      </c>
      <c r="S29" s="1231">
        <v>2142.5327906693942</v>
      </c>
    </row>
    <row r="30" spans="1:19" s="6" customFormat="1" x14ac:dyDescent="0.25">
      <c r="A30" s="37" t="s">
        <v>56</v>
      </c>
      <c r="B30" s="39"/>
      <c r="C30" s="1236">
        <v>94971.413467996899</v>
      </c>
      <c r="D30" s="1231">
        <v>8635.1820900000039</v>
      </c>
      <c r="E30" s="1231">
        <v>13034.825415000008</v>
      </c>
      <c r="F30" s="1231">
        <v>1161.2073017076052</v>
      </c>
      <c r="G30" s="1231">
        <v>13308.183338676487</v>
      </c>
      <c r="H30" s="1231">
        <v>1321.3969829100172</v>
      </c>
      <c r="I30" s="1231">
        <v>10892.594724308981</v>
      </c>
      <c r="K30" s="37" t="s">
        <v>56</v>
      </c>
      <c r="L30" s="39"/>
      <c r="M30" s="1236">
        <v>28100.841195569767</v>
      </c>
      <c r="N30" s="1231">
        <v>6880.4130060921425</v>
      </c>
      <c r="O30" s="1231">
        <v>1681.5162244352805</v>
      </c>
      <c r="P30" s="337">
        <v>2255.4271458924713</v>
      </c>
      <c r="Q30" s="1231">
        <v>1344.3235887379728</v>
      </c>
      <c r="R30" s="1231">
        <v>4212.9696640000184</v>
      </c>
      <c r="S30" s="1231">
        <v>2142.5327906693942</v>
      </c>
    </row>
    <row r="31" spans="1:19" s="6" customFormat="1" x14ac:dyDescent="0.25">
      <c r="A31" s="37" t="s">
        <v>87</v>
      </c>
      <c r="B31" s="39"/>
      <c r="C31" s="1236">
        <v>68.566185000000004</v>
      </c>
      <c r="D31" s="1231">
        <v>18.962481</v>
      </c>
      <c r="E31" s="1231">
        <v>18.987943000000001</v>
      </c>
      <c r="F31" s="1231">
        <v>0</v>
      </c>
      <c r="G31" s="1231">
        <v>0</v>
      </c>
      <c r="H31" s="1231">
        <v>0</v>
      </c>
      <c r="I31" s="1231">
        <v>0</v>
      </c>
      <c r="K31" s="37" t="s">
        <v>87</v>
      </c>
      <c r="L31" s="39"/>
      <c r="M31" s="1236">
        <v>30.615760999999999</v>
      </c>
      <c r="N31" s="1231">
        <v>0</v>
      </c>
      <c r="O31" s="1231">
        <v>0</v>
      </c>
      <c r="P31" s="337">
        <v>0</v>
      </c>
      <c r="Q31" s="1231">
        <v>0</v>
      </c>
      <c r="R31" s="1231">
        <v>0</v>
      </c>
      <c r="S31" s="1231">
        <v>0</v>
      </c>
    </row>
    <row r="32" spans="1:19" s="6" customFormat="1" x14ac:dyDescent="0.25">
      <c r="A32" s="10" t="s">
        <v>54</v>
      </c>
      <c r="B32" s="39"/>
      <c r="C32" s="1236">
        <v>3196.5653519999978</v>
      </c>
      <c r="D32" s="1231">
        <v>54.206530999999998</v>
      </c>
      <c r="E32" s="1231">
        <v>289.61339400000003</v>
      </c>
      <c r="F32" s="1231">
        <v>0</v>
      </c>
      <c r="G32" s="1231">
        <v>469.36126899999982</v>
      </c>
      <c r="H32" s="1231">
        <v>3.9191999999999998E-2</v>
      </c>
      <c r="I32" s="1231">
        <v>1184.8514459999999</v>
      </c>
      <c r="K32" s="10" t="s">
        <v>54</v>
      </c>
      <c r="L32" s="39"/>
      <c r="M32" s="1236">
        <v>1011.381164</v>
      </c>
      <c r="N32" s="1231">
        <v>176.46769699999999</v>
      </c>
      <c r="O32" s="1231">
        <v>0.25397500000000001</v>
      </c>
      <c r="P32" s="337">
        <v>0.45927899999999999</v>
      </c>
      <c r="Q32" s="1231">
        <v>0.271978</v>
      </c>
      <c r="R32" s="1231">
        <v>9.6594270000000009</v>
      </c>
      <c r="S32" s="1231">
        <v>0</v>
      </c>
    </row>
    <row r="33" spans="1:19" s="6" customFormat="1" x14ac:dyDescent="0.25">
      <c r="A33" s="10" t="s">
        <v>55</v>
      </c>
      <c r="B33" s="39"/>
      <c r="C33" s="1236">
        <v>307.265646</v>
      </c>
      <c r="D33" s="1231">
        <v>0.93459300000000001</v>
      </c>
      <c r="E33" s="1231">
        <v>100</v>
      </c>
      <c r="F33" s="1231">
        <v>0</v>
      </c>
      <c r="G33" s="1231">
        <v>14.446083</v>
      </c>
      <c r="H33" s="1231">
        <v>0</v>
      </c>
      <c r="I33" s="1231">
        <v>110.03576</v>
      </c>
      <c r="K33" s="10" t="s">
        <v>55</v>
      </c>
      <c r="L33" s="39"/>
      <c r="M33" s="1236">
        <v>81.696173000000002</v>
      </c>
      <c r="N33" s="1231">
        <v>0</v>
      </c>
      <c r="O33" s="1231">
        <v>0.15303700000000001</v>
      </c>
      <c r="P33" s="337">
        <v>0</v>
      </c>
      <c r="Q33" s="1231">
        <v>0</v>
      </c>
      <c r="R33" s="1231">
        <v>0</v>
      </c>
      <c r="S33" s="1231">
        <v>0</v>
      </c>
    </row>
    <row r="34" spans="1:19" s="6" customFormat="1" x14ac:dyDescent="0.25">
      <c r="A34" s="37" t="s">
        <v>56</v>
      </c>
      <c r="B34" s="39"/>
      <c r="C34" s="1236">
        <v>307.241085</v>
      </c>
      <c r="D34" s="1231">
        <v>0.91003199999999995</v>
      </c>
      <c r="E34" s="1231">
        <v>100</v>
      </c>
      <c r="F34" s="1231">
        <v>0</v>
      </c>
      <c r="G34" s="1231">
        <v>14.446083</v>
      </c>
      <c r="H34" s="1231">
        <v>0</v>
      </c>
      <c r="I34" s="1231">
        <v>110.03576</v>
      </c>
      <c r="K34" s="37" t="s">
        <v>56</v>
      </c>
      <c r="L34" s="39"/>
      <c r="M34" s="1236">
        <v>81.696173000000002</v>
      </c>
      <c r="N34" s="1231">
        <v>0</v>
      </c>
      <c r="O34" s="1231">
        <v>0.15303700000000001</v>
      </c>
      <c r="P34" s="337">
        <v>0</v>
      </c>
      <c r="Q34" s="1231">
        <v>0</v>
      </c>
      <c r="R34" s="1231">
        <v>0</v>
      </c>
      <c r="S34" s="1231">
        <v>0</v>
      </c>
    </row>
    <row r="35" spans="1:19" s="6" customFormat="1" x14ac:dyDescent="0.25">
      <c r="A35" s="37" t="s">
        <v>87</v>
      </c>
      <c r="B35" s="39"/>
      <c r="C35" s="1236">
        <v>2.4560999999999999E-2</v>
      </c>
      <c r="D35" s="1231">
        <v>2.4560999999999999E-2</v>
      </c>
      <c r="E35" s="1231">
        <v>0</v>
      </c>
      <c r="F35" s="1231">
        <v>0</v>
      </c>
      <c r="G35" s="1231">
        <v>0</v>
      </c>
      <c r="H35" s="1231">
        <v>0</v>
      </c>
      <c r="I35" s="1231">
        <v>0</v>
      </c>
      <c r="K35" s="37" t="s">
        <v>87</v>
      </c>
      <c r="L35" s="39"/>
      <c r="M35" s="1236">
        <v>0</v>
      </c>
      <c r="N35" s="1231">
        <v>0</v>
      </c>
      <c r="O35" s="1231">
        <v>0</v>
      </c>
      <c r="P35" s="337">
        <v>0</v>
      </c>
      <c r="Q35" s="1231">
        <v>0</v>
      </c>
      <c r="R35" s="1231">
        <v>0</v>
      </c>
      <c r="S35" s="1231">
        <v>0</v>
      </c>
    </row>
    <row r="36" spans="1:19" s="547" customFormat="1" ht="18" customHeight="1" x14ac:dyDescent="0.25">
      <c r="A36" s="522" t="s">
        <v>14</v>
      </c>
      <c r="B36" s="550"/>
      <c r="C36" s="524">
        <v>98543.810650996806</v>
      </c>
      <c r="D36" s="525">
        <v>8709.2856950000041</v>
      </c>
      <c r="E36" s="525">
        <v>13443.426752000008</v>
      </c>
      <c r="F36" s="525">
        <v>1161.2073017076052</v>
      </c>
      <c r="G36" s="525">
        <v>13791.990690676474</v>
      </c>
      <c r="H36" s="525">
        <v>1321.4361749100171</v>
      </c>
      <c r="I36" s="525">
        <v>12187.481930308981</v>
      </c>
      <c r="K36" s="522" t="s">
        <v>14</v>
      </c>
      <c r="L36" s="550"/>
      <c r="M36" s="524">
        <v>29224.534293569766</v>
      </c>
      <c r="N36" s="525">
        <v>7056.8807030921425</v>
      </c>
      <c r="O36" s="525">
        <v>1681.9232364352806</v>
      </c>
      <c r="P36" s="525">
        <v>2255.8864248924706</v>
      </c>
      <c r="Q36" s="525">
        <v>1344.5955667379728</v>
      </c>
      <c r="R36" s="525">
        <v>4222.629091000018</v>
      </c>
      <c r="S36" s="525">
        <v>2142.5327906693942</v>
      </c>
    </row>
    <row r="37" spans="1:19" s="17" customFormat="1" x14ac:dyDescent="0.25">
      <c r="A37" s="13"/>
      <c r="B37" s="39"/>
      <c r="C37" s="1248"/>
      <c r="D37" s="1243"/>
      <c r="E37" s="1243"/>
      <c r="F37" s="1243"/>
      <c r="G37" s="1243"/>
      <c r="H37" s="1243"/>
      <c r="I37" s="1243"/>
      <c r="K37" s="13"/>
      <c r="L37" s="39"/>
      <c r="M37" s="1248"/>
      <c r="N37" s="1243"/>
      <c r="O37" s="1243"/>
      <c r="P37" s="525"/>
      <c r="Q37" s="1243"/>
      <c r="R37" s="1243"/>
      <c r="S37" s="1243"/>
    </row>
    <row r="38" spans="1:19" s="547" customFormat="1" ht="18" customHeight="1" x14ac:dyDescent="0.25">
      <c r="A38" s="522" t="s">
        <v>256</v>
      </c>
      <c r="B38" s="550"/>
      <c r="C38" s="524">
        <v>133356.7343829975</v>
      </c>
      <c r="D38" s="525">
        <v>9341.8542929999803</v>
      </c>
      <c r="E38" s="525">
        <v>13848.188167999995</v>
      </c>
      <c r="F38" s="525">
        <v>1546.9569407918054</v>
      </c>
      <c r="G38" s="525">
        <v>14224.023692676474</v>
      </c>
      <c r="H38" s="525">
        <v>1622.0889199100172</v>
      </c>
      <c r="I38" s="525">
        <v>13577.654525420417</v>
      </c>
      <c r="K38" s="522" t="s">
        <v>256</v>
      </c>
      <c r="L38" s="550"/>
      <c r="M38" s="524">
        <v>51547.095786458107</v>
      </c>
      <c r="N38" s="525">
        <v>13024.346931092181</v>
      </c>
      <c r="O38" s="525">
        <v>3110.180043435279</v>
      </c>
      <c r="P38" s="525">
        <v>2335.9745988082727</v>
      </c>
      <c r="Q38" s="525">
        <v>2508.0403177379726</v>
      </c>
      <c r="R38" s="525">
        <v>4494.114904999954</v>
      </c>
      <c r="S38" s="525">
        <v>2176.215260669394</v>
      </c>
    </row>
    <row r="39" spans="1:19" s="11" customFormat="1" ht="5.0999999999999996" customHeight="1" x14ac:dyDescent="0.25">
      <c r="A39" s="13"/>
      <c r="B39" s="12"/>
      <c r="C39" s="1399"/>
      <c r="D39" s="1399"/>
      <c r="E39" s="1399"/>
      <c r="F39" s="1399"/>
      <c r="G39" s="1399"/>
      <c r="H39" s="1399"/>
      <c r="I39" s="1399"/>
      <c r="J39" s="9"/>
      <c r="K39" s="13"/>
      <c r="L39" s="12"/>
      <c r="M39" s="1399"/>
      <c r="N39" s="1399"/>
      <c r="O39" s="1399"/>
      <c r="P39" s="1399"/>
      <c r="Q39" s="1399"/>
      <c r="R39" s="1399"/>
      <c r="S39" s="1399"/>
    </row>
    <row r="40" spans="1:19" s="15" customFormat="1" ht="24.9" customHeight="1" x14ac:dyDescent="0.25">
      <c r="A40" s="1400" t="s">
        <v>127</v>
      </c>
      <c r="B40" s="1493"/>
      <c r="C40" s="1493"/>
      <c r="D40" s="1493"/>
      <c r="E40" s="1493"/>
      <c r="F40" s="1493"/>
      <c r="G40" s="1493"/>
      <c r="H40" s="1493"/>
      <c r="I40" s="1493"/>
      <c r="J40" s="1246"/>
      <c r="K40" s="1400" t="s">
        <v>153</v>
      </c>
      <c r="L40" s="1493"/>
      <c r="M40" s="1493"/>
      <c r="N40" s="1493"/>
      <c r="O40" s="1493"/>
      <c r="P40" s="1493"/>
      <c r="Q40" s="1493"/>
      <c r="R40" s="1493"/>
      <c r="S40" s="1493"/>
    </row>
    <row r="41" spans="1:19" s="6" customFormat="1" ht="18" customHeight="1" x14ac:dyDescent="0.25">
      <c r="A41" s="7" t="s">
        <v>51</v>
      </c>
      <c r="B41" s="39"/>
      <c r="C41" s="1236"/>
      <c r="D41" s="1231"/>
      <c r="E41" s="1231"/>
      <c r="F41" s="1231"/>
      <c r="G41" s="1231"/>
      <c r="H41" s="1231"/>
      <c r="I41" s="1231"/>
      <c r="K41" s="7" t="s">
        <v>51</v>
      </c>
      <c r="L41" s="39"/>
      <c r="M41" s="1236"/>
      <c r="N41" s="1231"/>
      <c r="O41" s="1231"/>
      <c r="P41" s="337"/>
      <c r="Q41" s="1231"/>
      <c r="R41" s="1231"/>
      <c r="S41" s="1231"/>
    </row>
    <row r="42" spans="1:19" s="6" customFormat="1" ht="18" customHeight="1" x14ac:dyDescent="0.25">
      <c r="A42" s="10" t="s">
        <v>60</v>
      </c>
      <c r="B42" s="39"/>
      <c r="C42" s="1236">
        <v>3.9332999999999972E-2</v>
      </c>
      <c r="D42" s="1231">
        <v>2.896899999999997E-2</v>
      </c>
      <c r="E42" s="1231">
        <v>1.0364E-2</v>
      </c>
      <c r="F42" s="1231">
        <v>0</v>
      </c>
      <c r="G42" s="1231">
        <v>0</v>
      </c>
      <c r="H42" s="1231">
        <v>0</v>
      </c>
      <c r="I42" s="1231">
        <v>0</v>
      </c>
      <c r="K42" s="10" t="s">
        <v>60</v>
      </c>
      <c r="L42" s="39"/>
      <c r="M42" s="1236">
        <v>0</v>
      </c>
      <c r="N42" s="1231">
        <v>0</v>
      </c>
      <c r="O42" s="1231">
        <v>0</v>
      </c>
      <c r="P42" s="337">
        <v>0</v>
      </c>
      <c r="Q42" s="1231">
        <v>0</v>
      </c>
      <c r="R42" s="1231">
        <v>0</v>
      </c>
      <c r="S42" s="1231">
        <v>0</v>
      </c>
    </row>
    <row r="43" spans="1:19" s="6" customFormat="1" x14ac:dyDescent="0.25">
      <c r="A43" s="10" t="s">
        <v>15</v>
      </c>
      <c r="B43" s="39"/>
      <c r="C43" s="1236">
        <v>316.72917899999987</v>
      </c>
      <c r="D43" s="1231">
        <v>4.3</v>
      </c>
      <c r="E43" s="1231">
        <v>0.10569999999999997</v>
      </c>
      <c r="F43" s="1231">
        <v>0</v>
      </c>
      <c r="G43" s="1231">
        <v>0</v>
      </c>
      <c r="H43" s="1231">
        <v>5.2270339999999997</v>
      </c>
      <c r="I43" s="1231">
        <v>0</v>
      </c>
      <c r="K43" s="10" t="s">
        <v>15</v>
      </c>
      <c r="L43" s="39"/>
      <c r="M43" s="1236">
        <v>198.67375200000001</v>
      </c>
      <c r="N43" s="1231">
        <v>0</v>
      </c>
      <c r="O43" s="1231">
        <v>0</v>
      </c>
      <c r="P43" s="337">
        <v>0</v>
      </c>
      <c r="Q43" s="1231">
        <v>107.644852</v>
      </c>
      <c r="R43" s="1231">
        <v>0</v>
      </c>
      <c r="S43" s="1231">
        <v>0.777841</v>
      </c>
    </row>
    <row r="44" spans="1:19" s="6" customFormat="1" x14ac:dyDescent="0.25">
      <c r="A44" s="10" t="s">
        <v>16</v>
      </c>
      <c r="B44" s="39"/>
      <c r="C44" s="1236">
        <v>2317.9786169999943</v>
      </c>
      <c r="D44" s="1231">
        <v>253.97099099999997</v>
      </c>
      <c r="E44" s="1231">
        <v>25.033681999999988</v>
      </c>
      <c r="F44" s="1231">
        <v>4.5597279999999998</v>
      </c>
      <c r="G44" s="1231">
        <v>32.170437</v>
      </c>
      <c r="H44" s="1231">
        <v>101.07009899999994</v>
      </c>
      <c r="I44" s="1231">
        <v>115.34842</v>
      </c>
      <c r="K44" s="10" t="s">
        <v>16</v>
      </c>
      <c r="L44" s="39"/>
      <c r="M44" s="1236">
        <v>509.92585499999996</v>
      </c>
      <c r="N44" s="1231">
        <v>1124.2132859999954</v>
      </c>
      <c r="O44" s="1231">
        <v>4.2332109999999998</v>
      </c>
      <c r="P44" s="337">
        <v>8.3522920000000003</v>
      </c>
      <c r="Q44" s="1231">
        <v>46.771262</v>
      </c>
      <c r="R44" s="1231">
        <v>86.287503999999899</v>
      </c>
      <c r="S44" s="1231">
        <v>6.0418500000000002</v>
      </c>
    </row>
    <row r="45" spans="1:19" s="6" customFormat="1" x14ac:dyDescent="0.25">
      <c r="A45" s="10" t="s">
        <v>61</v>
      </c>
      <c r="B45" s="39"/>
      <c r="C45" s="1236">
        <v>20.544609999999999</v>
      </c>
      <c r="D45" s="1231">
        <v>0.19254399999999999</v>
      </c>
      <c r="E45" s="1231">
        <v>8.4162979999999994</v>
      </c>
      <c r="F45" s="1231">
        <v>0</v>
      </c>
      <c r="G45" s="1231">
        <v>0</v>
      </c>
      <c r="H45" s="1231">
        <v>0</v>
      </c>
      <c r="I45" s="1231">
        <v>0</v>
      </c>
      <c r="K45" s="10" t="s">
        <v>61</v>
      </c>
      <c r="L45" s="39"/>
      <c r="M45" s="1236">
        <v>5.0257680000000002</v>
      </c>
      <c r="N45" s="1231">
        <v>6.91</v>
      </c>
      <c r="O45" s="1231">
        <v>0</v>
      </c>
      <c r="P45" s="337">
        <v>0</v>
      </c>
      <c r="Q45" s="1231">
        <v>0</v>
      </c>
      <c r="R45" s="1231">
        <v>0</v>
      </c>
      <c r="S45" s="1231">
        <v>0</v>
      </c>
    </row>
    <row r="46" spans="1:19" s="6" customFormat="1" x14ac:dyDescent="0.25">
      <c r="A46" s="10" t="s">
        <v>708</v>
      </c>
      <c r="B46" s="39"/>
      <c r="C46" s="1236">
        <v>9.5267000000000018E-2</v>
      </c>
      <c r="D46" s="1231">
        <v>4.5539905511810972E-3</v>
      </c>
      <c r="E46" s="1231">
        <v>1.4020094488188977E-3</v>
      </c>
      <c r="F46" s="1231">
        <v>0</v>
      </c>
      <c r="G46" s="1231">
        <v>0</v>
      </c>
      <c r="H46" s="1231">
        <v>0</v>
      </c>
      <c r="I46" s="1231">
        <v>0</v>
      </c>
      <c r="K46" s="10" t="s">
        <v>708</v>
      </c>
      <c r="L46" s="39"/>
      <c r="M46" s="1236">
        <v>0</v>
      </c>
      <c r="N46" s="1231">
        <v>0</v>
      </c>
      <c r="O46" s="1231">
        <v>8.9311000000000015E-2</v>
      </c>
      <c r="P46" s="337">
        <v>0</v>
      </c>
      <c r="Q46" s="1231">
        <v>0</v>
      </c>
      <c r="R46" s="1231">
        <v>0</v>
      </c>
      <c r="S46" s="1231">
        <v>0</v>
      </c>
    </row>
    <row r="47" spans="1:19" s="6" customFormat="1" x14ac:dyDescent="0.25">
      <c r="A47" s="10" t="s">
        <v>62</v>
      </c>
      <c r="B47" s="39"/>
      <c r="C47" s="1236"/>
      <c r="D47" s="1231"/>
      <c r="E47" s="1231"/>
      <c r="F47" s="1231"/>
      <c r="G47" s="1231"/>
      <c r="H47" s="1231"/>
      <c r="I47" s="1231"/>
      <c r="K47" s="10" t="s">
        <v>62</v>
      </c>
      <c r="L47" s="39"/>
      <c r="M47" s="1236"/>
      <c r="N47" s="1231"/>
      <c r="O47" s="1231"/>
      <c r="P47" s="337"/>
      <c r="Q47" s="1231"/>
      <c r="R47" s="1231"/>
      <c r="S47" s="1231"/>
    </row>
    <row r="48" spans="1:19" s="6" customFormat="1" x14ac:dyDescent="0.25">
      <c r="A48" s="10" t="s">
        <v>63</v>
      </c>
      <c r="B48" s="39"/>
      <c r="C48" s="1236">
        <v>656.29727799999989</v>
      </c>
      <c r="D48" s="1231">
        <v>22.307587000000002</v>
      </c>
      <c r="E48" s="1231">
        <v>19.217676999999998</v>
      </c>
      <c r="F48" s="1231">
        <v>0.41445799999999999</v>
      </c>
      <c r="G48" s="1231">
        <v>113.033517</v>
      </c>
      <c r="H48" s="1231">
        <v>0.41399999999999998</v>
      </c>
      <c r="I48" s="1231">
        <v>84.145980999999992</v>
      </c>
      <c r="K48" s="10" t="s">
        <v>63</v>
      </c>
      <c r="L48" s="39"/>
      <c r="M48" s="1236">
        <v>322.02599300000003</v>
      </c>
      <c r="N48" s="1231">
        <v>40.323419999999992</v>
      </c>
      <c r="O48" s="1231">
        <v>15.604717000000001</v>
      </c>
      <c r="P48" s="337">
        <v>29.892554000000001</v>
      </c>
      <c r="Q48" s="1231">
        <v>5.317374</v>
      </c>
      <c r="R48" s="1231">
        <v>3.6</v>
      </c>
      <c r="S48" s="1231">
        <v>0</v>
      </c>
    </row>
    <row r="49" spans="1:21" s="6" customFormat="1" x14ac:dyDescent="0.25">
      <c r="A49" s="10" t="s">
        <v>64</v>
      </c>
      <c r="B49" s="39"/>
      <c r="C49" s="1236"/>
      <c r="D49" s="1231"/>
      <c r="E49" s="1231"/>
      <c r="F49" s="1231"/>
      <c r="G49" s="1231"/>
      <c r="H49" s="1231"/>
      <c r="I49" s="1231"/>
      <c r="K49" s="10" t="s">
        <v>64</v>
      </c>
      <c r="L49" s="39"/>
      <c r="M49" s="1236"/>
      <c r="N49" s="1231"/>
      <c r="O49" s="1231"/>
      <c r="P49" s="337"/>
      <c r="Q49" s="1231"/>
      <c r="R49" s="1231"/>
      <c r="S49" s="1231"/>
    </row>
    <row r="50" spans="1:21" s="6" customFormat="1" x14ac:dyDescent="0.25">
      <c r="A50" s="10" t="s">
        <v>65</v>
      </c>
      <c r="B50" s="39"/>
      <c r="C50" s="1248">
        <v>46.682715999999999</v>
      </c>
      <c r="D50" s="1243">
        <v>0.1</v>
      </c>
      <c r="E50" s="1243">
        <v>3.3311E-2</v>
      </c>
      <c r="F50" s="1243">
        <v>0</v>
      </c>
      <c r="G50" s="1243">
        <v>28.696663999999998</v>
      </c>
      <c r="H50" s="1243">
        <v>0</v>
      </c>
      <c r="I50" s="1243">
        <v>3.261774</v>
      </c>
      <c r="K50" s="10" t="s">
        <v>65</v>
      </c>
      <c r="L50" s="39"/>
      <c r="M50" s="1236">
        <v>10.192322000000001</v>
      </c>
      <c r="N50" s="1231">
        <v>1.1148629999999999</v>
      </c>
      <c r="O50" s="1231">
        <v>8.1556000000000003E-2</v>
      </c>
      <c r="P50" s="337">
        <v>0</v>
      </c>
      <c r="Q50" s="1231">
        <v>0.41673900000000003</v>
      </c>
      <c r="R50" s="1231">
        <v>0.42563299999999998</v>
      </c>
      <c r="S50" s="1231">
        <v>2.3598539999999999</v>
      </c>
    </row>
    <row r="51" spans="1:21" s="17" customFormat="1" ht="18" customHeight="1" x14ac:dyDescent="0.25">
      <c r="A51" s="13" t="s">
        <v>14</v>
      </c>
      <c r="B51" s="39"/>
      <c r="C51" s="1248">
        <v>3358.3670000000097</v>
      </c>
      <c r="D51" s="1243">
        <v>280.90464499055093</v>
      </c>
      <c r="E51" s="1243">
        <v>52.818434009448822</v>
      </c>
      <c r="F51" s="1243">
        <v>4.9741860000000004</v>
      </c>
      <c r="G51" s="1243">
        <v>173.90061800000001</v>
      </c>
      <c r="H51" s="1243">
        <v>106.71113299999995</v>
      </c>
      <c r="I51" s="1243">
        <v>202.75617499999996</v>
      </c>
      <c r="K51" s="13" t="s">
        <v>14</v>
      </c>
      <c r="L51" s="39"/>
      <c r="M51" s="1248">
        <v>1045.8436900000002</v>
      </c>
      <c r="N51" s="1243">
        <v>1172.561568999997</v>
      </c>
      <c r="O51" s="1243">
        <v>20.008794999999999</v>
      </c>
      <c r="P51" s="525">
        <v>38.244846000000003</v>
      </c>
      <c r="Q51" s="1243">
        <v>160.150227</v>
      </c>
      <c r="R51" s="1243">
        <v>90.313136999999898</v>
      </c>
      <c r="S51" s="1243">
        <v>9.1795449999999992</v>
      </c>
    </row>
    <row r="52" spans="1:21" s="17" customFormat="1" ht="12.75" customHeight="1" x14ac:dyDescent="0.25">
      <c r="A52" s="971" t="s">
        <v>845</v>
      </c>
      <c r="B52" s="972"/>
      <c r="C52" s="973"/>
      <c r="D52" s="974"/>
      <c r="E52" s="974"/>
      <c r="F52" s="974"/>
      <c r="G52" s="974"/>
      <c r="H52" s="974"/>
      <c r="I52" s="974"/>
      <c r="J52" s="975"/>
      <c r="K52" s="971" t="s">
        <v>845</v>
      </c>
      <c r="L52" s="972"/>
      <c r="M52" s="973"/>
      <c r="N52" s="974"/>
      <c r="O52" s="974"/>
      <c r="P52" s="974"/>
      <c r="Q52" s="974"/>
      <c r="R52" s="974"/>
      <c r="S52" s="974"/>
      <c r="T52" s="975"/>
      <c r="U52" s="975"/>
    </row>
    <row r="53" spans="1:21" s="17" customFormat="1" ht="12.75" customHeight="1" x14ac:dyDescent="0.25">
      <c r="A53" s="1072" t="s">
        <v>871</v>
      </c>
      <c r="B53" s="972"/>
      <c r="C53" s="1042"/>
      <c r="D53" s="1043"/>
      <c r="E53" s="1043"/>
      <c r="F53" s="1043"/>
      <c r="G53" s="1043"/>
      <c r="H53" s="1043"/>
      <c r="I53" s="1043"/>
      <c r="J53" s="975"/>
      <c r="K53" s="1072" t="s">
        <v>871</v>
      </c>
      <c r="L53" s="972"/>
      <c r="M53" s="1042"/>
      <c r="N53" s="1043"/>
      <c r="O53" s="1043"/>
      <c r="P53" s="1043"/>
      <c r="Q53" s="1043"/>
      <c r="R53" s="1043"/>
      <c r="S53" s="1043"/>
      <c r="T53" s="975"/>
      <c r="U53" s="975"/>
    </row>
    <row r="54" spans="1:21" s="17" customFormat="1" ht="12.75" customHeight="1" x14ac:dyDescent="0.25">
      <c r="A54" s="1072" t="s">
        <v>872</v>
      </c>
      <c r="B54" s="972"/>
      <c r="C54" s="353">
        <v>2160.9313459999908</v>
      </c>
      <c r="D54" s="337">
        <v>211.11148900000001</v>
      </c>
      <c r="E54" s="337">
        <v>16.791671000000001</v>
      </c>
      <c r="F54" s="337">
        <v>4.5597279999999998</v>
      </c>
      <c r="G54" s="337">
        <v>50.451528000000003</v>
      </c>
      <c r="H54" s="337">
        <v>101.08409899999994</v>
      </c>
      <c r="I54" s="337">
        <v>74.245807999999997</v>
      </c>
      <c r="J54" s="975"/>
      <c r="K54" s="1072" t="s">
        <v>872</v>
      </c>
      <c r="L54" s="972"/>
      <c r="M54" s="353">
        <v>434.93729699999994</v>
      </c>
      <c r="N54" s="337">
        <v>1119.0566389999947</v>
      </c>
      <c r="O54" s="337">
        <v>0.81689599999999996</v>
      </c>
      <c r="P54" s="337">
        <v>8.1022920000000003</v>
      </c>
      <c r="Q54" s="337">
        <v>47.102440999999999</v>
      </c>
      <c r="R54" s="337">
        <v>85.799097999999901</v>
      </c>
      <c r="S54" s="337">
        <v>6.8723599999999996</v>
      </c>
      <c r="T54" s="975"/>
      <c r="U54" s="975"/>
    </row>
    <row r="55" spans="1:21" s="6" customFormat="1" ht="18" customHeight="1" x14ac:dyDescent="0.25">
      <c r="A55" s="7" t="s">
        <v>59</v>
      </c>
      <c r="B55" s="39"/>
      <c r="C55" s="1236"/>
      <c r="D55" s="1231"/>
      <c r="E55" s="1231"/>
      <c r="F55" s="1231"/>
      <c r="G55" s="1231"/>
      <c r="H55" s="1231"/>
      <c r="I55" s="1231"/>
      <c r="K55" s="7" t="s">
        <v>59</v>
      </c>
      <c r="L55" s="39"/>
      <c r="M55" s="1236"/>
      <c r="N55" s="1231"/>
      <c r="O55" s="1231"/>
      <c r="P55" s="337"/>
      <c r="Q55" s="1231"/>
      <c r="R55" s="1231"/>
      <c r="S55" s="1231"/>
    </row>
    <row r="56" spans="1:21" s="6" customFormat="1" ht="18" customHeight="1" x14ac:dyDescent="0.25">
      <c r="A56" s="10" t="s">
        <v>60</v>
      </c>
      <c r="B56" s="39"/>
      <c r="C56" s="1236">
        <v>37.991112000000001</v>
      </c>
      <c r="D56" s="1231">
        <v>6.9010009999999999</v>
      </c>
      <c r="E56" s="1231">
        <v>0.706291</v>
      </c>
      <c r="F56" s="1231">
        <v>0</v>
      </c>
      <c r="G56" s="1231">
        <v>0.90173000000000003</v>
      </c>
      <c r="H56" s="1231">
        <v>0</v>
      </c>
      <c r="I56" s="1231">
        <v>0.16752400000000001</v>
      </c>
      <c r="K56" s="10" t="s">
        <v>60</v>
      </c>
      <c r="L56" s="39"/>
      <c r="M56" s="1236">
        <v>26.880044000000002</v>
      </c>
      <c r="N56" s="1231">
        <v>3.048E-2</v>
      </c>
      <c r="O56" s="1231">
        <v>0</v>
      </c>
      <c r="P56" s="337">
        <v>7.0720000000000002E-3</v>
      </c>
      <c r="Q56" s="1231">
        <v>0</v>
      </c>
      <c r="R56" s="1231">
        <v>2.39697</v>
      </c>
      <c r="S56" s="1231">
        <v>0</v>
      </c>
    </row>
    <row r="57" spans="1:21" s="6" customFormat="1" x14ac:dyDescent="0.25">
      <c r="A57" s="10" t="s">
        <v>15</v>
      </c>
      <c r="B57" s="39"/>
      <c r="C57" s="1236">
        <v>114.01734500000003</v>
      </c>
      <c r="D57" s="1231">
        <v>3.8576980000000001</v>
      </c>
      <c r="E57" s="1231">
        <v>9.7912769999999991</v>
      </c>
      <c r="F57" s="1231">
        <v>12.223357999999999</v>
      </c>
      <c r="G57" s="1231">
        <v>0.22562099999999999</v>
      </c>
      <c r="H57" s="1231">
        <v>0</v>
      </c>
      <c r="I57" s="1231">
        <v>5.5195869999999996</v>
      </c>
      <c r="K57" s="10" t="s">
        <v>15</v>
      </c>
      <c r="L57" s="39"/>
      <c r="M57" s="1236">
        <v>25.628943</v>
      </c>
      <c r="N57" s="1231">
        <v>38.951807000000002</v>
      </c>
      <c r="O57" s="1231">
        <v>2.4532820000000002</v>
      </c>
      <c r="P57" s="337">
        <v>0.73536199999999996</v>
      </c>
      <c r="Q57" s="1231">
        <v>2.109016</v>
      </c>
      <c r="R57" s="1231">
        <v>5.9632770000000006</v>
      </c>
      <c r="S57" s="1231">
        <v>6.5581170000000002</v>
      </c>
    </row>
    <row r="58" spans="1:21" s="6" customFormat="1" x14ac:dyDescent="0.25">
      <c r="A58" s="10" t="s">
        <v>16</v>
      </c>
      <c r="B58" s="39"/>
      <c r="C58" s="1236">
        <v>3239.2744839999991</v>
      </c>
      <c r="D58" s="1231">
        <v>279.72901000000002</v>
      </c>
      <c r="E58" s="1231">
        <v>281.10681299999999</v>
      </c>
      <c r="F58" s="1231">
        <v>38.270110000000003</v>
      </c>
      <c r="G58" s="1231">
        <v>224.77316399999995</v>
      </c>
      <c r="H58" s="1231">
        <v>2.5878429999999999</v>
      </c>
      <c r="I58" s="1231">
        <v>658.70138360963745</v>
      </c>
      <c r="K58" s="10" t="s">
        <v>16</v>
      </c>
      <c r="L58" s="39"/>
      <c r="M58" s="1236">
        <v>1492.9835143903626</v>
      </c>
      <c r="N58" s="1231">
        <v>13.825750000000008</v>
      </c>
      <c r="O58" s="1231">
        <v>7.5183669999999996</v>
      </c>
      <c r="P58" s="337">
        <v>196.44068799999999</v>
      </c>
      <c r="Q58" s="1231">
        <v>5.0122010000000001</v>
      </c>
      <c r="R58" s="1231">
        <v>22.147778999999996</v>
      </c>
      <c r="S58" s="1231">
        <v>16.177861</v>
      </c>
    </row>
    <row r="59" spans="1:21" s="6" customFormat="1" x14ac:dyDescent="0.25">
      <c r="A59" s="10" t="s">
        <v>61</v>
      </c>
      <c r="B59" s="39"/>
      <c r="C59" s="1236">
        <v>2112.0291979999997</v>
      </c>
      <c r="D59" s="1231">
        <v>859.527019</v>
      </c>
      <c r="E59" s="1231">
        <v>1.8880129999999999</v>
      </c>
      <c r="F59" s="1231">
        <v>1.1249999999999999E-3</v>
      </c>
      <c r="G59" s="1231">
        <v>6.267099</v>
      </c>
      <c r="H59" s="1231">
        <v>0</v>
      </c>
      <c r="I59" s="1231">
        <v>912.94371200000012</v>
      </c>
      <c r="K59" s="10" t="s">
        <v>61</v>
      </c>
      <c r="L59" s="39"/>
      <c r="M59" s="1236">
        <v>0.11556299999999999</v>
      </c>
      <c r="N59" s="1231">
        <v>1.6742889999999999</v>
      </c>
      <c r="O59" s="1231">
        <v>0</v>
      </c>
      <c r="P59" s="337">
        <v>0.11703889548000007</v>
      </c>
      <c r="Q59" s="1231">
        <v>0.55320000000000003</v>
      </c>
      <c r="R59" s="1231">
        <v>0.27282699999999999</v>
      </c>
      <c r="S59" s="1231">
        <v>328.6693121045202</v>
      </c>
    </row>
    <row r="60" spans="1:21" s="6" customFormat="1" x14ac:dyDescent="0.25">
      <c r="A60" s="10" t="s">
        <v>708</v>
      </c>
      <c r="B60" s="39"/>
      <c r="C60" s="1236">
        <v>0.328739</v>
      </c>
      <c r="D60" s="1231">
        <v>0</v>
      </c>
      <c r="E60" s="1231">
        <v>0.13696900000000001</v>
      </c>
      <c r="F60" s="1231">
        <v>2.937E-2</v>
      </c>
      <c r="G60" s="1231">
        <v>3.1857999999999997E-2</v>
      </c>
      <c r="H60" s="1231">
        <v>0</v>
      </c>
      <c r="I60" s="1231">
        <v>0.12428400000000001</v>
      </c>
      <c r="K60" s="10" t="s">
        <v>708</v>
      </c>
      <c r="L60" s="39"/>
      <c r="M60" s="1236">
        <v>0</v>
      </c>
      <c r="N60" s="1231">
        <v>0</v>
      </c>
      <c r="O60" s="1231">
        <v>0</v>
      </c>
      <c r="P60" s="337">
        <v>0</v>
      </c>
      <c r="Q60" s="1231">
        <v>0</v>
      </c>
      <c r="R60" s="1231">
        <v>6.2579999999999997E-3</v>
      </c>
      <c r="S60" s="1231">
        <v>0</v>
      </c>
    </row>
    <row r="61" spans="1:21" s="6" customFormat="1" x14ac:dyDescent="0.25">
      <c r="A61" s="10" t="s">
        <v>62</v>
      </c>
      <c r="B61" s="39"/>
      <c r="C61" s="1236"/>
      <c r="D61" s="1231"/>
      <c r="E61" s="1231"/>
      <c r="F61" s="1231"/>
      <c r="G61" s="1231"/>
      <c r="H61" s="1231"/>
      <c r="I61" s="1231"/>
      <c r="K61" s="10" t="s">
        <v>62</v>
      </c>
      <c r="L61" s="39"/>
      <c r="M61" s="1236"/>
      <c r="N61" s="1231"/>
      <c r="O61" s="1231"/>
      <c r="P61" s="337"/>
      <c r="Q61" s="1231"/>
      <c r="R61" s="1231"/>
      <c r="S61" s="1231"/>
    </row>
    <row r="62" spans="1:21" s="6" customFormat="1" x14ac:dyDescent="0.25">
      <c r="A62" s="10" t="s">
        <v>63</v>
      </c>
      <c r="B62" s="39"/>
      <c r="C62" s="1236">
        <v>1212.856387</v>
      </c>
      <c r="D62" s="1231">
        <v>719.709835</v>
      </c>
      <c r="E62" s="1231">
        <v>92.405713000000006</v>
      </c>
      <c r="F62" s="1231">
        <v>11.181620000000001</v>
      </c>
      <c r="G62" s="1231">
        <v>46.864288999999999</v>
      </c>
      <c r="H62" s="1231">
        <v>2.4552740000000002</v>
      </c>
      <c r="I62" s="1231">
        <v>25.390339965517249</v>
      </c>
      <c r="K62" s="10" t="s">
        <v>63</v>
      </c>
      <c r="L62" s="39"/>
      <c r="M62" s="1236">
        <v>211.40986603448275</v>
      </c>
      <c r="N62" s="1231">
        <v>52.196838999999997</v>
      </c>
      <c r="O62" s="1231">
        <v>11.92361</v>
      </c>
      <c r="P62" s="337">
        <v>4.8155749999999999</v>
      </c>
      <c r="Q62" s="1231">
        <v>9.8477999999999996E-2</v>
      </c>
      <c r="R62" s="1231">
        <v>3.1661619999999999</v>
      </c>
      <c r="S62" s="1231">
        <v>31.238786000000001</v>
      </c>
    </row>
    <row r="63" spans="1:21" s="6" customFormat="1" x14ac:dyDescent="0.25">
      <c r="A63" s="10" t="s">
        <v>64</v>
      </c>
      <c r="B63" s="39"/>
      <c r="C63" s="524"/>
      <c r="D63" s="525"/>
      <c r="E63" s="525"/>
      <c r="F63" s="525"/>
      <c r="G63" s="525"/>
      <c r="H63" s="525"/>
      <c r="I63" s="525"/>
      <c r="K63" s="10" t="s">
        <v>64</v>
      </c>
      <c r="L63" s="39"/>
      <c r="M63" s="1236"/>
      <c r="N63" s="1231"/>
      <c r="O63" s="1231"/>
      <c r="P63" s="337"/>
      <c r="Q63" s="1231"/>
      <c r="R63" s="1231"/>
      <c r="S63" s="1231"/>
    </row>
    <row r="64" spans="1:21" s="6" customFormat="1" x14ac:dyDescent="0.25">
      <c r="A64" s="10" t="s">
        <v>65</v>
      </c>
      <c r="B64" s="39"/>
      <c r="C64" s="1236">
        <v>1737.2629889999967</v>
      </c>
      <c r="D64" s="1231">
        <v>92.52014299999999</v>
      </c>
      <c r="E64" s="1231">
        <v>2.0589339999999998</v>
      </c>
      <c r="F64" s="1231">
        <v>3.9396E-2</v>
      </c>
      <c r="G64" s="1231">
        <v>978.15390301760033</v>
      </c>
      <c r="H64" s="1231">
        <v>253.90542199999996</v>
      </c>
      <c r="I64" s="1231">
        <v>28.591199982400003</v>
      </c>
      <c r="K64" s="10" t="s">
        <v>65</v>
      </c>
      <c r="L64" s="39"/>
      <c r="M64" s="1236">
        <v>41.947062000000003</v>
      </c>
      <c r="N64" s="1231">
        <v>22.94764</v>
      </c>
      <c r="O64" s="1231">
        <v>5.4210000000000001E-2</v>
      </c>
      <c r="P64" s="337">
        <v>0</v>
      </c>
      <c r="Q64" s="1231">
        <v>0</v>
      </c>
      <c r="R64" s="1231">
        <v>317.00007900000037</v>
      </c>
      <c r="S64" s="1231">
        <v>4.4999999999999998E-2</v>
      </c>
    </row>
    <row r="65" spans="1:21" s="547" customFormat="1" ht="18" customHeight="1" x14ac:dyDescent="0.25">
      <c r="A65" s="522" t="s">
        <v>14</v>
      </c>
      <c r="B65" s="550"/>
      <c r="C65" s="524">
        <v>8453.7602540000171</v>
      </c>
      <c r="D65" s="525">
        <v>1962.244705999999</v>
      </c>
      <c r="E65" s="525">
        <v>388.09401000000003</v>
      </c>
      <c r="F65" s="525">
        <v>61.744979000000001</v>
      </c>
      <c r="G65" s="525">
        <v>1257.2176640176001</v>
      </c>
      <c r="H65" s="525">
        <v>258.94853899999998</v>
      </c>
      <c r="I65" s="525">
        <v>1631.4380305575546</v>
      </c>
      <c r="K65" s="522" t="s">
        <v>14</v>
      </c>
      <c r="L65" s="550"/>
      <c r="M65" s="524">
        <v>1798.9649924248451</v>
      </c>
      <c r="N65" s="525">
        <v>129.62680499999999</v>
      </c>
      <c r="O65" s="525">
        <v>21.949468999999993</v>
      </c>
      <c r="P65" s="525">
        <v>202.11573589547999</v>
      </c>
      <c r="Q65" s="525">
        <v>7.7728950000000001</v>
      </c>
      <c r="R65" s="525">
        <v>350.95335200000028</v>
      </c>
      <c r="S65" s="525">
        <v>382.68907610452027</v>
      </c>
    </row>
    <row r="66" spans="1:21" s="17" customFormat="1" x14ac:dyDescent="0.25">
      <c r="A66" s="13"/>
      <c r="B66" s="39"/>
      <c r="C66" s="1076"/>
      <c r="D66" s="63"/>
      <c r="E66" s="63"/>
      <c r="F66" s="63"/>
      <c r="G66" s="63"/>
      <c r="H66" s="63"/>
      <c r="I66" s="63"/>
      <c r="K66" s="13"/>
      <c r="L66" s="39"/>
      <c r="M66" s="1248"/>
      <c r="N66" s="1243"/>
      <c r="O66" s="1243"/>
      <c r="P66" s="525"/>
      <c r="Q66" s="1243"/>
      <c r="R66" s="1243"/>
      <c r="S66" s="1243"/>
    </row>
    <row r="67" spans="1:21" s="526" customFormat="1" ht="18" customHeight="1" x14ac:dyDescent="0.25">
      <c r="A67" s="522" t="s">
        <v>256</v>
      </c>
      <c r="B67" s="551"/>
      <c r="C67" s="524">
        <v>11812.127253999988</v>
      </c>
      <c r="D67" s="525">
        <v>2243.1493509905545</v>
      </c>
      <c r="E67" s="525">
        <v>440.91244400944845</v>
      </c>
      <c r="F67" s="525">
        <v>66.719165000000004</v>
      </c>
      <c r="G67" s="525">
        <v>1431.1182820176</v>
      </c>
      <c r="H67" s="525">
        <v>365.65967200000023</v>
      </c>
      <c r="I67" s="525">
        <v>1834.1942055575546</v>
      </c>
      <c r="J67" s="554"/>
      <c r="K67" s="522" t="s">
        <v>256</v>
      </c>
      <c r="L67" s="551"/>
      <c r="M67" s="524">
        <v>2844.8086824248453</v>
      </c>
      <c r="N67" s="525">
        <v>1302.1883739999967</v>
      </c>
      <c r="O67" s="525">
        <v>41.958264000000014</v>
      </c>
      <c r="P67" s="525">
        <v>240.36058189547998</v>
      </c>
      <c r="Q67" s="525">
        <v>167.92312200000001</v>
      </c>
      <c r="R67" s="525">
        <v>441.26648900000083</v>
      </c>
      <c r="S67" s="525">
        <v>391.86862110452029</v>
      </c>
    </row>
    <row r="68" spans="1:21" s="11" customFormat="1" ht="5.0999999999999996" customHeight="1" x14ac:dyDescent="0.25">
      <c r="A68" s="13"/>
      <c r="B68" s="12"/>
      <c r="C68" s="1399"/>
      <c r="D68" s="1399"/>
      <c r="E68" s="1399"/>
      <c r="F68" s="1399"/>
      <c r="G68" s="1399"/>
      <c r="H68" s="1399"/>
      <c r="I68" s="1399"/>
      <c r="J68" s="9"/>
      <c r="K68" s="13"/>
      <c r="L68" s="12"/>
      <c r="M68" s="1399"/>
      <c r="N68" s="1399"/>
      <c r="O68" s="1399"/>
      <c r="P68" s="1399"/>
      <c r="Q68" s="1399"/>
      <c r="R68" s="1399"/>
      <c r="S68" s="1399"/>
    </row>
    <row r="69" spans="1:21" s="17" customFormat="1" ht="24.9" customHeight="1" x14ac:dyDescent="0.25">
      <c r="A69" s="1400" t="s">
        <v>851</v>
      </c>
      <c r="B69" s="1493"/>
      <c r="C69" s="1493"/>
      <c r="D69" s="1493"/>
      <c r="E69" s="1493"/>
      <c r="F69" s="1493"/>
      <c r="G69" s="1493"/>
      <c r="H69" s="1493"/>
      <c r="I69" s="1493"/>
      <c r="J69" s="1246"/>
      <c r="K69" s="1400" t="s">
        <v>851</v>
      </c>
      <c r="L69" s="1493"/>
      <c r="M69" s="1493"/>
      <c r="N69" s="1493"/>
      <c r="O69" s="1493"/>
      <c r="P69" s="1493"/>
      <c r="Q69" s="1493"/>
      <c r="R69" s="1493"/>
      <c r="S69" s="1493"/>
    </row>
    <row r="70" spans="1:21" s="21" customFormat="1" ht="12.75" customHeight="1" x14ac:dyDescent="0.25">
      <c r="A70" s="54" t="s">
        <v>42</v>
      </c>
      <c r="B70" s="19"/>
      <c r="C70" s="1231"/>
      <c r="D70" s="1231"/>
      <c r="E70" s="1231"/>
      <c r="F70" s="1231"/>
      <c r="G70" s="1231"/>
      <c r="H70" s="1231"/>
      <c r="I70" s="1231"/>
      <c r="J70" s="9"/>
      <c r="K70" s="54" t="s">
        <v>42</v>
      </c>
      <c r="L70" s="19"/>
      <c r="M70" s="1231"/>
      <c r="N70" s="1231"/>
      <c r="O70" s="1231"/>
      <c r="P70" s="337"/>
      <c r="Q70" s="1231"/>
      <c r="R70" s="1231"/>
      <c r="S70" s="1231"/>
    </row>
    <row r="71" spans="1:21" s="21" customFormat="1" ht="12.75" customHeight="1" x14ac:dyDescent="0.25">
      <c r="A71" s="54" t="s">
        <v>43</v>
      </c>
      <c r="B71" s="19"/>
      <c r="C71" s="1231">
        <v>8095.835764999737</v>
      </c>
      <c r="D71" s="1231">
        <v>902.28523560479584</v>
      </c>
      <c r="E71" s="1231">
        <v>617.82370085439322</v>
      </c>
      <c r="F71" s="1231">
        <v>256.29894101781792</v>
      </c>
      <c r="G71" s="1231">
        <v>553.1165067460945</v>
      </c>
      <c r="H71" s="1231">
        <v>170.08869202028026</v>
      </c>
      <c r="I71" s="1231">
        <v>695.07204091119206</v>
      </c>
      <c r="J71" s="9"/>
      <c r="K71" s="54" t="s">
        <v>43</v>
      </c>
      <c r="L71" s="19"/>
      <c r="M71" s="1231">
        <v>3641.8226167257158</v>
      </c>
      <c r="N71" s="1231">
        <v>366.00977744921136</v>
      </c>
      <c r="O71" s="1231">
        <v>53.112797414791451</v>
      </c>
      <c r="P71" s="337">
        <v>427.13297040246425</v>
      </c>
      <c r="Q71" s="1231">
        <v>127.27729367076566</v>
      </c>
      <c r="R71" s="1231">
        <v>209.45589099999609</v>
      </c>
      <c r="S71" s="1231">
        <v>76.339301182479403</v>
      </c>
    </row>
    <row r="72" spans="1:21" s="553" customFormat="1" ht="12.75" customHeight="1" x14ac:dyDescent="0.25">
      <c r="A72" s="552" t="s">
        <v>17</v>
      </c>
      <c r="B72" s="324"/>
      <c r="C72" s="337">
        <v>760.67501000000027</v>
      </c>
      <c r="D72" s="337">
        <v>94.182908545143079</v>
      </c>
      <c r="E72" s="337">
        <v>219.47479645485703</v>
      </c>
      <c r="F72" s="337">
        <v>9.6544519999999938</v>
      </c>
      <c r="G72" s="337">
        <v>168.85299599999982</v>
      </c>
      <c r="H72" s="337">
        <v>1.460788</v>
      </c>
      <c r="I72" s="337">
        <v>70.990931000000003</v>
      </c>
      <c r="J72" s="554"/>
      <c r="K72" s="552" t="s">
        <v>17</v>
      </c>
      <c r="L72" s="324"/>
      <c r="M72" s="337">
        <v>141.0805729999999</v>
      </c>
      <c r="N72" s="337">
        <v>4.7823410000000113</v>
      </c>
      <c r="O72" s="337">
        <v>0.57231200000000004</v>
      </c>
      <c r="P72" s="337">
        <v>7.4467570000000016</v>
      </c>
      <c r="Q72" s="337">
        <v>1.2112859999999996</v>
      </c>
      <c r="R72" s="337">
        <v>15.408645999999999</v>
      </c>
      <c r="S72" s="337">
        <v>25.556222999999999</v>
      </c>
    </row>
    <row r="73" spans="1:21" s="21" customFormat="1" ht="12.75" customHeight="1" x14ac:dyDescent="0.25">
      <c r="A73" s="54" t="s">
        <v>221</v>
      </c>
      <c r="B73" s="19"/>
      <c r="C73" s="1231">
        <v>100.8957900000001</v>
      </c>
      <c r="D73" s="1231">
        <v>17.780145999999998</v>
      </c>
      <c r="E73" s="1231">
        <v>15.700328000000001</v>
      </c>
      <c r="F73" s="1231">
        <v>0.126248</v>
      </c>
      <c r="G73" s="1231">
        <v>4.9923719999999996</v>
      </c>
      <c r="H73" s="1231">
        <v>0</v>
      </c>
      <c r="I73" s="1231">
        <v>6.4997949999999998</v>
      </c>
      <c r="J73" s="9"/>
      <c r="K73" s="54" t="s">
        <v>221</v>
      </c>
      <c r="L73" s="19"/>
      <c r="M73" s="1231">
        <v>48.174187000000003</v>
      </c>
      <c r="N73" s="1231">
        <v>3.6572390000000001</v>
      </c>
      <c r="O73" s="1231">
        <v>0.10886700000000001</v>
      </c>
      <c r="P73" s="337">
        <v>0.82311800000000002</v>
      </c>
      <c r="Q73" s="1231">
        <v>0.16909299999999999</v>
      </c>
      <c r="R73" s="1231">
        <v>0.55430800000000002</v>
      </c>
      <c r="S73" s="1231">
        <v>2.3100890000000001</v>
      </c>
    </row>
    <row r="74" spans="1:21" s="11" customFormat="1" ht="12.75" customHeight="1" x14ac:dyDescent="0.25">
      <c r="A74" s="54" t="s">
        <v>222</v>
      </c>
      <c r="B74" s="19"/>
      <c r="C74" s="1231">
        <v>441.32456499999989</v>
      </c>
      <c r="D74" s="1231">
        <v>56.208331999999999</v>
      </c>
      <c r="E74" s="1231">
        <v>182.46046000000004</v>
      </c>
      <c r="F74" s="1231">
        <v>0.75166999999999995</v>
      </c>
      <c r="G74" s="1231">
        <v>122.591161</v>
      </c>
      <c r="H74" s="1231">
        <v>0.66683999999999999</v>
      </c>
      <c r="I74" s="1231">
        <v>46.161302999999997</v>
      </c>
      <c r="J74" s="9"/>
      <c r="K74" s="54" t="s">
        <v>222</v>
      </c>
      <c r="L74" s="19"/>
      <c r="M74" s="1231">
        <v>16.783287999999999</v>
      </c>
      <c r="N74" s="1231">
        <v>0.54225500000000004</v>
      </c>
      <c r="O74" s="1231">
        <v>8.9848999999999998E-2</v>
      </c>
      <c r="P74" s="337">
        <v>0.31582500000000002</v>
      </c>
      <c r="Q74" s="1231">
        <v>0</v>
      </c>
      <c r="R74" s="1231">
        <v>6.0227639999999996</v>
      </c>
      <c r="S74" s="1231">
        <v>8.7308179999999993</v>
      </c>
    </row>
    <row r="75" spans="1:21" s="11" customFormat="1" ht="12.75" customHeight="1" x14ac:dyDescent="0.25">
      <c r="A75" s="54" t="s">
        <v>223</v>
      </c>
      <c r="B75" s="19"/>
      <c r="C75" s="1231">
        <v>218.45465499999983</v>
      </c>
      <c r="D75" s="1231">
        <v>20.194430545143053</v>
      </c>
      <c r="E75" s="1231">
        <v>21.314008454856953</v>
      </c>
      <c r="F75" s="1231">
        <v>8.7765339999999998</v>
      </c>
      <c r="G75" s="1231">
        <v>41.269463000000002</v>
      </c>
      <c r="H75" s="1231">
        <v>0.79394799999999999</v>
      </c>
      <c r="I75" s="1231">
        <v>18.329832999999997</v>
      </c>
      <c r="J75" s="9"/>
      <c r="K75" s="54" t="s">
        <v>223</v>
      </c>
      <c r="L75" s="19"/>
      <c r="M75" s="1231">
        <v>76.123097999999999</v>
      </c>
      <c r="N75" s="1231">
        <v>0.58284699999999956</v>
      </c>
      <c r="O75" s="1231">
        <v>0.37359599999999998</v>
      </c>
      <c r="P75" s="337">
        <v>6.3078140000000023</v>
      </c>
      <c r="Q75" s="1231">
        <v>1.0421929999999997</v>
      </c>
      <c r="R75" s="1231">
        <v>8.8315739999999998</v>
      </c>
      <c r="S75" s="1231">
        <v>14.515316</v>
      </c>
    </row>
    <row r="76" spans="1:21" s="558" customFormat="1" ht="12.75" customHeight="1" x14ac:dyDescent="0.25">
      <c r="A76" s="552" t="s">
        <v>179</v>
      </c>
      <c r="B76" s="551"/>
      <c r="C76" s="353">
        <v>26528.279895000043</v>
      </c>
      <c r="D76" s="337">
        <v>8732.5710159999999</v>
      </c>
      <c r="E76" s="337">
        <v>2981.6960439999998</v>
      </c>
      <c r="F76" s="337">
        <v>288.68443000000002</v>
      </c>
      <c r="G76" s="337">
        <v>4239.5634680000021</v>
      </c>
      <c r="H76" s="337">
        <v>214.25648100000001</v>
      </c>
      <c r="I76" s="337">
        <v>2280.2574450000002</v>
      </c>
      <c r="J76" s="554"/>
      <c r="K76" s="552" t="s">
        <v>179</v>
      </c>
      <c r="L76" s="551"/>
      <c r="M76" s="353">
        <v>5266.2358519999998</v>
      </c>
      <c r="N76" s="337">
        <v>813.49125200000003</v>
      </c>
      <c r="O76" s="337">
        <v>156.373516</v>
      </c>
      <c r="P76" s="337">
        <v>916.44402700000035</v>
      </c>
      <c r="Q76" s="337">
        <v>183.47778700000001</v>
      </c>
      <c r="R76" s="337">
        <v>293.83050600000001</v>
      </c>
      <c r="S76" s="337">
        <v>161.39807099999999</v>
      </c>
    </row>
    <row r="77" spans="1:21" s="21" customFormat="1" ht="12.75" customHeight="1" x14ac:dyDescent="0.25">
      <c r="A77" s="1073" t="s">
        <v>869</v>
      </c>
      <c r="B77" s="1038"/>
      <c r="C77" s="1039"/>
      <c r="D77" s="1039"/>
      <c r="E77" s="1039"/>
      <c r="F77" s="1039"/>
      <c r="G77" s="1039"/>
      <c r="H77" s="1039"/>
      <c r="I77" s="1039"/>
      <c r="J77" s="1040"/>
      <c r="K77" s="1073" t="s">
        <v>869</v>
      </c>
      <c r="L77" s="1038"/>
      <c r="M77" s="1039"/>
      <c r="N77" s="1039"/>
      <c r="O77" s="1039"/>
      <c r="P77" s="1039"/>
      <c r="Q77" s="1039"/>
      <c r="R77" s="1039"/>
      <c r="S77" s="1039"/>
      <c r="T77" s="1040"/>
      <c r="U77" s="1041"/>
    </row>
    <row r="78" spans="1:21" s="21" customFormat="1" ht="12.75" customHeight="1" x14ac:dyDescent="0.25">
      <c r="A78" s="1073" t="s">
        <v>877</v>
      </c>
      <c r="B78" s="1038"/>
      <c r="C78" s="1039"/>
      <c r="D78" s="1039"/>
      <c r="E78" s="1039"/>
      <c r="F78" s="1039"/>
      <c r="G78" s="1039"/>
      <c r="H78" s="1039"/>
      <c r="I78" s="1039"/>
      <c r="J78" s="1040"/>
      <c r="K78" s="1073" t="s">
        <v>877</v>
      </c>
      <c r="L78" s="1038"/>
      <c r="M78" s="1039"/>
      <c r="N78" s="1039"/>
      <c r="O78" s="1039"/>
      <c r="P78" s="1039"/>
      <c r="Q78" s="1039"/>
      <c r="R78" s="1039"/>
      <c r="S78" s="1039"/>
      <c r="T78" s="1040"/>
      <c r="U78" s="1041"/>
    </row>
    <row r="79" spans="1:21" s="21" customFormat="1" ht="12.75" customHeight="1" x14ac:dyDescent="0.25">
      <c r="A79" s="1073" t="s">
        <v>876</v>
      </c>
      <c r="B79" s="1038"/>
      <c r="C79" s="353">
        <v>6058.1928579999967</v>
      </c>
      <c r="D79" s="337">
        <v>921.3876740000004</v>
      </c>
      <c r="E79" s="337">
        <v>96.546384999999987</v>
      </c>
      <c r="F79" s="337">
        <v>169.67200700000001</v>
      </c>
      <c r="G79" s="337">
        <v>112.31483</v>
      </c>
      <c r="H79" s="337">
        <v>728.00466200000005</v>
      </c>
      <c r="I79" s="337">
        <v>813.56027900000004</v>
      </c>
      <c r="J79" s="1040"/>
      <c r="K79" s="1073" t="s">
        <v>876</v>
      </c>
      <c r="L79" s="1038"/>
      <c r="M79" s="353">
        <v>440.37366300000002</v>
      </c>
      <c r="N79" s="337">
        <v>1491.685921</v>
      </c>
      <c r="O79" s="337">
        <v>5.7566470000000001</v>
      </c>
      <c r="P79" s="337">
        <v>64.634032000000005</v>
      </c>
      <c r="Q79" s="337">
        <v>66.719751000000002</v>
      </c>
      <c r="R79" s="337">
        <v>1054.5198909999999</v>
      </c>
      <c r="S79" s="337">
        <v>93.017116000000001</v>
      </c>
      <c r="T79" s="1040"/>
      <c r="U79" s="1041"/>
    </row>
    <row r="80" spans="1:21" s="28" customFormat="1" ht="12.75" customHeight="1" x14ac:dyDescent="0.25">
      <c r="A80" s="1233" t="s">
        <v>40</v>
      </c>
      <c r="B80" s="31"/>
      <c r="G80" s="30"/>
      <c r="H80" s="30"/>
      <c r="J80" s="35"/>
      <c r="K80" s="1233" t="s">
        <v>40</v>
      </c>
      <c r="L80" s="31"/>
      <c r="P80" s="540"/>
    </row>
    <row r="81" spans="1:11" ht="12.75" customHeight="1" x14ac:dyDescent="0.25">
      <c r="A81" s="218" t="s">
        <v>761</v>
      </c>
      <c r="K81" s="218" t="s">
        <v>761</v>
      </c>
    </row>
    <row r="82" spans="1:11" ht="12.75" customHeight="1" x14ac:dyDescent="0.25">
      <c r="K82" s="69"/>
    </row>
    <row r="85" spans="1:11" x14ac:dyDescent="0.25">
      <c r="K85" s="200"/>
    </row>
  </sheetData>
  <mergeCells count="26">
    <mergeCell ref="G5:G6"/>
    <mergeCell ref="P5:P6"/>
    <mergeCell ref="A69:I69"/>
    <mergeCell ref="K69:S69"/>
    <mergeCell ref="C39:I39"/>
    <mergeCell ref="M39:S39"/>
    <mergeCell ref="A40:I40"/>
    <mergeCell ref="K40:S40"/>
    <mergeCell ref="C68:I68"/>
    <mergeCell ref="M68:S68"/>
    <mergeCell ref="Q5:Q6"/>
    <mergeCell ref="R5:R6"/>
    <mergeCell ref="S5:S6"/>
    <mergeCell ref="A8:I8"/>
    <mergeCell ref="K8:S8"/>
    <mergeCell ref="H5:H6"/>
    <mergeCell ref="I5:I6"/>
    <mergeCell ref="K5:L7"/>
    <mergeCell ref="M5:M6"/>
    <mergeCell ref="N5:N6"/>
    <mergeCell ref="O5:O6"/>
    <mergeCell ref="A5:B7"/>
    <mergeCell ref="C5:C6"/>
    <mergeCell ref="D5:D6"/>
    <mergeCell ref="E5:E6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S8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hidden="1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652</v>
      </c>
      <c r="B1" s="259"/>
      <c r="C1" s="219"/>
      <c r="D1" s="219"/>
      <c r="E1" s="219"/>
      <c r="F1" s="219"/>
      <c r="K1" s="258" t="s">
        <v>654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260" t="s">
        <v>964</v>
      </c>
      <c r="B2" s="261"/>
      <c r="C2" s="222"/>
      <c r="D2" s="222"/>
      <c r="E2" s="222"/>
      <c r="F2" s="222"/>
      <c r="K2" s="260" t="s">
        <v>964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89" t="s">
        <v>10</v>
      </c>
      <c r="N5" s="1496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89"/>
      <c r="N6" s="1497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11" customFormat="1" ht="39.9" customHeight="1" x14ac:dyDescent="0.25">
      <c r="A8" s="1403" t="s">
        <v>188</v>
      </c>
      <c r="B8" s="1429"/>
      <c r="C8" s="1429"/>
      <c r="D8" s="1429"/>
      <c r="E8" s="1429"/>
      <c r="F8" s="1429"/>
      <c r="G8" s="1429"/>
      <c r="H8" s="1429"/>
      <c r="I8" s="1429"/>
      <c r="K8" s="1403" t="s">
        <v>199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370</v>
      </c>
      <c r="D13" s="18">
        <v>0</v>
      </c>
      <c r="E13" s="18">
        <v>120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250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370</v>
      </c>
      <c r="D14" s="18">
        <v>0</v>
      </c>
      <c r="E14" s="18">
        <v>120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250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370</v>
      </c>
      <c r="D16" s="22">
        <v>0</v>
      </c>
      <c r="E16" s="22">
        <v>120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250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14868.88722799981</v>
      </c>
      <c r="D18" s="18">
        <v>1557.0006730000059</v>
      </c>
      <c r="E18" s="18">
        <v>2543.4823769999989</v>
      </c>
      <c r="F18" s="18">
        <v>97.735059380205882</v>
      </c>
      <c r="G18" s="18">
        <v>1758.5201680000005</v>
      </c>
      <c r="H18" s="18">
        <v>140.73799800000003</v>
      </c>
      <c r="I18" s="18">
        <v>2467.0475339999998</v>
      </c>
      <c r="K18" s="10" t="s">
        <v>53</v>
      </c>
      <c r="L18" s="39"/>
      <c r="M18" s="20">
        <v>3975.7466640000021</v>
      </c>
      <c r="N18" s="18">
        <v>767.88348000000065</v>
      </c>
      <c r="O18" s="18">
        <v>177.794669</v>
      </c>
      <c r="P18" s="18">
        <v>326.46976384924875</v>
      </c>
      <c r="Q18" s="18">
        <v>193.65335339736291</v>
      </c>
      <c r="R18" s="18">
        <v>661.16996499999539</v>
      </c>
      <c r="S18" s="18">
        <v>201.64552337318298</v>
      </c>
    </row>
    <row r="19" spans="1:19" s="6" customFormat="1" x14ac:dyDescent="0.25">
      <c r="A19" s="37" t="s">
        <v>56</v>
      </c>
      <c r="B19" s="39"/>
      <c r="C19" s="20">
        <v>14852.918285999811</v>
      </c>
      <c r="D19" s="18">
        <v>1556.998043000006</v>
      </c>
      <c r="E19" s="18">
        <v>2527.9458009999989</v>
      </c>
      <c r="F19" s="18">
        <v>97.735059380205882</v>
      </c>
      <c r="G19" s="18">
        <v>1758.5201680000005</v>
      </c>
      <c r="H19" s="18">
        <v>140.73799800000003</v>
      </c>
      <c r="I19" s="18">
        <v>2467.0475339999998</v>
      </c>
      <c r="K19" s="37" t="s">
        <v>56</v>
      </c>
      <c r="L19" s="39"/>
      <c r="M19" s="20">
        <v>3975.316928000002</v>
      </c>
      <c r="N19" s="18">
        <v>767.88348000000065</v>
      </c>
      <c r="O19" s="18">
        <v>177.794669</v>
      </c>
      <c r="P19" s="18">
        <v>326.46976384924875</v>
      </c>
      <c r="Q19" s="18">
        <v>193.65335339736291</v>
      </c>
      <c r="R19" s="18">
        <v>661.16996499999539</v>
      </c>
      <c r="S19" s="18">
        <v>201.64552337318298</v>
      </c>
    </row>
    <row r="20" spans="1:19" s="6" customFormat="1" x14ac:dyDescent="0.25">
      <c r="A20" s="37" t="s">
        <v>87</v>
      </c>
      <c r="B20" s="39"/>
      <c r="C20" s="20">
        <v>15.968942</v>
      </c>
      <c r="D20" s="18">
        <v>2.63E-3</v>
      </c>
      <c r="E20" s="18">
        <v>15.536576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0.42973600000000001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326.5881619999999</v>
      </c>
      <c r="D21" s="18">
        <v>2.4145219999999998</v>
      </c>
      <c r="E21" s="18">
        <v>18.453029999999998</v>
      </c>
      <c r="F21" s="18">
        <v>0</v>
      </c>
      <c r="G21" s="18">
        <v>50.497288999999981</v>
      </c>
      <c r="H21" s="18">
        <v>0</v>
      </c>
      <c r="I21" s="18">
        <v>52.9</v>
      </c>
      <c r="K21" s="10" t="s">
        <v>54</v>
      </c>
      <c r="L21" s="39"/>
      <c r="M21" s="20">
        <v>202.111547</v>
      </c>
      <c r="N21" s="18">
        <v>6.38E-4</v>
      </c>
      <c r="O21" s="18">
        <v>0</v>
      </c>
      <c r="P21" s="18">
        <v>0.21113599999999999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310.01341000000002</v>
      </c>
      <c r="D22" s="18">
        <v>0</v>
      </c>
      <c r="E22" s="18">
        <v>100</v>
      </c>
      <c r="F22" s="18">
        <v>0</v>
      </c>
      <c r="G22" s="18">
        <v>0</v>
      </c>
      <c r="H22" s="18">
        <v>0</v>
      </c>
      <c r="I22" s="18">
        <v>209.090912</v>
      </c>
      <c r="K22" s="10" t="s">
        <v>55</v>
      </c>
      <c r="L22" s="39"/>
      <c r="M22" s="20">
        <v>0.92249800000000004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310.01341000000002</v>
      </c>
      <c r="D23" s="18">
        <v>0</v>
      </c>
      <c r="E23" s="18">
        <v>100</v>
      </c>
      <c r="F23" s="18">
        <v>0</v>
      </c>
      <c r="G23" s="18">
        <v>0</v>
      </c>
      <c r="H23" s="18">
        <v>0</v>
      </c>
      <c r="I23" s="18">
        <v>209.090912</v>
      </c>
      <c r="K23" s="37" t="s">
        <v>56</v>
      </c>
      <c r="L23" s="39"/>
      <c r="M23" s="20">
        <v>0.92249800000000004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15505.488799999795</v>
      </c>
      <c r="D25" s="22">
        <v>1559.415195000006</v>
      </c>
      <c r="E25" s="22">
        <v>2661.935406999999</v>
      </c>
      <c r="F25" s="22">
        <v>97.735059380205882</v>
      </c>
      <c r="G25" s="22">
        <v>1809.0174569999988</v>
      </c>
      <c r="H25" s="22">
        <v>140.73799800000003</v>
      </c>
      <c r="I25" s="22">
        <v>2729.038446</v>
      </c>
      <c r="K25" s="13" t="s">
        <v>14</v>
      </c>
      <c r="L25" s="39"/>
      <c r="M25" s="43">
        <v>4178.7807090000015</v>
      </c>
      <c r="N25" s="22">
        <v>767.88411800000063</v>
      </c>
      <c r="O25" s="22">
        <v>177.794669</v>
      </c>
      <c r="P25" s="22">
        <v>326.6808998492487</v>
      </c>
      <c r="Q25" s="22">
        <v>193.65335339736291</v>
      </c>
      <c r="R25" s="22">
        <v>661.16996499999539</v>
      </c>
      <c r="S25" s="22">
        <v>201.64552337318298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K26" s="13"/>
      <c r="L26" s="39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15875.488799999795</v>
      </c>
      <c r="D28" s="53">
        <v>1559.415195000006</v>
      </c>
      <c r="E28" s="53">
        <v>2781.935406999999</v>
      </c>
      <c r="F28" s="53">
        <v>97.735059380205882</v>
      </c>
      <c r="G28" s="53">
        <v>1809.0174569999988</v>
      </c>
      <c r="H28" s="53">
        <v>140.73799800000003</v>
      </c>
      <c r="I28" s="53">
        <v>2729.038446</v>
      </c>
      <c r="K28" s="85" t="s">
        <v>68</v>
      </c>
      <c r="L28" s="39"/>
      <c r="M28" s="52">
        <v>4428.7807090000015</v>
      </c>
      <c r="N28" s="53">
        <v>767.88411800000063</v>
      </c>
      <c r="O28" s="53">
        <v>177.794669</v>
      </c>
      <c r="P28" s="53">
        <v>326.6808998492487</v>
      </c>
      <c r="Q28" s="53">
        <v>193.65335339736291</v>
      </c>
      <c r="R28" s="53">
        <v>661.16996499999539</v>
      </c>
      <c r="S28" s="53">
        <v>201.64552337318298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19.524104999999999</v>
      </c>
      <c r="D31" s="18">
        <v>0</v>
      </c>
      <c r="E31" s="18">
        <v>9.7000000000000003E-2</v>
      </c>
      <c r="F31" s="18">
        <v>0.94620000000000004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13.124559</v>
      </c>
      <c r="N31" s="18">
        <v>2.0690010000000001</v>
      </c>
      <c r="O31" s="18">
        <v>0.108741</v>
      </c>
      <c r="P31" s="18">
        <v>2.8040000000000001E-3</v>
      </c>
      <c r="Q31" s="18">
        <v>0</v>
      </c>
      <c r="R31" s="18">
        <v>3.1758000000000002</v>
      </c>
      <c r="S31" s="18">
        <v>0</v>
      </c>
    </row>
    <row r="32" spans="1:19" s="6" customFormat="1" x14ac:dyDescent="0.25">
      <c r="A32" s="10" t="s">
        <v>16</v>
      </c>
      <c r="B32" s="39"/>
      <c r="C32" s="20">
        <v>299.032445</v>
      </c>
      <c r="D32" s="18">
        <v>42.756084999999999</v>
      </c>
      <c r="E32" s="18">
        <v>18.163273</v>
      </c>
      <c r="F32" s="18">
        <v>1.5</v>
      </c>
      <c r="G32" s="18">
        <v>17.512322999999995</v>
      </c>
      <c r="H32" s="18">
        <v>0</v>
      </c>
      <c r="I32" s="18">
        <v>93.380982609637485</v>
      </c>
      <c r="K32" s="10" t="s">
        <v>16</v>
      </c>
      <c r="L32" s="39"/>
      <c r="M32" s="20">
        <v>121.0007873903625</v>
      </c>
      <c r="N32" s="18">
        <v>3.3981129999999999</v>
      </c>
      <c r="O32" s="18">
        <v>0.167741</v>
      </c>
      <c r="P32" s="18">
        <v>0.16192899999999999</v>
      </c>
      <c r="Q32" s="18">
        <v>0.37721100000000002</v>
      </c>
      <c r="R32" s="18">
        <v>0.61399999999999999</v>
      </c>
      <c r="S32" s="18">
        <v>0</v>
      </c>
    </row>
    <row r="33" spans="1:19" s="6" customFormat="1" x14ac:dyDescent="0.25">
      <c r="A33" s="10" t="s">
        <v>61</v>
      </c>
      <c r="B33" s="39"/>
      <c r="C33" s="20">
        <v>2.6046559999999999</v>
      </c>
      <c r="D33" s="18">
        <v>0.32026100000000002</v>
      </c>
      <c r="E33" s="18">
        <v>1.2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0.86599999999999999</v>
      </c>
      <c r="O33" s="18">
        <v>0</v>
      </c>
      <c r="P33" s="18">
        <v>0</v>
      </c>
      <c r="Q33" s="18">
        <v>0.21839500000000001</v>
      </c>
      <c r="R33" s="18">
        <v>0</v>
      </c>
      <c r="S33" s="18">
        <v>0</v>
      </c>
    </row>
    <row r="34" spans="1:19" s="6" customFormat="1" x14ac:dyDescent="0.25">
      <c r="A34" s="10" t="s">
        <v>708</v>
      </c>
      <c r="B34" s="39"/>
      <c r="C34" s="20">
        <v>0.16272</v>
      </c>
      <c r="D34" s="18">
        <v>0</v>
      </c>
      <c r="E34" s="18">
        <v>9.6199999999999996E-4</v>
      </c>
      <c r="F34" s="18">
        <v>0</v>
      </c>
      <c r="G34" s="18">
        <v>0</v>
      </c>
      <c r="H34" s="18">
        <v>0</v>
      </c>
      <c r="I34" s="18">
        <v>0</v>
      </c>
      <c r="K34" s="10" t="s">
        <v>708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0.16175800000000001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130.61523</v>
      </c>
      <c r="D36" s="18">
        <v>50.36157</v>
      </c>
      <c r="E36" s="18">
        <v>6.48</v>
      </c>
      <c r="F36" s="18">
        <v>3.1</v>
      </c>
      <c r="G36" s="18">
        <v>0.55000000000000004</v>
      </c>
      <c r="H36" s="18">
        <v>0</v>
      </c>
      <c r="I36" s="18">
        <v>0.50270696551724137</v>
      </c>
      <c r="K36" s="10" t="s">
        <v>63</v>
      </c>
      <c r="L36" s="39"/>
      <c r="M36" s="20">
        <v>54.664321034482761</v>
      </c>
      <c r="N36" s="18">
        <v>5.3370319999999998</v>
      </c>
      <c r="O36" s="18">
        <v>0</v>
      </c>
      <c r="P36" s="18">
        <v>0.24</v>
      </c>
      <c r="Q36" s="18">
        <v>0</v>
      </c>
      <c r="R36" s="18">
        <v>0.17960000000000001</v>
      </c>
      <c r="S36" s="18">
        <v>9.1999999999999993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111.56105999999997</v>
      </c>
      <c r="D38" s="18">
        <v>11.819114000000001</v>
      </c>
      <c r="E38" s="18">
        <v>0</v>
      </c>
      <c r="F38" s="18">
        <v>0</v>
      </c>
      <c r="G38" s="18">
        <v>71.271162000000004</v>
      </c>
      <c r="H38" s="18">
        <v>0</v>
      </c>
      <c r="I38" s="18">
        <v>0</v>
      </c>
      <c r="K38" s="10" t="s">
        <v>65</v>
      </c>
      <c r="L38" s="39"/>
      <c r="M38" s="20">
        <v>10.329758999999999</v>
      </c>
      <c r="N38" s="18">
        <v>0</v>
      </c>
      <c r="O38" s="18">
        <v>0</v>
      </c>
      <c r="P38" s="18">
        <v>0</v>
      </c>
      <c r="Q38" s="18">
        <v>0</v>
      </c>
      <c r="R38" s="18">
        <v>18.141025000000006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563.50021600000002</v>
      </c>
      <c r="D39" s="22">
        <v>105.25703000000001</v>
      </c>
      <c r="E39" s="22">
        <v>25.941234999999999</v>
      </c>
      <c r="F39" s="22">
        <v>5.5461999999999998</v>
      </c>
      <c r="G39" s="22">
        <v>89.333484999999996</v>
      </c>
      <c r="H39" s="22">
        <v>0</v>
      </c>
      <c r="I39" s="22">
        <v>93.883689575154733</v>
      </c>
      <c r="K39" s="13" t="s">
        <v>14</v>
      </c>
      <c r="L39" s="39"/>
      <c r="M39" s="43">
        <v>199.11942642484527</v>
      </c>
      <c r="N39" s="22">
        <v>11.670146000000001</v>
      </c>
      <c r="O39" s="22">
        <v>0.27648200000000001</v>
      </c>
      <c r="P39" s="22">
        <v>0.40473300000000001</v>
      </c>
      <c r="Q39" s="22">
        <v>0.59560599999999997</v>
      </c>
      <c r="R39" s="22">
        <v>22.272183000000009</v>
      </c>
      <c r="S39" s="22">
        <v>9.1999999999999993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16438.989015999796</v>
      </c>
      <c r="D41" s="22">
        <v>1664.6722250000062</v>
      </c>
      <c r="E41" s="22">
        <v>2807.8766419999993</v>
      </c>
      <c r="F41" s="22">
        <v>103.28125938020588</v>
      </c>
      <c r="G41" s="22">
        <v>1898.3509419999989</v>
      </c>
      <c r="H41" s="22">
        <v>140.73799800000003</v>
      </c>
      <c r="I41" s="22">
        <v>2822.9221355751547</v>
      </c>
      <c r="K41" s="13" t="s">
        <v>256</v>
      </c>
      <c r="L41" s="39"/>
      <c r="M41" s="43">
        <v>4627.9001354248467</v>
      </c>
      <c r="N41" s="22">
        <v>779.55426400000056</v>
      </c>
      <c r="O41" s="22">
        <v>178.07115100000007</v>
      </c>
      <c r="P41" s="22">
        <v>327.08563284924873</v>
      </c>
      <c r="Q41" s="22">
        <v>194.24895939736291</v>
      </c>
      <c r="R41" s="22">
        <v>683.44214799999543</v>
      </c>
      <c r="S41" s="22">
        <v>210.84552337318297</v>
      </c>
    </row>
    <row r="42" spans="1:19" s="11" customFormat="1" ht="39.9" customHeight="1" x14ac:dyDescent="0.25">
      <c r="A42" s="1400" t="s">
        <v>154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400" t="s">
        <v>140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25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25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25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25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25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25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145.13285300000001</v>
      </c>
      <c r="D52" s="18">
        <v>4.6521569999999999</v>
      </c>
      <c r="E52" s="18">
        <v>16.480478999999999</v>
      </c>
      <c r="F52" s="18">
        <v>1.478021</v>
      </c>
      <c r="G52" s="18">
        <v>14.672998</v>
      </c>
      <c r="H52" s="18">
        <v>0.37825300000000001</v>
      </c>
      <c r="I52" s="18">
        <v>27.983526000000001</v>
      </c>
      <c r="K52" s="10" t="s">
        <v>53</v>
      </c>
      <c r="L52" s="39"/>
      <c r="M52" s="20">
        <v>21.208532000000002</v>
      </c>
      <c r="N52" s="18">
        <v>43.611266999999998</v>
      </c>
      <c r="O52" s="18">
        <v>5.1089029999999998</v>
      </c>
      <c r="P52" s="18">
        <v>2.3603839999999998</v>
      </c>
      <c r="Q52" s="18">
        <v>6.6071910000000003</v>
      </c>
      <c r="R52" s="18">
        <v>0</v>
      </c>
      <c r="S52" s="18">
        <v>0.59114199999999995</v>
      </c>
    </row>
    <row r="53" spans="1:19" s="6" customFormat="1" x14ac:dyDescent="0.25">
      <c r="A53" s="37" t="s">
        <v>56</v>
      </c>
      <c r="B53" s="39"/>
      <c r="C53" s="20">
        <v>145.09034700000001</v>
      </c>
      <c r="D53" s="18">
        <v>4.6096510000000004</v>
      </c>
      <c r="E53" s="18">
        <v>16.480478999999999</v>
      </c>
      <c r="F53" s="18">
        <v>1.478021</v>
      </c>
      <c r="G53" s="18">
        <v>14.672998</v>
      </c>
      <c r="H53" s="18">
        <v>0.37825300000000001</v>
      </c>
      <c r="I53" s="18">
        <v>27.983526000000001</v>
      </c>
      <c r="K53" s="37" t="s">
        <v>56</v>
      </c>
      <c r="L53" s="39"/>
      <c r="M53" s="20">
        <v>21.208532000000002</v>
      </c>
      <c r="N53" s="18">
        <v>43.611266999999998</v>
      </c>
      <c r="O53" s="18">
        <v>5.1089029999999998</v>
      </c>
      <c r="P53" s="18">
        <v>2.3603839999999998</v>
      </c>
      <c r="Q53" s="18">
        <v>6.6071910000000003</v>
      </c>
      <c r="R53" s="18">
        <v>0</v>
      </c>
      <c r="S53" s="18">
        <v>0.59114199999999995</v>
      </c>
    </row>
    <row r="54" spans="1:19" s="6" customFormat="1" x14ac:dyDescent="0.25">
      <c r="A54" s="37" t="s">
        <v>87</v>
      </c>
      <c r="B54" s="39"/>
      <c r="C54" s="20">
        <v>4.2506000000000002E-2</v>
      </c>
      <c r="D54" s="18">
        <v>4.2506000000000002E-2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136.17485600000001</v>
      </c>
      <c r="D55" s="18">
        <v>3.325313</v>
      </c>
      <c r="E55" s="18">
        <v>0</v>
      </c>
      <c r="F55" s="18">
        <v>0</v>
      </c>
      <c r="G55" s="18">
        <v>30</v>
      </c>
      <c r="H55" s="18">
        <v>0</v>
      </c>
      <c r="I55" s="18">
        <v>102.77500000000001</v>
      </c>
      <c r="K55" s="10" t="s">
        <v>54</v>
      </c>
      <c r="L55" s="39"/>
      <c r="M55" s="20">
        <v>7.4542999999999998E-2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281.30770899999999</v>
      </c>
      <c r="D59" s="22">
        <v>7.9774700000000003</v>
      </c>
      <c r="E59" s="22">
        <v>16.480478999999999</v>
      </c>
      <c r="F59" s="22">
        <v>1.478021</v>
      </c>
      <c r="G59" s="22">
        <v>44.672998</v>
      </c>
      <c r="H59" s="22">
        <v>0.37825300000000001</v>
      </c>
      <c r="I59" s="22">
        <v>130.75852599999999</v>
      </c>
      <c r="K59" s="13" t="s">
        <v>14</v>
      </c>
      <c r="L59" s="39"/>
      <c r="M59" s="43">
        <v>21.283075</v>
      </c>
      <c r="N59" s="22">
        <v>43.611266999999998</v>
      </c>
      <c r="O59" s="22">
        <v>5.1089029999999998</v>
      </c>
      <c r="P59" s="22">
        <v>2.3603839999999998</v>
      </c>
      <c r="Q59" s="22">
        <v>6.6071910000000003</v>
      </c>
      <c r="R59" s="22">
        <v>0</v>
      </c>
      <c r="S59" s="22">
        <v>0.59114199999999995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K60" s="13"/>
      <c r="L60" s="39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306.30770899999999</v>
      </c>
      <c r="D62" s="53">
        <v>7.9774700000000003</v>
      </c>
      <c r="E62" s="53">
        <v>16.480478999999999</v>
      </c>
      <c r="F62" s="53">
        <v>1.478021</v>
      </c>
      <c r="G62" s="53">
        <v>44.672998</v>
      </c>
      <c r="H62" s="53">
        <v>0.37825300000000001</v>
      </c>
      <c r="I62" s="53">
        <v>130.75852599999999</v>
      </c>
      <c r="K62" s="85" t="s">
        <v>68</v>
      </c>
      <c r="L62" s="39"/>
      <c r="M62" s="52">
        <v>46.283074999999997</v>
      </c>
      <c r="N62" s="53">
        <v>43.611266999999998</v>
      </c>
      <c r="O62" s="53">
        <v>5.1089029999999998</v>
      </c>
      <c r="P62" s="53">
        <v>2.3603839999999998</v>
      </c>
      <c r="Q62" s="53">
        <v>6.6071910000000003</v>
      </c>
      <c r="R62" s="53">
        <v>0</v>
      </c>
      <c r="S62" s="53">
        <v>0.59114199999999995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0.40987800000000002</v>
      </c>
      <c r="D66" s="18">
        <v>0.21554599999999999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0.16444700000000001</v>
      </c>
      <c r="O66" s="18">
        <v>4.7190000000000001E-3</v>
      </c>
      <c r="P66" s="18">
        <v>0</v>
      </c>
      <c r="Q66" s="18">
        <v>2.5166000000000001E-2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0.53039999999999998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0.53039999999999998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708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0.119727</v>
      </c>
      <c r="D72" s="18">
        <v>0</v>
      </c>
      <c r="E72" s="18">
        <v>0</v>
      </c>
      <c r="F72" s="18">
        <v>0</v>
      </c>
      <c r="G72" s="18">
        <v>0</v>
      </c>
      <c r="H72" s="18">
        <v>0.119727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1.0600050000000001</v>
      </c>
      <c r="D73" s="22">
        <v>0.21554599999999999</v>
      </c>
      <c r="E73" s="22">
        <v>0</v>
      </c>
      <c r="F73" s="22">
        <v>0</v>
      </c>
      <c r="G73" s="22">
        <v>0</v>
      </c>
      <c r="H73" s="22">
        <v>0.119727</v>
      </c>
      <c r="I73" s="22">
        <v>0</v>
      </c>
      <c r="K73" s="13" t="s">
        <v>14</v>
      </c>
      <c r="L73" s="39"/>
      <c r="M73" s="43">
        <v>0</v>
      </c>
      <c r="N73" s="22">
        <v>0.69484699999999999</v>
      </c>
      <c r="O73" s="22">
        <v>4.7190000000000001E-3</v>
      </c>
      <c r="P73" s="22">
        <v>0</v>
      </c>
      <c r="Q73" s="22">
        <v>2.5166000000000001E-2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307.36771399999998</v>
      </c>
      <c r="D75" s="22">
        <v>8.1930160000000001</v>
      </c>
      <c r="E75" s="22">
        <v>16.480478999999999</v>
      </c>
      <c r="F75" s="22">
        <v>1.478021</v>
      </c>
      <c r="G75" s="22">
        <v>44.672998</v>
      </c>
      <c r="H75" s="22">
        <v>0.49797999999999998</v>
      </c>
      <c r="I75" s="22">
        <v>130.75852599999999</v>
      </c>
      <c r="K75" s="13" t="s">
        <v>256</v>
      </c>
      <c r="L75" s="39"/>
      <c r="M75" s="43">
        <v>46.283074999999997</v>
      </c>
      <c r="N75" s="22">
        <v>44.306114000000001</v>
      </c>
      <c r="O75" s="22">
        <v>5.1136220000000003</v>
      </c>
      <c r="P75" s="22">
        <v>2.3603839999999998</v>
      </c>
      <c r="Q75" s="22">
        <v>6.6323569999999998</v>
      </c>
      <c r="R75" s="22">
        <v>0</v>
      </c>
      <c r="S75" s="22">
        <v>0.59114199999999995</v>
      </c>
    </row>
    <row r="76" spans="1:19" s="149" customFormat="1" ht="12.75" customHeight="1" x14ac:dyDescent="0.25">
      <c r="A76" s="8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49" customFormat="1" ht="12.75" customHeight="1" x14ac:dyDescent="0.25">
      <c r="A77" s="8"/>
      <c r="B77" s="11"/>
      <c r="C77" s="22"/>
      <c r="D77" s="22"/>
      <c r="E77" s="15"/>
      <c r="F77" s="15"/>
      <c r="J77" s="30"/>
      <c r="K77" s="8"/>
      <c r="L77" s="11"/>
      <c r="M77" s="22"/>
      <c r="N77" s="22"/>
      <c r="O77" s="15"/>
      <c r="P77" s="15"/>
    </row>
    <row r="78" spans="1:19" s="210" customFormat="1" ht="12.75" customHeight="1" x14ac:dyDescent="0.25"/>
    <row r="79" spans="1:19" s="189" customFormat="1" ht="12.75" customHeight="1" x14ac:dyDescent="0.25"/>
    <row r="80" spans="1:19" s="189" customFormat="1" x14ac:dyDescent="0.25"/>
    <row r="81" spans="1:19" x14ac:dyDescent="0.25">
      <c r="A81" s="190"/>
      <c r="B81" s="190"/>
      <c r="C81" s="189"/>
      <c r="D81" s="190"/>
      <c r="E81" s="190"/>
      <c r="F81" s="190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</row>
    <row r="82" spans="1:19" x14ac:dyDescent="0.25">
      <c r="C82" s="190"/>
    </row>
  </sheetData>
  <mergeCells count="25">
    <mergeCell ref="A8:I8"/>
    <mergeCell ref="K8:S8"/>
    <mergeCell ref="O5:O6"/>
    <mergeCell ref="A5:B7"/>
    <mergeCell ref="I5:I6"/>
    <mergeCell ref="M5:M6"/>
    <mergeCell ref="N5:N6"/>
    <mergeCell ref="C60:I60"/>
    <mergeCell ref="M60:S60"/>
    <mergeCell ref="M26:S26"/>
    <mergeCell ref="A42:I42"/>
    <mergeCell ref="K42:S42"/>
    <mergeCell ref="C26:I26"/>
    <mergeCell ref="M7:S7"/>
    <mergeCell ref="G5:G6"/>
    <mergeCell ref="C5:C6"/>
    <mergeCell ref="D5:D6"/>
    <mergeCell ref="P5:P6"/>
    <mergeCell ref="Q5:Q6"/>
    <mergeCell ref="H5:H6"/>
    <mergeCell ref="K5:L7"/>
    <mergeCell ref="E5:E6"/>
    <mergeCell ref="F5:F6"/>
    <mergeCell ref="S5:S6"/>
    <mergeCell ref="R5:R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T9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3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653</v>
      </c>
      <c r="B1" s="259"/>
      <c r="C1" s="219"/>
      <c r="D1" s="219"/>
      <c r="E1" s="219"/>
      <c r="F1" s="219"/>
      <c r="K1" s="258" t="s">
        <v>652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260" t="s">
        <v>965</v>
      </c>
      <c r="B2" s="261"/>
      <c r="C2" s="222"/>
      <c r="D2" s="222"/>
      <c r="E2" s="222"/>
      <c r="F2" s="222"/>
      <c r="K2" s="260" t="s">
        <v>965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89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89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205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15875.488799999795</v>
      </c>
      <c r="D10" s="53">
        <v>1559.415195000006</v>
      </c>
      <c r="E10" s="53">
        <v>2781.935406999999</v>
      </c>
      <c r="F10" s="53">
        <v>97.735059380205882</v>
      </c>
      <c r="G10" s="53">
        <v>1809.0174569999988</v>
      </c>
      <c r="H10" s="53">
        <v>140.73799800000003</v>
      </c>
      <c r="I10" s="53">
        <v>2729.038446</v>
      </c>
      <c r="K10" s="85" t="s">
        <v>68</v>
      </c>
      <c r="L10" s="39"/>
      <c r="M10" s="52">
        <v>4428.7807090000015</v>
      </c>
      <c r="N10" s="53">
        <v>767.88411800000063</v>
      </c>
      <c r="O10" s="53">
        <v>177.794669</v>
      </c>
      <c r="P10" s="53">
        <v>326.6808998492487</v>
      </c>
      <c r="Q10" s="53">
        <v>193.65335339736291</v>
      </c>
      <c r="R10" s="53">
        <v>661.16996499999539</v>
      </c>
      <c r="S10" s="53">
        <v>201.64552337318298</v>
      </c>
    </row>
    <row r="11" spans="1:19" s="17" customFormat="1" ht="18" customHeight="1" x14ac:dyDescent="0.25">
      <c r="A11" s="7" t="s">
        <v>69</v>
      </c>
      <c r="B11" s="39"/>
      <c r="C11" s="43">
        <v>563.50021600000002</v>
      </c>
      <c r="D11" s="22">
        <v>105.25703000000001</v>
      </c>
      <c r="E11" s="22">
        <v>25.941234999999999</v>
      </c>
      <c r="F11" s="22">
        <v>5.5461999999999998</v>
      </c>
      <c r="G11" s="22">
        <v>89.333484999999996</v>
      </c>
      <c r="H11" s="22">
        <v>0</v>
      </c>
      <c r="I11" s="22">
        <v>93.883689575154733</v>
      </c>
      <c r="K11" s="7" t="s">
        <v>69</v>
      </c>
      <c r="L11" s="39"/>
      <c r="M11" s="43">
        <v>199.11942642484527</v>
      </c>
      <c r="N11" s="22">
        <v>11.670146000000001</v>
      </c>
      <c r="O11" s="22">
        <v>0.27648200000000001</v>
      </c>
      <c r="P11" s="22">
        <v>0.40473300000000001</v>
      </c>
      <c r="Q11" s="22">
        <v>0.59560599999999997</v>
      </c>
      <c r="R11" s="22">
        <v>22.272183000000009</v>
      </c>
      <c r="S11" s="22">
        <v>9.1999999999999993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155</v>
      </c>
      <c r="B13" s="1428"/>
      <c r="C13" s="1428"/>
      <c r="D13" s="1428"/>
      <c r="E13" s="1428"/>
      <c r="F13" s="1428"/>
      <c r="G13" s="1428"/>
      <c r="H13" s="1428"/>
      <c r="I13" s="1428"/>
      <c r="J13" s="71"/>
      <c r="K13" s="1409" t="s">
        <v>146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2291.0984209999965</v>
      </c>
      <c r="D19" s="22">
        <v>202.22973500000003</v>
      </c>
      <c r="E19" s="22">
        <v>819.93771800000036</v>
      </c>
      <c r="F19" s="22">
        <v>0</v>
      </c>
      <c r="G19" s="22">
        <v>9.5183949999999911</v>
      </c>
      <c r="H19" s="22">
        <v>0</v>
      </c>
      <c r="I19" s="22">
        <v>705.90214400000002</v>
      </c>
      <c r="J19" s="9"/>
      <c r="K19" s="7" t="s">
        <v>66</v>
      </c>
      <c r="L19" s="7"/>
      <c r="M19" s="43">
        <v>277.89739600000013</v>
      </c>
      <c r="N19" s="22">
        <v>98.032158999999965</v>
      </c>
      <c r="O19" s="22">
        <v>4.0884109999999998</v>
      </c>
      <c r="P19" s="22">
        <v>19.237151000000001</v>
      </c>
      <c r="Q19" s="22">
        <v>0.36</v>
      </c>
      <c r="R19" s="22">
        <v>124.886231</v>
      </c>
      <c r="S19" s="22">
        <v>29.009080999999998</v>
      </c>
    </row>
    <row r="20" spans="1:19" s="6" customFormat="1" ht="18" customHeight="1" x14ac:dyDescent="0.25">
      <c r="A20" s="10" t="s">
        <v>53</v>
      </c>
      <c r="B20" s="39"/>
      <c r="C20" s="20">
        <v>1976.3934440000007</v>
      </c>
      <c r="D20" s="18">
        <v>202.22973500000003</v>
      </c>
      <c r="E20" s="18">
        <v>719.93519300000037</v>
      </c>
      <c r="F20" s="18">
        <v>0</v>
      </c>
      <c r="G20" s="18">
        <v>9.4183950000000003</v>
      </c>
      <c r="H20" s="18">
        <v>0</v>
      </c>
      <c r="I20" s="18">
        <v>496.81123200000002</v>
      </c>
      <c r="K20" s="10" t="s">
        <v>53</v>
      </c>
      <c r="L20" s="39"/>
      <c r="M20" s="20">
        <v>272.3858560000001</v>
      </c>
      <c r="N20" s="18">
        <v>98.032158999999965</v>
      </c>
      <c r="O20" s="18">
        <v>4.0884109999999998</v>
      </c>
      <c r="P20" s="18">
        <v>19.237151000000001</v>
      </c>
      <c r="Q20" s="18">
        <v>0.36</v>
      </c>
      <c r="R20" s="18">
        <v>124.886231</v>
      </c>
      <c r="S20" s="18">
        <v>29.009080999999998</v>
      </c>
    </row>
    <row r="21" spans="1:19" s="6" customFormat="1" x14ac:dyDescent="0.25">
      <c r="A21" s="37" t="s">
        <v>56</v>
      </c>
      <c r="B21" s="39"/>
      <c r="C21" s="20">
        <v>1976.3934440000007</v>
      </c>
      <c r="D21" s="18">
        <v>202.22973500000003</v>
      </c>
      <c r="E21" s="18">
        <v>719.93519300000037</v>
      </c>
      <c r="F21" s="18">
        <v>0</v>
      </c>
      <c r="G21" s="18">
        <v>9.4183950000000003</v>
      </c>
      <c r="H21" s="18">
        <v>0</v>
      </c>
      <c r="I21" s="18">
        <v>496.81123200000002</v>
      </c>
      <c r="K21" s="37" t="s">
        <v>56</v>
      </c>
      <c r="L21" s="39"/>
      <c r="M21" s="20">
        <v>272.3858560000001</v>
      </c>
      <c r="N21" s="18">
        <v>98.032158999999965</v>
      </c>
      <c r="O21" s="18">
        <v>4.0884109999999998</v>
      </c>
      <c r="P21" s="18">
        <v>19.237151000000001</v>
      </c>
      <c r="Q21" s="18">
        <v>0.36</v>
      </c>
      <c r="R21" s="18">
        <v>124.886231</v>
      </c>
      <c r="S21" s="18">
        <v>29.009080999999998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5.6140650000000019</v>
      </c>
      <c r="D23" s="18">
        <v>0</v>
      </c>
      <c r="E23" s="18">
        <v>2.5249999999999999E-3</v>
      </c>
      <c r="F23" s="18">
        <v>0</v>
      </c>
      <c r="G23" s="18">
        <v>0.10000000000000002</v>
      </c>
      <c r="H23" s="18">
        <v>0</v>
      </c>
      <c r="I23" s="18">
        <v>0</v>
      </c>
      <c r="K23" s="10" t="s">
        <v>54</v>
      </c>
      <c r="L23" s="39"/>
      <c r="M23" s="20">
        <v>5.5115400000000001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309.090912</v>
      </c>
      <c r="D24" s="18">
        <v>0</v>
      </c>
      <c r="E24" s="18">
        <v>100</v>
      </c>
      <c r="F24" s="18">
        <v>0</v>
      </c>
      <c r="G24" s="18">
        <v>0</v>
      </c>
      <c r="H24" s="18">
        <v>0</v>
      </c>
      <c r="I24" s="18">
        <v>209.090912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309.090912</v>
      </c>
      <c r="D25" s="18">
        <v>0</v>
      </c>
      <c r="E25" s="18">
        <v>100</v>
      </c>
      <c r="F25" s="18">
        <v>0</v>
      </c>
      <c r="G25" s="18">
        <v>0</v>
      </c>
      <c r="H25" s="18">
        <v>0</v>
      </c>
      <c r="I25" s="18">
        <v>209.090912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2291.0984209999965</v>
      </c>
      <c r="D29" s="53">
        <v>202.22973500000003</v>
      </c>
      <c r="E29" s="53">
        <v>819.93771800000036</v>
      </c>
      <c r="F29" s="53">
        <v>0</v>
      </c>
      <c r="G29" s="53">
        <v>9.5183949999999911</v>
      </c>
      <c r="H29" s="53">
        <v>0</v>
      </c>
      <c r="I29" s="53">
        <v>705.90214400000002</v>
      </c>
      <c r="K29" s="85" t="s">
        <v>68</v>
      </c>
      <c r="L29" s="39"/>
      <c r="M29" s="52">
        <v>277.89739600000013</v>
      </c>
      <c r="N29" s="53">
        <v>98.032158999999965</v>
      </c>
      <c r="O29" s="53">
        <v>4.0884109999999998</v>
      </c>
      <c r="P29" s="53">
        <v>19.237151000000001</v>
      </c>
      <c r="Q29" s="53">
        <v>0.36</v>
      </c>
      <c r="R29" s="53">
        <v>124.886231</v>
      </c>
      <c r="S29" s="53">
        <v>29.009080999999998</v>
      </c>
    </row>
    <row r="30" spans="1:19" s="17" customFormat="1" ht="18" customHeight="1" x14ac:dyDescent="0.25">
      <c r="A30" s="7" t="s">
        <v>69</v>
      </c>
      <c r="B30" s="39"/>
      <c r="C30" s="43">
        <v>63.629876000000017</v>
      </c>
      <c r="D30" s="22">
        <v>31.332747999999999</v>
      </c>
      <c r="E30" s="22">
        <v>4.343045</v>
      </c>
      <c r="F30" s="22">
        <v>1.5</v>
      </c>
      <c r="G30" s="22">
        <v>1.8223510000000001</v>
      </c>
      <c r="H30" s="22">
        <v>0</v>
      </c>
      <c r="I30" s="22">
        <v>1.8117909999999999</v>
      </c>
      <c r="K30" s="7" t="s">
        <v>69</v>
      </c>
      <c r="L30" s="39"/>
      <c r="M30" s="43">
        <v>21.020402999999995</v>
      </c>
      <c r="N30" s="22">
        <v>1.205198</v>
      </c>
      <c r="O30" s="22">
        <v>5.5370999999999983E-2</v>
      </c>
      <c r="P30" s="22">
        <v>0</v>
      </c>
      <c r="Q30" s="22">
        <v>0.37721100000000002</v>
      </c>
      <c r="R30" s="22">
        <v>0.16175800000000001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156</v>
      </c>
      <c r="B32" s="1428"/>
      <c r="C32" s="1428"/>
      <c r="D32" s="1428"/>
      <c r="E32" s="1428"/>
      <c r="F32" s="1428"/>
      <c r="G32" s="1428"/>
      <c r="H32" s="1428"/>
      <c r="I32" s="1428"/>
      <c r="J32" s="71"/>
      <c r="K32" s="1409" t="s">
        <v>147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528.13682900000049</v>
      </c>
      <c r="D38" s="22">
        <v>46.148964000000007</v>
      </c>
      <c r="E38" s="22">
        <v>163.64452700000001</v>
      </c>
      <c r="F38" s="22">
        <v>3.4654993802058844</v>
      </c>
      <c r="G38" s="22">
        <v>16.002559000000005</v>
      </c>
      <c r="H38" s="22">
        <v>1.0200290000000001</v>
      </c>
      <c r="I38" s="22">
        <v>62.034260000000003</v>
      </c>
      <c r="J38" s="9"/>
      <c r="K38" s="7" t="s">
        <v>66</v>
      </c>
      <c r="L38" s="7"/>
      <c r="M38" s="43">
        <v>154.466635</v>
      </c>
      <c r="N38" s="22">
        <v>18.961767999999992</v>
      </c>
      <c r="O38" s="22">
        <v>0.280719</v>
      </c>
      <c r="P38" s="22">
        <v>17.837317849248294</v>
      </c>
      <c r="Q38" s="22">
        <v>7.1994333973629177</v>
      </c>
      <c r="R38" s="22">
        <v>26.079416999999989</v>
      </c>
      <c r="S38" s="22">
        <v>10.995700373183004</v>
      </c>
    </row>
    <row r="39" spans="1:19" s="6" customFormat="1" ht="18" customHeight="1" x14ac:dyDescent="0.25">
      <c r="A39" s="10" t="s">
        <v>53</v>
      </c>
      <c r="B39" s="39"/>
      <c r="C39" s="20">
        <v>508.63295200000084</v>
      </c>
      <c r="D39" s="18">
        <v>46.135464000000006</v>
      </c>
      <c r="E39" s="18">
        <v>163.48592400000001</v>
      </c>
      <c r="F39" s="18">
        <v>3.4654993802058844</v>
      </c>
      <c r="G39" s="18">
        <v>15.882558999999999</v>
      </c>
      <c r="H39" s="18">
        <v>1.0200290000000001</v>
      </c>
      <c r="I39" s="18">
        <v>62.034260000000003</v>
      </c>
      <c r="K39" s="10" t="s">
        <v>53</v>
      </c>
      <c r="L39" s="39"/>
      <c r="M39" s="20">
        <v>135.466635</v>
      </c>
      <c r="N39" s="18">
        <v>18.961129999999994</v>
      </c>
      <c r="O39" s="18">
        <v>0.280719</v>
      </c>
      <c r="P39" s="18">
        <v>17.62618184924829</v>
      </c>
      <c r="Q39" s="18">
        <v>7.1994333973629177</v>
      </c>
      <c r="R39" s="18">
        <v>26.079416999999989</v>
      </c>
      <c r="S39" s="18">
        <v>10.995700373183004</v>
      </c>
    </row>
    <row r="40" spans="1:19" s="6" customFormat="1" x14ac:dyDescent="0.25">
      <c r="A40" s="37" t="s">
        <v>56</v>
      </c>
      <c r="B40" s="39"/>
      <c r="C40" s="20">
        <v>494.22700600000081</v>
      </c>
      <c r="D40" s="18">
        <v>46.135464000000006</v>
      </c>
      <c r="E40" s="18">
        <v>149.07997800000001</v>
      </c>
      <c r="F40" s="18">
        <v>3.4654993802058844</v>
      </c>
      <c r="G40" s="18">
        <v>15.882558999999999</v>
      </c>
      <c r="H40" s="18">
        <v>1.0200290000000001</v>
      </c>
      <c r="I40" s="18">
        <v>62.034260000000003</v>
      </c>
      <c r="K40" s="37" t="s">
        <v>56</v>
      </c>
      <c r="L40" s="39"/>
      <c r="M40" s="20">
        <v>135.466635</v>
      </c>
      <c r="N40" s="18">
        <v>18.961129999999994</v>
      </c>
      <c r="O40" s="18">
        <v>0.280719</v>
      </c>
      <c r="P40" s="18">
        <v>17.62618184924829</v>
      </c>
      <c r="Q40" s="18">
        <v>7.1994333973629177</v>
      </c>
      <c r="R40" s="18">
        <v>26.079416999999989</v>
      </c>
      <c r="S40" s="18">
        <v>10.995700373183004</v>
      </c>
    </row>
    <row r="41" spans="1:19" s="6" customFormat="1" x14ac:dyDescent="0.25">
      <c r="A41" s="37" t="s">
        <v>87</v>
      </c>
      <c r="B41" s="39"/>
      <c r="C41" s="20">
        <v>14.405946</v>
      </c>
      <c r="D41" s="18">
        <v>0</v>
      </c>
      <c r="E41" s="18">
        <v>14.405946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19.503877000000003</v>
      </c>
      <c r="D42" s="18">
        <v>1.35E-2</v>
      </c>
      <c r="E42" s="18">
        <v>0.15860299999999999</v>
      </c>
      <c r="F42" s="18">
        <v>0</v>
      </c>
      <c r="G42" s="18">
        <v>0.12000000000000006</v>
      </c>
      <c r="H42" s="18">
        <v>0</v>
      </c>
      <c r="I42" s="18">
        <v>0</v>
      </c>
      <c r="K42" s="10" t="s">
        <v>54</v>
      </c>
      <c r="L42" s="39"/>
      <c r="M42" s="20">
        <v>19</v>
      </c>
      <c r="N42" s="18">
        <v>6.38E-4</v>
      </c>
      <c r="O42" s="18">
        <v>0</v>
      </c>
      <c r="P42" s="18">
        <v>0.21113599999999999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528.13682900000049</v>
      </c>
      <c r="D48" s="53">
        <v>46.148964000000007</v>
      </c>
      <c r="E48" s="53">
        <v>163.64452700000001</v>
      </c>
      <c r="F48" s="53">
        <v>3.4654993802058844</v>
      </c>
      <c r="G48" s="53">
        <v>16.002559000000005</v>
      </c>
      <c r="H48" s="53">
        <v>1.0200290000000001</v>
      </c>
      <c r="I48" s="53">
        <v>62.034260000000003</v>
      </c>
      <c r="K48" s="85" t="s">
        <v>68</v>
      </c>
      <c r="L48" s="39"/>
      <c r="M48" s="52">
        <v>154.466635</v>
      </c>
      <c r="N48" s="53">
        <v>18.961767999999992</v>
      </c>
      <c r="O48" s="53">
        <v>0.280719</v>
      </c>
      <c r="P48" s="53">
        <v>17.837317849248294</v>
      </c>
      <c r="Q48" s="53">
        <v>7.1994333973629177</v>
      </c>
      <c r="R48" s="53">
        <v>26.079416999999989</v>
      </c>
      <c r="S48" s="53">
        <v>10.995700373183004</v>
      </c>
    </row>
    <row r="49" spans="1:20" s="17" customFormat="1" ht="18" customHeight="1" x14ac:dyDescent="0.25">
      <c r="A49" s="7" t="s">
        <v>69</v>
      </c>
      <c r="B49" s="39"/>
      <c r="C49" s="43">
        <v>59.035863999999989</v>
      </c>
      <c r="D49" s="22">
        <v>17.589324000000001</v>
      </c>
      <c r="E49" s="22">
        <v>14.180362000000001</v>
      </c>
      <c r="F49" s="22">
        <v>0</v>
      </c>
      <c r="G49" s="22">
        <v>0.60384199999999999</v>
      </c>
      <c r="H49" s="22">
        <v>0</v>
      </c>
      <c r="I49" s="22">
        <v>11.145664999999999</v>
      </c>
      <c r="K49" s="7" t="s">
        <v>69</v>
      </c>
      <c r="L49" s="39"/>
      <c r="M49" s="43">
        <v>9.5653609999999993</v>
      </c>
      <c r="N49" s="22">
        <v>2.6713680000000002</v>
      </c>
      <c r="O49" s="22">
        <v>0.121547</v>
      </c>
      <c r="P49" s="22">
        <v>0.24</v>
      </c>
      <c r="Q49" s="22">
        <v>0.21839500000000001</v>
      </c>
      <c r="R49" s="22">
        <v>0</v>
      </c>
      <c r="S49" s="22">
        <v>2.7</v>
      </c>
    </row>
    <row r="50" spans="1:20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20" s="8" customFormat="1" ht="24.9" customHeight="1" x14ac:dyDescent="0.25">
      <c r="A51" s="1409" t="s">
        <v>157</v>
      </c>
      <c r="B51" s="1428"/>
      <c r="C51" s="1428"/>
      <c r="D51" s="1428"/>
      <c r="E51" s="1428"/>
      <c r="F51" s="1428"/>
      <c r="G51" s="1428"/>
      <c r="H51" s="1428"/>
      <c r="I51" s="1428"/>
      <c r="J51" s="71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20" s="8" customFormat="1" ht="18" customHeight="1" x14ac:dyDescent="0.25">
      <c r="A52" s="7" t="s">
        <v>286</v>
      </c>
      <c r="B52" s="7"/>
      <c r="C52" s="43">
        <v>370</v>
      </c>
      <c r="D52" s="22">
        <v>0</v>
      </c>
      <c r="E52" s="22">
        <v>120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250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20" s="11" customFormat="1" ht="18" customHeight="1" x14ac:dyDescent="0.25">
      <c r="A53" s="10" t="s">
        <v>58</v>
      </c>
      <c r="B53" s="10"/>
      <c r="C53" s="20">
        <v>370</v>
      </c>
      <c r="D53" s="18">
        <v>0</v>
      </c>
      <c r="E53" s="18">
        <v>120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250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5">
      <c r="A54" s="37" t="s">
        <v>56</v>
      </c>
      <c r="B54" s="39"/>
      <c r="C54" s="20">
        <v>370</v>
      </c>
      <c r="D54" s="18">
        <v>0</v>
      </c>
      <c r="E54" s="18">
        <v>120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250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20" s="8" customFormat="1" ht="18" customHeight="1" x14ac:dyDescent="0.25">
      <c r="A57" s="7" t="s">
        <v>66</v>
      </c>
      <c r="B57" s="7"/>
      <c r="C57" s="43">
        <v>12686.253549999885</v>
      </c>
      <c r="D57" s="22">
        <v>1311.0364960000045</v>
      </c>
      <c r="E57" s="22">
        <v>1678.3531620000008</v>
      </c>
      <c r="F57" s="22">
        <v>94.269559999999998</v>
      </c>
      <c r="G57" s="22">
        <v>1783.4965030000005</v>
      </c>
      <c r="H57" s="22">
        <v>139.71796900000004</v>
      </c>
      <c r="I57" s="22">
        <v>1961.1020419999998</v>
      </c>
      <c r="J57" s="9"/>
      <c r="K57" s="7" t="s">
        <v>66</v>
      </c>
      <c r="L57" s="7"/>
      <c r="M57" s="43">
        <v>3746.4166780000023</v>
      </c>
      <c r="N57" s="22">
        <v>650.89019100000064</v>
      </c>
      <c r="O57" s="22">
        <v>173.42553899999999</v>
      </c>
      <c r="P57" s="22">
        <v>289.60643100000004</v>
      </c>
      <c r="Q57" s="22">
        <v>186.09392</v>
      </c>
      <c r="R57" s="22">
        <v>510.20431700000177</v>
      </c>
      <c r="S57" s="22">
        <v>161.64074199999999</v>
      </c>
    </row>
    <row r="58" spans="1:20" s="6" customFormat="1" ht="18" customHeight="1" x14ac:dyDescent="0.25">
      <c r="A58" s="10" t="s">
        <v>53</v>
      </c>
      <c r="B58" s="39"/>
      <c r="C58" s="20">
        <v>12383.860831999886</v>
      </c>
      <c r="D58" s="18">
        <v>1308.6354740000045</v>
      </c>
      <c r="E58" s="18">
        <v>1660.0612600000006</v>
      </c>
      <c r="F58" s="18">
        <v>94.269559999999998</v>
      </c>
      <c r="G58" s="18">
        <v>1733.2192140000004</v>
      </c>
      <c r="H58" s="18">
        <v>139.71796900000004</v>
      </c>
      <c r="I58" s="18">
        <v>1908.2020419999997</v>
      </c>
      <c r="K58" s="10" t="s">
        <v>53</v>
      </c>
      <c r="L58" s="39"/>
      <c r="M58" s="20">
        <v>3567.8941730000024</v>
      </c>
      <c r="N58" s="18">
        <v>650.89019100000064</v>
      </c>
      <c r="O58" s="18">
        <v>173.42553899999999</v>
      </c>
      <c r="P58" s="18">
        <v>289.60643100000004</v>
      </c>
      <c r="Q58" s="18">
        <v>186.09392</v>
      </c>
      <c r="R58" s="18">
        <v>510.20431700000177</v>
      </c>
      <c r="S58" s="18">
        <v>161.64074199999999</v>
      </c>
    </row>
    <row r="59" spans="1:20" s="6" customFormat="1" x14ac:dyDescent="0.25">
      <c r="A59" s="37" t="s">
        <v>56</v>
      </c>
      <c r="B59" s="39"/>
      <c r="C59" s="20">
        <v>12382.297835999885</v>
      </c>
      <c r="D59" s="18">
        <v>1308.6328440000045</v>
      </c>
      <c r="E59" s="18">
        <v>1658.9306300000007</v>
      </c>
      <c r="F59" s="18">
        <v>94.269559999999998</v>
      </c>
      <c r="G59" s="18">
        <v>1733.2192140000004</v>
      </c>
      <c r="H59" s="18">
        <v>139.71796900000004</v>
      </c>
      <c r="I59" s="18">
        <v>1908.2020419999997</v>
      </c>
      <c r="K59" s="37" t="s">
        <v>56</v>
      </c>
      <c r="L59" s="39"/>
      <c r="M59" s="20">
        <v>3567.4644370000024</v>
      </c>
      <c r="N59" s="18">
        <v>650.89019100000064</v>
      </c>
      <c r="O59" s="18">
        <v>173.42553899999999</v>
      </c>
      <c r="P59" s="18">
        <v>289.60643100000004</v>
      </c>
      <c r="Q59" s="18">
        <v>186.09392</v>
      </c>
      <c r="R59" s="18">
        <v>510.20431700000177</v>
      </c>
      <c r="S59" s="18">
        <v>161.64074199999999</v>
      </c>
    </row>
    <row r="60" spans="1:20" s="6" customFormat="1" x14ac:dyDescent="0.25">
      <c r="A60" s="37" t="s">
        <v>87</v>
      </c>
      <c r="B60" s="39"/>
      <c r="C60" s="20">
        <v>1.5629960000000001</v>
      </c>
      <c r="D60" s="18">
        <v>2.63E-3</v>
      </c>
      <c r="E60" s="18">
        <v>1.13063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0.42973600000000001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/>
    </row>
    <row r="61" spans="1:20" s="6" customFormat="1" x14ac:dyDescent="0.25">
      <c r="A61" s="10" t="s">
        <v>54</v>
      </c>
      <c r="B61" s="39"/>
      <c r="C61" s="20">
        <v>301.47021999999998</v>
      </c>
      <c r="D61" s="18">
        <v>2.4010220000000002</v>
      </c>
      <c r="E61" s="18">
        <v>18.291902</v>
      </c>
      <c r="F61" s="18">
        <v>0</v>
      </c>
      <c r="G61" s="18">
        <v>50.277289000000003</v>
      </c>
      <c r="H61" s="18">
        <v>0</v>
      </c>
      <c r="I61" s="18">
        <v>52.9</v>
      </c>
      <c r="K61" s="10" t="s">
        <v>54</v>
      </c>
      <c r="L61" s="39"/>
      <c r="M61" s="20">
        <v>177.60000700000001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/>
    </row>
    <row r="62" spans="1:20" s="6" customFormat="1" x14ac:dyDescent="0.25">
      <c r="A62" s="10" t="s">
        <v>55</v>
      </c>
      <c r="B62" s="39"/>
      <c r="C62" s="20">
        <v>0.92249800000000004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0.92249800000000004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/>
    </row>
    <row r="63" spans="1:20" s="6" customFormat="1" x14ac:dyDescent="0.25">
      <c r="A63" s="37" t="s">
        <v>56</v>
      </c>
      <c r="B63" s="39"/>
      <c r="C63" s="20">
        <v>0.92249800000000004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0.92249800000000004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/>
    </row>
    <row r="64" spans="1:20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/>
    </row>
    <row r="65" spans="1:20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  <c r="T65" s="18"/>
    </row>
    <row r="66" spans="1:20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  <c r="T66" s="22"/>
    </row>
    <row r="67" spans="1:20" s="17" customFormat="1" ht="18" customHeight="1" x14ac:dyDescent="0.25">
      <c r="A67" s="85" t="s">
        <v>68</v>
      </c>
      <c r="B67" s="39"/>
      <c r="C67" s="52">
        <v>13056.253549999885</v>
      </c>
      <c r="D67" s="53">
        <v>1311.0364960000045</v>
      </c>
      <c r="E67" s="53">
        <v>1798.3531620000008</v>
      </c>
      <c r="F67" s="53">
        <v>94.269559999999998</v>
      </c>
      <c r="G67" s="53">
        <v>1783.4965030000005</v>
      </c>
      <c r="H67" s="53">
        <v>139.71796900000004</v>
      </c>
      <c r="I67" s="53">
        <v>1961.1020419999998</v>
      </c>
      <c r="K67" s="85" t="s">
        <v>68</v>
      </c>
      <c r="L67" s="39"/>
      <c r="M67" s="52">
        <v>3996.4166780000023</v>
      </c>
      <c r="N67" s="53">
        <v>650.89019100000064</v>
      </c>
      <c r="O67" s="53">
        <v>173.42553899999999</v>
      </c>
      <c r="P67" s="53">
        <v>289.60643100000004</v>
      </c>
      <c r="Q67" s="53">
        <v>186.09392</v>
      </c>
      <c r="R67" s="53">
        <v>510.20431700000177</v>
      </c>
      <c r="S67" s="53">
        <v>161.64074199999999</v>
      </c>
      <c r="T67" s="22"/>
    </row>
    <row r="68" spans="1:20" s="17" customFormat="1" ht="18" customHeight="1" x14ac:dyDescent="0.25">
      <c r="A68" s="7" t="s">
        <v>69</v>
      </c>
      <c r="B68" s="39"/>
      <c r="C68" s="43">
        <v>440.83447599999988</v>
      </c>
      <c r="D68" s="22">
        <v>56.334958</v>
      </c>
      <c r="E68" s="22">
        <v>7.4178280000000001</v>
      </c>
      <c r="F68" s="22">
        <v>4.0461999999999998</v>
      </c>
      <c r="G68" s="22">
        <v>86.907291999999998</v>
      </c>
      <c r="H68" s="22">
        <v>0</v>
      </c>
      <c r="I68" s="22">
        <v>80.92623357515474</v>
      </c>
      <c r="K68" s="7" t="s">
        <v>69</v>
      </c>
      <c r="L68" s="39"/>
      <c r="M68" s="43">
        <v>168.53366242484532</v>
      </c>
      <c r="N68" s="22">
        <v>7.7935800000000004</v>
      </c>
      <c r="O68" s="22">
        <v>9.9564E-2</v>
      </c>
      <c r="P68" s="22">
        <v>0.16473299999999999</v>
      </c>
      <c r="Q68" s="22">
        <v>0</v>
      </c>
      <c r="R68" s="22">
        <v>22.110425000000006</v>
      </c>
      <c r="S68" s="22">
        <v>6.5</v>
      </c>
      <c r="T68" s="22"/>
    </row>
    <row r="69" spans="1:20" s="17" customFormat="1" ht="12.75" customHeight="1" x14ac:dyDescent="0.25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  <c r="T69" s="22"/>
    </row>
    <row r="70" spans="1:20" s="90" customFormat="1" ht="12.75" customHeight="1" x14ac:dyDescent="0.25">
      <c r="A70" s="8"/>
      <c r="B70" s="8"/>
      <c r="C70" s="22"/>
      <c r="D70" s="22"/>
      <c r="E70" s="34"/>
      <c r="F70" s="34"/>
      <c r="J70" s="30"/>
      <c r="K70" s="8"/>
      <c r="L70" s="8"/>
      <c r="M70" s="22"/>
      <c r="N70" s="22"/>
      <c r="O70" s="34"/>
      <c r="P70" s="18"/>
      <c r="Q70" s="18"/>
      <c r="R70" s="18"/>
      <c r="S70" s="18"/>
      <c r="T70" s="18"/>
    </row>
    <row r="71" spans="1:20" s="173" customFormat="1" ht="12.75" customHeight="1" x14ac:dyDescent="0.25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8"/>
      <c r="Q71" s="18"/>
      <c r="R71" s="18"/>
      <c r="S71" s="18"/>
      <c r="T71" s="18"/>
    </row>
    <row r="72" spans="1:20" s="173" customFormat="1" ht="12.75" customHeight="1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8"/>
      <c r="Q72" s="18"/>
      <c r="R72" s="18"/>
      <c r="S72" s="18"/>
      <c r="T72" s="18"/>
    </row>
    <row r="73" spans="1:20" s="173" customFormat="1" x14ac:dyDescent="0.25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8"/>
      <c r="Q73" s="18"/>
      <c r="R73" s="18"/>
      <c r="S73" s="18"/>
      <c r="T73" s="18"/>
    </row>
    <row r="74" spans="1:20" s="173" customFormat="1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8"/>
      <c r="Q74" s="18"/>
      <c r="R74" s="18"/>
      <c r="S74" s="18"/>
      <c r="T74" s="18"/>
    </row>
    <row r="75" spans="1:20" s="173" customFormat="1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8"/>
      <c r="Q75" s="18"/>
      <c r="R75" s="18"/>
      <c r="S75" s="18"/>
      <c r="T75" s="18"/>
    </row>
    <row r="76" spans="1:20" s="173" customFormat="1" ht="12" x14ac:dyDescent="0.25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20" s="173" customFormat="1" ht="12" x14ac:dyDescent="0.25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20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20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20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5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customHeight="1" x14ac:dyDescent="0.25">
      <c r="A83" s="169"/>
      <c r="B83" s="169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4"/>
      <c r="Q83" s="174"/>
      <c r="R83" s="174"/>
      <c r="S83" s="174"/>
    </row>
    <row r="84" spans="1:19" s="173" customFormat="1" ht="12" customHeight="1" x14ac:dyDescent="0.25">
      <c r="A84" s="175"/>
      <c r="B84" s="176"/>
      <c r="C84" s="169"/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</row>
    <row r="85" spans="1:19" s="173" customFormat="1" ht="12" customHeight="1" x14ac:dyDescent="0.25">
      <c r="A85" s="177"/>
      <c r="B85" s="55"/>
      <c r="C85" s="175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</row>
    <row r="86" spans="1:19" s="184" customFormat="1" ht="12" customHeight="1" x14ac:dyDescent="0.25">
      <c r="A86" s="77"/>
      <c r="B86" s="179"/>
      <c r="C86" s="177"/>
      <c r="D86" s="173"/>
      <c r="E86" s="180"/>
      <c r="F86" s="181"/>
      <c r="G86" s="173"/>
      <c r="H86" s="182"/>
      <c r="I86" s="182"/>
      <c r="J86" s="183"/>
      <c r="K86" s="183"/>
      <c r="L86" s="183"/>
      <c r="M86" s="183"/>
      <c r="N86" s="182"/>
      <c r="O86" s="182"/>
      <c r="P86" s="182"/>
      <c r="Q86" s="182"/>
      <c r="R86" s="182"/>
      <c r="S86" s="182"/>
    </row>
    <row r="87" spans="1:19" s="173" customFormat="1" ht="12" customHeight="1" x14ac:dyDescent="0.25">
      <c r="A87" s="64"/>
      <c r="B87" s="185"/>
      <c r="C87" s="177"/>
      <c r="D87" s="170"/>
      <c r="E87" s="170"/>
      <c r="F87" s="170"/>
      <c r="G87" s="170"/>
      <c r="H87" s="170"/>
      <c r="I87" s="170"/>
      <c r="J87" s="170"/>
      <c r="K87" s="170"/>
      <c r="L87" s="170"/>
      <c r="M87" s="170"/>
      <c r="N87" s="170"/>
      <c r="O87" s="170"/>
      <c r="P87" s="170"/>
      <c r="Q87" s="170"/>
      <c r="R87" s="170"/>
      <c r="S87" s="170"/>
    </row>
    <row r="88" spans="1:19" s="184" customFormat="1" ht="12" x14ac:dyDescent="0.25">
      <c r="A88" s="186"/>
      <c r="B88" s="173"/>
      <c r="E88" s="77"/>
      <c r="F88" s="77"/>
      <c r="G88" s="173"/>
      <c r="J88" s="173"/>
      <c r="K88" s="77"/>
      <c r="L88" s="173"/>
      <c r="M88" s="173"/>
      <c r="N88" s="187"/>
      <c r="O88" s="187"/>
      <c r="P88" s="187"/>
      <c r="Q88" s="188"/>
      <c r="R88" s="188"/>
      <c r="S88" s="188"/>
    </row>
    <row r="89" spans="1:19" s="189" customFormat="1" x14ac:dyDescent="0.25"/>
    <row r="90" spans="1:19" s="189" customFormat="1" x14ac:dyDescent="0.25"/>
    <row r="91" spans="1:19" s="189" customFormat="1" x14ac:dyDescent="0.25"/>
    <row r="92" spans="1:19" x14ac:dyDescent="0.25">
      <c r="A92" s="190"/>
      <c r="B92" s="190"/>
      <c r="C92" s="189"/>
      <c r="D92" s="190"/>
      <c r="E92" s="190"/>
      <c r="F92" s="190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</row>
    <row r="93" spans="1:19" x14ac:dyDescent="0.25">
      <c r="C93" s="190"/>
    </row>
  </sheetData>
  <mergeCells count="43">
    <mergeCell ref="M18:S18"/>
    <mergeCell ref="C31:I31"/>
    <mergeCell ref="C27:I27"/>
    <mergeCell ref="M65:S65"/>
    <mergeCell ref="C50:I50"/>
    <mergeCell ref="C56:I56"/>
    <mergeCell ref="C65:I65"/>
    <mergeCell ref="A51:I51"/>
    <mergeCell ref="K51:S51"/>
    <mergeCell ref="M56:S56"/>
    <mergeCell ref="M50:S50"/>
    <mergeCell ref="O5:O6"/>
    <mergeCell ref="P5:P6"/>
    <mergeCell ref="Q5:Q6"/>
    <mergeCell ref="R5:R6"/>
    <mergeCell ref="A32:I32"/>
    <mergeCell ref="A5:B7"/>
    <mergeCell ref="H5:H6"/>
    <mergeCell ref="K5:L7"/>
    <mergeCell ref="K32:S32"/>
    <mergeCell ref="A8:I8"/>
    <mergeCell ref="K8:S8"/>
    <mergeCell ref="C12:I12"/>
    <mergeCell ref="C18:I18"/>
    <mergeCell ref="K13:S13"/>
    <mergeCell ref="A13:I13"/>
    <mergeCell ref="M12:S12"/>
    <mergeCell ref="C5:C6"/>
    <mergeCell ref="D5:D6"/>
    <mergeCell ref="M46:S46"/>
    <mergeCell ref="E5:E6"/>
    <mergeCell ref="F5:F6"/>
    <mergeCell ref="I5:I6"/>
    <mergeCell ref="G5:G6"/>
    <mergeCell ref="M31:S31"/>
    <mergeCell ref="C37:I37"/>
    <mergeCell ref="M37:S37"/>
    <mergeCell ref="M27:S27"/>
    <mergeCell ref="C46:I46"/>
    <mergeCell ref="M5:M6"/>
    <mergeCell ref="N5:N6"/>
    <mergeCell ref="M7:S7"/>
    <mergeCell ref="S5:S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S8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12.5546875" style="63" hidden="1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654</v>
      </c>
      <c r="B1" s="259"/>
      <c r="C1" s="219"/>
      <c r="D1" s="219"/>
      <c r="E1" s="219"/>
      <c r="F1" s="219"/>
      <c r="K1" s="258" t="s">
        <v>654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260" t="s">
        <v>966</v>
      </c>
      <c r="B2" s="261"/>
      <c r="C2" s="222"/>
      <c r="D2" s="222"/>
      <c r="E2" s="222"/>
      <c r="F2" s="222"/>
      <c r="K2" s="260" t="s">
        <v>966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34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35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262"/>
      <c r="K7" s="1488"/>
      <c r="L7" s="1442"/>
      <c r="M7" s="1448" t="s">
        <v>285</v>
      </c>
      <c r="N7" s="1447"/>
      <c r="O7" s="1447"/>
      <c r="P7" s="1447"/>
      <c r="Q7" s="1447"/>
      <c r="R7" s="1447"/>
      <c r="S7" s="1447"/>
    </row>
    <row r="8" spans="1:19" s="66" customFormat="1" ht="39.75" customHeight="1" x14ac:dyDescent="0.25">
      <c r="A8" s="1422" t="s">
        <v>242</v>
      </c>
      <c r="B8" s="1429"/>
      <c r="C8" s="1429"/>
      <c r="D8" s="1429"/>
      <c r="E8" s="1429"/>
      <c r="F8" s="1429"/>
      <c r="G8" s="1429"/>
      <c r="H8" s="1429"/>
      <c r="I8" s="1429"/>
      <c r="J8" s="76"/>
      <c r="K8" s="1422" t="s">
        <v>241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1.1965999999999999E-2</v>
      </c>
      <c r="D13" s="18">
        <v>0</v>
      </c>
      <c r="E13" s="18">
        <v>1.1965999999999999E-2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1.1965999999999999E-2</v>
      </c>
      <c r="D14" s="18">
        <v>0</v>
      </c>
      <c r="E14" s="18">
        <v>1.1965999999999999E-2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1.1965999999999999E-2</v>
      </c>
      <c r="D16" s="22">
        <v>0</v>
      </c>
      <c r="E16" s="22">
        <v>1.1965999999999999E-2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11555.626736000006</v>
      </c>
      <c r="D18" s="18">
        <v>1097.671445999996</v>
      </c>
      <c r="E18" s="18">
        <v>1610.9853219999939</v>
      </c>
      <c r="F18" s="18">
        <v>161.72376761271687</v>
      </c>
      <c r="G18" s="18">
        <v>1095.8710356196789</v>
      </c>
      <c r="H18" s="18">
        <v>150.47532218999893</v>
      </c>
      <c r="I18" s="18">
        <v>2016.4334399714985</v>
      </c>
      <c r="J18" s="18"/>
      <c r="K18" s="10" t="s">
        <v>53</v>
      </c>
      <c r="L18" s="39"/>
      <c r="M18" s="20">
        <v>3282.1614980281324</v>
      </c>
      <c r="N18" s="18">
        <v>603.73393361031947</v>
      </c>
      <c r="O18" s="18">
        <v>134.10949750251993</v>
      </c>
      <c r="P18" s="18">
        <v>400.92230010920542</v>
      </c>
      <c r="Q18" s="18">
        <v>238.53165527579307</v>
      </c>
      <c r="R18" s="18">
        <v>475.1860079000005</v>
      </c>
      <c r="S18" s="18">
        <v>287.82151018012513</v>
      </c>
    </row>
    <row r="19" spans="1:19" s="6" customFormat="1" x14ac:dyDescent="0.25">
      <c r="A19" s="37" t="s">
        <v>56</v>
      </c>
      <c r="B19" s="39"/>
      <c r="C19" s="20">
        <v>11535.972880000007</v>
      </c>
      <c r="D19" s="18">
        <v>1094.1755859999953</v>
      </c>
      <c r="E19" s="18">
        <v>1608.0380839999939</v>
      </c>
      <c r="F19" s="18">
        <v>161.72376761271687</v>
      </c>
      <c r="G19" s="18">
        <v>1095.8710356196789</v>
      </c>
      <c r="H19" s="18">
        <v>150.47532218999893</v>
      </c>
      <c r="I19" s="18">
        <v>2016.4334399714985</v>
      </c>
      <c r="J19" s="18"/>
      <c r="K19" s="37" t="s">
        <v>56</v>
      </c>
      <c r="L19" s="39"/>
      <c r="M19" s="20">
        <v>3268.9507400281323</v>
      </c>
      <c r="N19" s="18">
        <v>603.73393361031947</v>
      </c>
      <c r="O19" s="18">
        <v>134.10949750251993</v>
      </c>
      <c r="P19" s="18">
        <v>400.92230010920542</v>
      </c>
      <c r="Q19" s="18">
        <v>238.53165527579307</v>
      </c>
      <c r="R19" s="18">
        <v>475.1860079000005</v>
      </c>
      <c r="S19" s="18">
        <v>287.82151018012513</v>
      </c>
    </row>
    <row r="20" spans="1:19" s="6" customFormat="1" x14ac:dyDescent="0.25">
      <c r="A20" s="37" t="s">
        <v>87</v>
      </c>
      <c r="B20" s="39"/>
      <c r="C20" s="20">
        <v>19.653856000000001</v>
      </c>
      <c r="D20" s="18">
        <v>3.49586</v>
      </c>
      <c r="E20" s="18">
        <v>2.947238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L20" s="39"/>
      <c r="M20" s="20">
        <v>13.210758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128.86954900000001</v>
      </c>
      <c r="D21" s="18">
        <v>17.519328000000002</v>
      </c>
      <c r="E21" s="18">
        <v>11.561806000000001</v>
      </c>
      <c r="F21" s="18">
        <v>0</v>
      </c>
      <c r="G21" s="18">
        <v>13.107798000000001</v>
      </c>
      <c r="H21" s="18">
        <v>9.5239999999999995E-3</v>
      </c>
      <c r="I21" s="18">
        <v>37.056601000000001</v>
      </c>
      <c r="J21" s="18"/>
      <c r="K21" s="10" t="s">
        <v>54</v>
      </c>
      <c r="L21" s="39"/>
      <c r="M21" s="20">
        <v>37.732134000000002</v>
      </c>
      <c r="N21" s="18">
        <v>11.188789000000002</v>
      </c>
      <c r="O21" s="18">
        <v>2.0095999999999999E-2</v>
      </c>
      <c r="P21" s="18">
        <v>1.8569999999999999E-3</v>
      </c>
      <c r="Q21" s="18">
        <v>2.8500000000000001E-2</v>
      </c>
      <c r="R21" s="18">
        <v>0.52077200000000001</v>
      </c>
      <c r="S21" s="18">
        <v>0.12234399999999999</v>
      </c>
    </row>
    <row r="22" spans="1:19" s="6" customFormat="1" x14ac:dyDescent="0.25">
      <c r="A22" s="10" t="s">
        <v>55</v>
      </c>
      <c r="B22" s="39"/>
      <c r="C22" s="20">
        <v>231.63338999999999</v>
      </c>
      <c r="D22" s="18">
        <v>0.37259599999999998</v>
      </c>
      <c r="E22" s="18">
        <v>75</v>
      </c>
      <c r="F22" s="18">
        <v>0</v>
      </c>
      <c r="G22" s="18">
        <v>2.4039290000000002</v>
      </c>
      <c r="H22" s="18">
        <v>0</v>
      </c>
      <c r="I22" s="18">
        <v>150.25049100000001</v>
      </c>
      <c r="J22" s="18"/>
      <c r="K22" s="10" t="s">
        <v>55</v>
      </c>
      <c r="L22" s="39"/>
      <c r="M22" s="20">
        <v>3.5582400000000001</v>
      </c>
      <c r="N22" s="18">
        <v>1.3774E-2</v>
      </c>
      <c r="O22" s="18">
        <v>3.4360000000000002E-2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231.63338999999999</v>
      </c>
      <c r="D23" s="18">
        <v>0.37259599999999998</v>
      </c>
      <c r="E23" s="18">
        <v>75</v>
      </c>
      <c r="F23" s="18">
        <v>0</v>
      </c>
      <c r="G23" s="18">
        <v>2.4039290000000002</v>
      </c>
      <c r="H23" s="18">
        <v>0</v>
      </c>
      <c r="I23" s="18">
        <v>150.25049100000001</v>
      </c>
      <c r="J23" s="18"/>
      <c r="K23" s="37" t="s">
        <v>56</v>
      </c>
      <c r="L23" s="39"/>
      <c r="M23" s="20">
        <v>3.5582400000000001</v>
      </c>
      <c r="N23" s="18">
        <v>1.3774E-2</v>
      </c>
      <c r="O23" s="18">
        <v>3.4360000000000002E-2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11916.129675000006</v>
      </c>
      <c r="D25" s="22">
        <v>1115.5633699999958</v>
      </c>
      <c r="E25" s="22">
        <v>1697.5471279999938</v>
      </c>
      <c r="F25" s="22">
        <v>161.72376761271687</v>
      </c>
      <c r="G25" s="22">
        <v>1111.3827626196794</v>
      </c>
      <c r="H25" s="22">
        <v>150.48484618999893</v>
      </c>
      <c r="I25" s="22">
        <v>2203.7405319714985</v>
      </c>
      <c r="J25" s="22"/>
      <c r="K25" s="13" t="s">
        <v>14</v>
      </c>
      <c r="L25" s="39"/>
      <c r="M25" s="43">
        <v>3323.4518720281326</v>
      </c>
      <c r="N25" s="22">
        <v>614.93649661031952</v>
      </c>
      <c r="O25" s="22">
        <v>134.16395350251995</v>
      </c>
      <c r="P25" s="22">
        <v>400.92415710920534</v>
      </c>
      <c r="Q25" s="22">
        <v>238.56015527579308</v>
      </c>
      <c r="R25" s="22">
        <v>475.70677990000053</v>
      </c>
      <c r="S25" s="22">
        <v>287.94385418012513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J26" s="88"/>
      <c r="K26" s="13"/>
      <c r="L26" s="39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11916.141641000006</v>
      </c>
      <c r="D28" s="53">
        <v>1115.5633699999958</v>
      </c>
      <c r="E28" s="53">
        <v>1697.5590939999938</v>
      </c>
      <c r="F28" s="53">
        <v>161.72376761271687</v>
      </c>
      <c r="G28" s="53">
        <v>1111.3827626196794</v>
      </c>
      <c r="H28" s="53">
        <v>150.48484618999893</v>
      </c>
      <c r="I28" s="53">
        <v>2203.7405319714985</v>
      </c>
      <c r="J28" s="53"/>
      <c r="K28" s="85" t="s">
        <v>68</v>
      </c>
      <c r="L28" s="39"/>
      <c r="M28" s="52">
        <v>3323.4518720281326</v>
      </c>
      <c r="N28" s="53">
        <v>614.93649661031952</v>
      </c>
      <c r="O28" s="53">
        <v>134.16395350251995</v>
      </c>
      <c r="P28" s="53">
        <v>400.92415710920534</v>
      </c>
      <c r="Q28" s="53">
        <v>238.56015527579308</v>
      </c>
      <c r="R28" s="53">
        <v>475.70677990000053</v>
      </c>
      <c r="S28" s="53">
        <v>287.94385418012513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4.386976999999999</v>
      </c>
      <c r="D30" s="18">
        <v>0.53488546515953872</v>
      </c>
      <c r="E30" s="18">
        <v>5.7058999999999999E-2</v>
      </c>
      <c r="F30" s="18">
        <v>0</v>
      </c>
      <c r="G30" s="18">
        <v>4.4989884880214819E-2</v>
      </c>
      <c r="H30" s="18">
        <v>0</v>
      </c>
      <c r="I30" s="18">
        <v>7.1780000000000004E-3</v>
      </c>
      <c r="J30" s="18"/>
      <c r="K30" s="10" t="s">
        <v>60</v>
      </c>
      <c r="L30" s="39"/>
      <c r="M30" s="20">
        <v>3.6208309999999999</v>
      </c>
      <c r="N30" s="18">
        <v>1.0377649960246628E-2</v>
      </c>
      <c r="O30" s="18">
        <v>4.3555000000000003E-2</v>
      </c>
      <c r="P30" s="18">
        <v>0</v>
      </c>
      <c r="Q30" s="18">
        <v>0</v>
      </c>
      <c r="R30" s="18">
        <v>6.8100999999999995E-2</v>
      </c>
      <c r="S30" s="18">
        <v>0</v>
      </c>
    </row>
    <row r="31" spans="1:19" s="6" customFormat="1" x14ac:dyDescent="0.25">
      <c r="A31" s="10" t="s">
        <v>15</v>
      </c>
      <c r="B31" s="39"/>
      <c r="C31" s="20">
        <v>10.870178999999998</v>
      </c>
      <c r="D31" s="18">
        <v>3.5378720000000001</v>
      </c>
      <c r="E31" s="18">
        <v>0.58282699999999998</v>
      </c>
      <c r="F31" s="18">
        <v>0.81645100000000004</v>
      </c>
      <c r="G31" s="18">
        <v>3.5763000000000003E-2</v>
      </c>
      <c r="H31" s="18">
        <v>0</v>
      </c>
      <c r="I31" s="18">
        <v>0.223884</v>
      </c>
      <c r="J31" s="18"/>
      <c r="K31" s="10" t="s">
        <v>15</v>
      </c>
      <c r="L31" s="39"/>
      <c r="M31" s="20">
        <v>1.221954</v>
      </c>
      <c r="N31" s="18">
        <v>3.4247269999999999</v>
      </c>
      <c r="O31" s="18">
        <v>0.168353</v>
      </c>
      <c r="P31" s="18">
        <v>0.05</v>
      </c>
      <c r="Q31" s="18">
        <v>0</v>
      </c>
      <c r="R31" s="18">
        <v>0.37952700000000011</v>
      </c>
      <c r="S31" s="18">
        <v>0.42882100000000001</v>
      </c>
    </row>
    <row r="32" spans="1:19" s="6" customFormat="1" x14ac:dyDescent="0.25">
      <c r="A32" s="10" t="s">
        <v>16</v>
      </c>
      <c r="B32" s="39"/>
      <c r="C32" s="20">
        <v>240.19421599999967</v>
      </c>
      <c r="D32" s="18">
        <v>39.881832000000003</v>
      </c>
      <c r="E32" s="18">
        <v>17.228794000000001</v>
      </c>
      <c r="F32" s="18">
        <v>2.43669</v>
      </c>
      <c r="G32" s="18">
        <v>10.851889000000007</v>
      </c>
      <c r="H32" s="18">
        <v>0.22240299999999999</v>
      </c>
      <c r="I32" s="18">
        <v>54.874431000000001</v>
      </c>
      <c r="J32" s="18"/>
      <c r="K32" s="10" t="s">
        <v>16</v>
      </c>
      <c r="L32" s="39"/>
      <c r="M32" s="20">
        <v>100.91491499999999</v>
      </c>
      <c r="N32" s="18">
        <v>4.5946590000000009</v>
      </c>
      <c r="O32" s="18">
        <v>1.3141069999999999</v>
      </c>
      <c r="P32" s="18">
        <v>3.0083359999999999</v>
      </c>
      <c r="Q32" s="18">
        <v>0.65774600000000005</v>
      </c>
      <c r="R32" s="18">
        <v>2.5908609999999999</v>
      </c>
      <c r="S32" s="18">
        <v>1.617553</v>
      </c>
    </row>
    <row r="33" spans="1:19" s="6" customFormat="1" x14ac:dyDescent="0.25">
      <c r="A33" s="10" t="s">
        <v>61</v>
      </c>
      <c r="B33" s="39"/>
      <c r="C33" s="20">
        <v>50.241854000000089</v>
      </c>
      <c r="D33" s="18">
        <v>6.9985749999999998</v>
      </c>
      <c r="E33" s="18">
        <v>6.1348E-2</v>
      </c>
      <c r="F33" s="18">
        <v>4.4999999999999999E-4</v>
      </c>
      <c r="G33" s="18">
        <v>0.39991399999999999</v>
      </c>
      <c r="H33" s="18">
        <v>0</v>
      </c>
      <c r="I33" s="18">
        <v>6.7761589999999998</v>
      </c>
      <c r="J33" s="18"/>
      <c r="K33" s="10" t="s">
        <v>61</v>
      </c>
      <c r="L33" s="39"/>
      <c r="M33" s="20">
        <v>2.8830999999999999E-2</v>
      </c>
      <c r="N33" s="18">
        <v>4.3306999999999998E-2</v>
      </c>
      <c r="O33" s="18">
        <v>0</v>
      </c>
      <c r="P33" s="18">
        <v>1.0123674007600001</v>
      </c>
      <c r="Q33" s="18">
        <v>2.1600000000000001E-2</v>
      </c>
      <c r="R33" s="18">
        <v>2.5208999999999999E-2</v>
      </c>
      <c r="S33" s="18">
        <v>34.874093599239998</v>
      </c>
    </row>
    <row r="34" spans="1:19" s="6" customFormat="1" x14ac:dyDescent="0.25">
      <c r="A34" s="10" t="s">
        <v>708</v>
      </c>
      <c r="B34" s="39"/>
      <c r="C34" s="20">
        <v>5.4185439999999998</v>
      </c>
      <c r="D34" s="18">
        <v>0</v>
      </c>
      <c r="E34" s="18">
        <v>4.6414999999999998E-2</v>
      </c>
      <c r="F34" s="18">
        <v>0.17462900000000001</v>
      </c>
      <c r="G34" s="18">
        <v>1.9587E-2</v>
      </c>
      <c r="H34" s="18">
        <v>0</v>
      </c>
      <c r="I34" s="18">
        <v>1.4442E-2</v>
      </c>
      <c r="J34" s="18"/>
      <c r="K34" s="10" t="s">
        <v>708</v>
      </c>
      <c r="L34" s="39"/>
      <c r="M34" s="20">
        <v>5</v>
      </c>
      <c r="N34" s="18">
        <v>0</v>
      </c>
      <c r="O34" s="18">
        <v>0</v>
      </c>
      <c r="P34" s="18">
        <v>0</v>
      </c>
      <c r="Q34" s="18">
        <v>0</v>
      </c>
      <c r="R34" s="18">
        <v>0.16347100000000001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247.46103600000004</v>
      </c>
      <c r="D36" s="18">
        <v>40.047232999999999</v>
      </c>
      <c r="E36" s="18">
        <v>13.259041</v>
      </c>
      <c r="F36" s="18">
        <v>1.482891</v>
      </c>
      <c r="G36" s="18">
        <v>0.55932099999999996</v>
      </c>
      <c r="H36" s="18">
        <v>5.2690000000000001E-2</v>
      </c>
      <c r="I36" s="18">
        <v>105.25703660963748</v>
      </c>
      <c r="J36" s="18"/>
      <c r="K36" s="10" t="s">
        <v>63</v>
      </c>
      <c r="L36" s="39"/>
      <c r="M36" s="20">
        <v>67.533736390362506</v>
      </c>
      <c r="N36" s="18">
        <v>11.746095</v>
      </c>
      <c r="O36" s="18">
        <v>3.04135</v>
      </c>
      <c r="P36" s="18">
        <v>0.86050199999999999</v>
      </c>
      <c r="Q36" s="18">
        <v>6.0899999999999999E-3</v>
      </c>
      <c r="R36" s="18">
        <v>0.26019500000000001</v>
      </c>
      <c r="S36" s="18">
        <v>3.3548550000000001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188.39287500000006</v>
      </c>
      <c r="D38" s="18">
        <v>7.646620999999997</v>
      </c>
      <c r="E38" s="18">
        <v>0.15778600000000001</v>
      </c>
      <c r="F38" s="18">
        <v>6.5659999999999998E-3</v>
      </c>
      <c r="G38" s="18">
        <v>99.533637999999968</v>
      </c>
      <c r="H38" s="18">
        <v>38.096205999999988</v>
      </c>
      <c r="I38" s="18">
        <v>0.88594899999999999</v>
      </c>
      <c r="J38" s="18"/>
      <c r="K38" s="10" t="s">
        <v>65</v>
      </c>
      <c r="L38" s="39"/>
      <c r="M38" s="20">
        <v>13.754508</v>
      </c>
      <c r="N38" s="18">
        <v>0.95714399999999999</v>
      </c>
      <c r="O38" s="18">
        <v>5.0689999999999997E-3</v>
      </c>
      <c r="P38" s="18">
        <v>0.66666700000000001</v>
      </c>
      <c r="Q38" s="18">
        <v>0</v>
      </c>
      <c r="R38" s="18">
        <v>26.646720999999975</v>
      </c>
      <c r="S38" s="18">
        <v>3.5999999999999997E-2</v>
      </c>
    </row>
    <row r="39" spans="1:19" s="17" customFormat="1" ht="18" customHeight="1" x14ac:dyDescent="0.25">
      <c r="A39" s="13" t="s">
        <v>14</v>
      </c>
      <c r="B39" s="39"/>
      <c r="C39" s="43">
        <v>746.96568099999945</v>
      </c>
      <c r="D39" s="22">
        <v>98.647018465159519</v>
      </c>
      <c r="E39" s="22">
        <v>31.393270000000005</v>
      </c>
      <c r="F39" s="22">
        <v>4.9176770000000003</v>
      </c>
      <c r="G39" s="22">
        <v>111.44510188488016</v>
      </c>
      <c r="H39" s="22">
        <v>38.371298999999986</v>
      </c>
      <c r="I39" s="22">
        <v>168.03907960963753</v>
      </c>
      <c r="J39" s="22"/>
      <c r="K39" s="13" t="s">
        <v>14</v>
      </c>
      <c r="L39" s="39"/>
      <c r="M39" s="43">
        <v>192.07477539036248</v>
      </c>
      <c r="N39" s="22">
        <v>20.776309649960261</v>
      </c>
      <c r="O39" s="22">
        <v>4.5724340000000021</v>
      </c>
      <c r="P39" s="22">
        <v>5.5978724007600009</v>
      </c>
      <c r="Q39" s="22">
        <v>0.68543600000000005</v>
      </c>
      <c r="R39" s="22">
        <v>30.134084999999974</v>
      </c>
      <c r="S39" s="22">
        <v>40.311322599240064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12663.107321999971</v>
      </c>
      <c r="D41" s="22">
        <v>1214.2103884651556</v>
      </c>
      <c r="E41" s="22">
        <v>1728.9523639999948</v>
      </c>
      <c r="F41" s="22">
        <v>166.6414446127169</v>
      </c>
      <c r="G41" s="22">
        <v>1222.8278645045602</v>
      </c>
      <c r="H41" s="22">
        <v>188.85614518999898</v>
      </c>
      <c r="I41" s="22">
        <v>2371.7796115811366</v>
      </c>
      <c r="J41" s="22"/>
      <c r="K41" s="13" t="s">
        <v>256</v>
      </c>
      <c r="L41" s="39"/>
      <c r="M41" s="43">
        <v>3515.5266474184941</v>
      </c>
      <c r="N41" s="22">
        <v>635.71280626028044</v>
      </c>
      <c r="O41" s="22">
        <v>138.73638750252007</v>
      </c>
      <c r="P41" s="22">
        <v>406.52202950996542</v>
      </c>
      <c r="Q41" s="22">
        <v>239.24559127579309</v>
      </c>
      <c r="R41" s="22">
        <v>505.84086490000215</v>
      </c>
      <c r="S41" s="22">
        <v>328.25517677936506</v>
      </c>
    </row>
    <row r="42" spans="1:19" s="66" customFormat="1" ht="39.9" customHeight="1" x14ac:dyDescent="0.25">
      <c r="A42" s="1416" t="s">
        <v>136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416" t="s">
        <v>136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25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10"/>
      <c r="M47" s="20">
        <v>25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25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39"/>
      <c r="M48" s="20">
        <v>25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25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39"/>
      <c r="M50" s="43">
        <v>25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709.92364099999929</v>
      </c>
      <c r="D52" s="18">
        <v>24.201806000000001</v>
      </c>
      <c r="E52" s="18">
        <v>13.311239</v>
      </c>
      <c r="F52" s="18">
        <v>1.6533709999999999</v>
      </c>
      <c r="G52" s="18">
        <v>30</v>
      </c>
      <c r="H52" s="18">
        <v>0</v>
      </c>
      <c r="I52" s="18">
        <v>107.799029</v>
      </c>
      <c r="J52" s="18"/>
      <c r="K52" s="10" t="s">
        <v>53</v>
      </c>
      <c r="L52" s="39"/>
      <c r="M52" s="20">
        <v>312.691036</v>
      </c>
      <c r="N52" s="18">
        <v>204.05012799999994</v>
      </c>
      <c r="O52" s="18">
        <v>10.80926</v>
      </c>
      <c r="P52" s="18">
        <v>1.547242</v>
      </c>
      <c r="Q52" s="18">
        <v>2.2690000000000002E-3</v>
      </c>
      <c r="R52" s="18">
        <v>2.6019999999999999</v>
      </c>
      <c r="S52" s="18">
        <v>1.2562610000000001</v>
      </c>
    </row>
    <row r="53" spans="1:19" s="6" customFormat="1" x14ac:dyDescent="0.25">
      <c r="A53" s="37" t="s">
        <v>56</v>
      </c>
      <c r="B53" s="39"/>
      <c r="C53" s="20">
        <v>709.91321399999924</v>
      </c>
      <c r="D53" s="18">
        <v>24.191379000000001</v>
      </c>
      <c r="E53" s="18">
        <v>13.311239</v>
      </c>
      <c r="F53" s="18">
        <v>1.6533709999999999</v>
      </c>
      <c r="G53" s="18">
        <v>30</v>
      </c>
      <c r="H53" s="18">
        <v>0</v>
      </c>
      <c r="I53" s="18">
        <v>107.799029</v>
      </c>
      <c r="J53" s="18"/>
      <c r="K53" s="37" t="s">
        <v>56</v>
      </c>
      <c r="L53" s="39"/>
      <c r="M53" s="20">
        <v>312.691036</v>
      </c>
      <c r="N53" s="18">
        <v>204.05012799999994</v>
      </c>
      <c r="O53" s="18">
        <v>10.80926</v>
      </c>
      <c r="P53" s="18">
        <v>1.547242</v>
      </c>
      <c r="Q53" s="18">
        <v>2.2690000000000002E-3</v>
      </c>
      <c r="R53" s="18">
        <v>2.6019999999999999</v>
      </c>
      <c r="S53" s="18">
        <v>1.2562610000000001</v>
      </c>
    </row>
    <row r="54" spans="1:19" s="6" customFormat="1" x14ac:dyDescent="0.25">
      <c r="A54" s="37" t="s">
        <v>87</v>
      </c>
      <c r="B54" s="39"/>
      <c r="C54" s="20">
        <v>1.0427000000000001E-2</v>
      </c>
      <c r="D54" s="18">
        <v>1.0427000000000001E-2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21.102331</v>
      </c>
      <c r="D55" s="18">
        <v>3.1000000000000001E-5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L55" s="39"/>
      <c r="M55" s="20">
        <v>15.313274</v>
      </c>
      <c r="N55" s="18">
        <v>5.7890259999999998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731.02597199999923</v>
      </c>
      <c r="D59" s="22">
        <v>24.201837000000001</v>
      </c>
      <c r="E59" s="22">
        <v>13.311239</v>
      </c>
      <c r="F59" s="22">
        <v>1.6533709999999999</v>
      </c>
      <c r="G59" s="22">
        <v>30</v>
      </c>
      <c r="H59" s="22">
        <v>0</v>
      </c>
      <c r="I59" s="22">
        <v>107.799029</v>
      </c>
      <c r="J59" s="22"/>
      <c r="K59" s="13" t="s">
        <v>14</v>
      </c>
      <c r="L59" s="39"/>
      <c r="M59" s="43">
        <v>328.00430999999998</v>
      </c>
      <c r="N59" s="22">
        <v>209.83915399999995</v>
      </c>
      <c r="O59" s="22">
        <v>10.80926</v>
      </c>
      <c r="P59" s="22">
        <v>1.547242</v>
      </c>
      <c r="Q59" s="22">
        <v>2.2690000000000002E-3</v>
      </c>
      <c r="R59" s="22">
        <v>2.6019999999999999</v>
      </c>
      <c r="S59" s="22">
        <v>1.2562610000000001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J60" s="88"/>
      <c r="K60" s="13"/>
      <c r="L60" s="39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756.02597199999923</v>
      </c>
      <c r="D62" s="53">
        <v>24.201837000000001</v>
      </c>
      <c r="E62" s="53">
        <v>13.311239</v>
      </c>
      <c r="F62" s="53">
        <v>1.6533709999999999</v>
      </c>
      <c r="G62" s="53">
        <v>30</v>
      </c>
      <c r="H62" s="53">
        <v>0</v>
      </c>
      <c r="I62" s="53">
        <v>107.799029</v>
      </c>
      <c r="J62" s="53"/>
      <c r="K62" s="85" t="s">
        <v>68</v>
      </c>
      <c r="L62" s="39"/>
      <c r="M62" s="52">
        <v>353.00430999999998</v>
      </c>
      <c r="N62" s="53">
        <v>209.83915399999995</v>
      </c>
      <c r="O62" s="53">
        <v>10.80926</v>
      </c>
      <c r="P62" s="53">
        <v>1.547242</v>
      </c>
      <c r="Q62" s="53">
        <v>2.2690000000000002E-3</v>
      </c>
      <c r="R62" s="53">
        <v>2.6019999999999999</v>
      </c>
      <c r="S62" s="53">
        <v>1.2562610000000001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0.13861200000000001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39"/>
      <c r="M65" s="20">
        <v>9.9999999999999995E-7</v>
      </c>
      <c r="N65" s="18">
        <v>0.13741500000000001</v>
      </c>
      <c r="O65" s="18">
        <v>1.196E-3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12.406078000000001</v>
      </c>
      <c r="D66" s="18">
        <v>0.86052300000000004</v>
      </c>
      <c r="E66" s="18">
        <v>0.69405300000000003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39"/>
      <c r="M66" s="20">
        <v>0</v>
      </c>
      <c r="N66" s="18">
        <v>10.366650999999999</v>
      </c>
      <c r="O66" s="18">
        <v>4.7190000000000001E-3</v>
      </c>
      <c r="P66" s="18">
        <v>0.376</v>
      </c>
      <c r="Q66" s="18">
        <v>0.104132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0.54559999999999997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39"/>
      <c r="M67" s="20">
        <v>0</v>
      </c>
      <c r="N67" s="18">
        <v>0.54559999999999997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708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3.2500000000000001E-2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L70" s="39"/>
      <c r="M70" s="20">
        <v>0</v>
      </c>
      <c r="N70" s="18">
        <v>3.2500000000000001E-2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13.12279</v>
      </c>
      <c r="D73" s="22">
        <v>0.86052300000000004</v>
      </c>
      <c r="E73" s="22">
        <v>0.69405300000000003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L73" s="39"/>
      <c r="M73" s="43">
        <v>9.9999999999999995E-7</v>
      </c>
      <c r="N73" s="22">
        <v>11.082166000000001</v>
      </c>
      <c r="O73" s="22">
        <v>5.9150000000000001E-3</v>
      </c>
      <c r="P73" s="22">
        <v>0.376</v>
      </c>
      <c r="Q73" s="22">
        <v>0.104132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769.14876199999924</v>
      </c>
      <c r="D75" s="22">
        <v>25.062360000000002</v>
      </c>
      <c r="E75" s="22">
        <v>14.005292000000001</v>
      </c>
      <c r="F75" s="22">
        <v>1.6533709999999999</v>
      </c>
      <c r="G75" s="22">
        <v>30</v>
      </c>
      <c r="H75" s="22">
        <v>0</v>
      </c>
      <c r="I75" s="22">
        <v>107.799029</v>
      </c>
      <c r="J75" s="22"/>
      <c r="K75" s="13" t="s">
        <v>256</v>
      </c>
      <c r="L75" s="39"/>
      <c r="M75" s="43">
        <v>353.00431099999997</v>
      </c>
      <c r="N75" s="22">
        <v>220.92131999999995</v>
      </c>
      <c r="O75" s="22">
        <v>10.815175</v>
      </c>
      <c r="P75" s="22">
        <v>1.9232419999999999</v>
      </c>
      <c r="Q75" s="22">
        <v>0.106401</v>
      </c>
      <c r="R75" s="22">
        <v>2.6019999999999999</v>
      </c>
      <c r="S75" s="22">
        <v>1.2562610000000001</v>
      </c>
    </row>
    <row r="76" spans="1:19" s="17" customFormat="1" ht="12.75" customHeight="1" x14ac:dyDescent="0.25">
      <c r="A76" s="13"/>
      <c r="B76" s="39"/>
      <c r="C76" s="22"/>
      <c r="D76" s="22"/>
      <c r="E76" s="22"/>
      <c r="F76" s="22"/>
      <c r="G76" s="22"/>
      <c r="H76" s="22"/>
      <c r="I76" s="22"/>
      <c r="J76" s="22"/>
      <c r="K76" s="13"/>
      <c r="L76" s="39"/>
      <c r="M76" s="22"/>
      <c r="N76" s="22"/>
      <c r="O76" s="22"/>
      <c r="P76" s="22"/>
      <c r="Q76" s="22"/>
      <c r="R76" s="22"/>
      <c r="S76" s="22"/>
    </row>
    <row r="77" spans="1:19" s="6" customFormat="1" ht="12.75" customHeight="1" x14ac:dyDescent="0.25">
      <c r="A77" s="13"/>
      <c r="B77" s="39"/>
      <c r="C77" s="18"/>
      <c r="D77" s="18"/>
      <c r="E77" s="18"/>
      <c r="F77" s="18"/>
      <c r="G77" s="18"/>
      <c r="H77" s="18"/>
      <c r="I77" s="18"/>
      <c r="J77" s="18"/>
      <c r="K77" s="13"/>
      <c r="L77" s="39"/>
      <c r="M77" s="18"/>
      <c r="N77" s="18"/>
      <c r="O77" s="18"/>
      <c r="P77" s="18"/>
      <c r="Q77" s="18"/>
      <c r="R77" s="18"/>
      <c r="S77" s="18"/>
    </row>
    <row r="78" spans="1:19" s="173" customFormat="1" ht="12.75" customHeight="1" x14ac:dyDescent="0.25"/>
    <row r="79" spans="1:19" ht="12.75" customHeight="1" x14ac:dyDescent="0.25">
      <c r="A79" s="190"/>
      <c r="B79" s="190"/>
      <c r="C79" s="189"/>
      <c r="D79" s="190"/>
      <c r="E79" s="190"/>
      <c r="F79" s="190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</row>
    <row r="80" spans="1:19" x14ac:dyDescent="0.25">
      <c r="C80" s="190"/>
      <c r="N80" s="69"/>
      <c r="O80" s="69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76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S9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3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655</v>
      </c>
      <c r="B1" s="259"/>
      <c r="C1" s="219"/>
      <c r="D1" s="219"/>
      <c r="E1" s="219"/>
      <c r="F1" s="219"/>
      <c r="K1" s="258" t="s">
        <v>655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260" t="s">
        <v>967</v>
      </c>
      <c r="B2" s="261"/>
      <c r="C2" s="222"/>
      <c r="D2" s="222"/>
      <c r="E2" s="222"/>
      <c r="F2" s="222"/>
      <c r="K2" s="260" t="s">
        <v>967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89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89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205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11916.141641000006</v>
      </c>
      <c r="D10" s="53">
        <v>1115.5633699999958</v>
      </c>
      <c r="E10" s="53">
        <v>1697.5590939999938</v>
      </c>
      <c r="F10" s="53">
        <v>161.72376761271687</v>
      </c>
      <c r="G10" s="53">
        <v>1111.3827626196794</v>
      </c>
      <c r="H10" s="53">
        <v>150.48484618999893</v>
      </c>
      <c r="I10" s="53">
        <v>2203.7405319714985</v>
      </c>
      <c r="K10" s="85" t="s">
        <v>68</v>
      </c>
      <c r="L10" s="39"/>
      <c r="M10" s="52">
        <v>3323.4518720281326</v>
      </c>
      <c r="N10" s="53">
        <v>614.93649661031952</v>
      </c>
      <c r="O10" s="53">
        <v>134.16395350251995</v>
      </c>
      <c r="P10" s="53">
        <v>400.92415710920534</v>
      </c>
      <c r="Q10" s="53">
        <v>238.56015527579308</v>
      </c>
      <c r="R10" s="53">
        <v>475.70677990000053</v>
      </c>
      <c r="S10" s="53">
        <v>287.94385418012513</v>
      </c>
    </row>
    <row r="11" spans="1:19" s="17" customFormat="1" ht="18" customHeight="1" x14ac:dyDescent="0.25">
      <c r="A11" s="7" t="s">
        <v>69</v>
      </c>
      <c r="B11" s="39"/>
      <c r="C11" s="43">
        <v>746.96568099999945</v>
      </c>
      <c r="D11" s="22">
        <v>98.647018465159519</v>
      </c>
      <c r="E11" s="22">
        <v>31.393270000000005</v>
      </c>
      <c r="F11" s="22">
        <v>4.9176770000000003</v>
      </c>
      <c r="G11" s="22">
        <v>111.44510188488016</v>
      </c>
      <c r="H11" s="22">
        <v>38.371298999999986</v>
      </c>
      <c r="I11" s="22">
        <v>168.03907960963753</v>
      </c>
      <c r="K11" s="7" t="s">
        <v>69</v>
      </c>
      <c r="L11" s="39"/>
      <c r="M11" s="43">
        <v>192.07477539036248</v>
      </c>
      <c r="N11" s="22">
        <v>20.776309649960261</v>
      </c>
      <c r="O11" s="22">
        <v>4.5724340000000021</v>
      </c>
      <c r="P11" s="22">
        <v>5.5978724007600009</v>
      </c>
      <c r="Q11" s="22">
        <v>0.68543600000000005</v>
      </c>
      <c r="R11" s="22">
        <v>30.134084999999974</v>
      </c>
      <c r="S11" s="22">
        <v>40.311322599240064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155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155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1980.1327749999969</v>
      </c>
      <c r="D19" s="22">
        <v>237.357223</v>
      </c>
      <c r="E19" s="22">
        <v>288.21479499999998</v>
      </c>
      <c r="F19" s="22">
        <v>1.5</v>
      </c>
      <c r="G19" s="22">
        <v>37.248119000000003</v>
      </c>
      <c r="H19" s="22">
        <v>1.5739649999999998</v>
      </c>
      <c r="I19" s="22">
        <v>889.56272999999999</v>
      </c>
      <c r="J19" s="9"/>
      <c r="K19" s="7" t="s">
        <v>66</v>
      </c>
      <c r="L19" s="7"/>
      <c r="M19" s="43">
        <v>311.30720000000059</v>
      </c>
      <c r="N19" s="22">
        <v>49.432543000000003</v>
      </c>
      <c r="O19" s="22">
        <v>1.725597</v>
      </c>
      <c r="P19" s="22">
        <v>10.107309000000001</v>
      </c>
      <c r="Q19" s="22">
        <v>0.2364</v>
      </c>
      <c r="R19" s="22">
        <v>132.833213</v>
      </c>
      <c r="S19" s="22">
        <v>19.033681000000001</v>
      </c>
    </row>
    <row r="20" spans="1:19" s="6" customFormat="1" ht="18" customHeight="1" x14ac:dyDescent="0.25">
      <c r="A20" s="10" t="s">
        <v>53</v>
      </c>
      <c r="B20" s="39"/>
      <c r="C20" s="20">
        <v>1751.0330009999968</v>
      </c>
      <c r="D20" s="18">
        <v>237.350832</v>
      </c>
      <c r="E20" s="18">
        <v>212.92113900000004</v>
      </c>
      <c r="F20" s="18">
        <v>1.5</v>
      </c>
      <c r="G20" s="18">
        <v>37.242269</v>
      </c>
      <c r="H20" s="18">
        <v>1.5739649999999998</v>
      </c>
      <c r="I20" s="18">
        <v>739.31223899999998</v>
      </c>
      <c r="K20" s="10" t="s">
        <v>53</v>
      </c>
      <c r="L20" s="39"/>
      <c r="M20" s="20">
        <v>308.20681400000058</v>
      </c>
      <c r="N20" s="18">
        <v>48.989542999999998</v>
      </c>
      <c r="O20" s="18">
        <v>1.725597</v>
      </c>
      <c r="P20" s="18">
        <v>10.107309000000001</v>
      </c>
      <c r="Q20" s="18">
        <v>0.2364</v>
      </c>
      <c r="R20" s="18">
        <v>132.833213</v>
      </c>
      <c r="S20" s="18">
        <v>19.033681000000001</v>
      </c>
    </row>
    <row r="21" spans="1:19" s="6" customFormat="1" x14ac:dyDescent="0.25">
      <c r="A21" s="37" t="s">
        <v>56</v>
      </c>
      <c r="B21" s="39"/>
      <c r="C21" s="20">
        <v>1750.9965839999968</v>
      </c>
      <c r="D21" s="18">
        <v>237.314415</v>
      </c>
      <c r="E21" s="18">
        <v>212.92113900000004</v>
      </c>
      <c r="F21" s="18">
        <v>1.5</v>
      </c>
      <c r="G21" s="18">
        <v>37.242269</v>
      </c>
      <c r="H21" s="18">
        <v>1.5739649999999998</v>
      </c>
      <c r="I21" s="18">
        <v>739.31223899999998</v>
      </c>
      <c r="K21" s="37" t="s">
        <v>56</v>
      </c>
      <c r="L21" s="39"/>
      <c r="M21" s="20">
        <v>308.20681400000058</v>
      </c>
      <c r="N21" s="18">
        <v>48.989542999999998</v>
      </c>
      <c r="O21" s="18">
        <v>1.725597</v>
      </c>
      <c r="P21" s="18">
        <v>10.107309000000001</v>
      </c>
      <c r="Q21" s="18">
        <v>0.2364</v>
      </c>
      <c r="R21" s="18">
        <v>132.833213</v>
      </c>
      <c r="S21" s="18">
        <v>19.033681000000001</v>
      </c>
    </row>
    <row r="22" spans="1:19" s="6" customFormat="1" x14ac:dyDescent="0.25">
      <c r="A22" s="37" t="s">
        <v>87</v>
      </c>
      <c r="B22" s="39"/>
      <c r="C22" s="20">
        <v>3.6416999999999998E-2</v>
      </c>
      <c r="D22" s="18">
        <v>3.6416999999999998E-2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3.8492829999999998</v>
      </c>
      <c r="D23" s="18">
        <v>6.391E-3</v>
      </c>
      <c r="E23" s="18">
        <v>0.29365599999999997</v>
      </c>
      <c r="F23" s="18">
        <v>0</v>
      </c>
      <c r="G23" s="18">
        <v>5.8500000000000002E-3</v>
      </c>
      <c r="H23" s="18">
        <v>0</v>
      </c>
      <c r="I23" s="18">
        <v>0</v>
      </c>
      <c r="K23" s="10" t="s">
        <v>54</v>
      </c>
      <c r="L23" s="39"/>
      <c r="M23" s="20">
        <v>3.1003859999999999</v>
      </c>
      <c r="N23" s="18">
        <v>0.443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225.25049100000001</v>
      </c>
      <c r="D24" s="18">
        <v>0</v>
      </c>
      <c r="E24" s="18">
        <v>75</v>
      </c>
      <c r="F24" s="18">
        <v>0</v>
      </c>
      <c r="G24" s="18">
        <v>0</v>
      </c>
      <c r="H24" s="18">
        <v>0</v>
      </c>
      <c r="I24" s="18">
        <v>150.25049100000001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225.25049100000001</v>
      </c>
      <c r="D25" s="18">
        <v>0</v>
      </c>
      <c r="E25" s="18">
        <v>75</v>
      </c>
      <c r="F25" s="18">
        <v>0</v>
      </c>
      <c r="G25" s="18">
        <v>0</v>
      </c>
      <c r="H25" s="18">
        <v>0</v>
      </c>
      <c r="I25" s="18">
        <v>150.25049100000001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1980.1327749999969</v>
      </c>
      <c r="D29" s="53">
        <v>237.357223</v>
      </c>
      <c r="E29" s="53">
        <v>288.21479499999998</v>
      </c>
      <c r="F29" s="53">
        <v>1.5</v>
      </c>
      <c r="G29" s="53">
        <v>37.248119000000003</v>
      </c>
      <c r="H29" s="53">
        <v>1.5739649999999998</v>
      </c>
      <c r="I29" s="53">
        <v>889.56272999999999</v>
      </c>
      <c r="K29" s="85" t="s">
        <v>68</v>
      </c>
      <c r="L29" s="39"/>
      <c r="M29" s="52">
        <v>311.30720000000059</v>
      </c>
      <c r="N29" s="53">
        <v>49.432543000000003</v>
      </c>
      <c r="O29" s="53">
        <v>1.725597</v>
      </c>
      <c r="P29" s="53">
        <v>10.107309000000001</v>
      </c>
      <c r="Q29" s="53">
        <v>0.2364</v>
      </c>
      <c r="R29" s="53">
        <v>132.833213</v>
      </c>
      <c r="S29" s="53">
        <v>19.033681000000001</v>
      </c>
    </row>
    <row r="30" spans="1:19" s="17" customFormat="1" ht="18" customHeight="1" x14ac:dyDescent="0.25">
      <c r="A30" s="7" t="s">
        <v>69</v>
      </c>
      <c r="B30" s="39"/>
      <c r="C30" s="43">
        <v>64.832362000000003</v>
      </c>
      <c r="D30" s="22">
        <v>43.897626465159533</v>
      </c>
      <c r="E30" s="22">
        <v>1.723074</v>
      </c>
      <c r="F30" s="22">
        <v>0</v>
      </c>
      <c r="G30" s="22">
        <v>0.9960278848802151</v>
      </c>
      <c r="H30" s="22">
        <v>0</v>
      </c>
      <c r="I30" s="22">
        <v>4.6824660000000007</v>
      </c>
      <c r="K30" s="7" t="s">
        <v>69</v>
      </c>
      <c r="L30" s="39"/>
      <c r="M30" s="43">
        <v>11.796434000000001</v>
      </c>
      <c r="N30" s="22">
        <v>0.94457864996024665</v>
      </c>
      <c r="O30" s="22">
        <v>0.172736</v>
      </c>
      <c r="P30" s="22">
        <v>0</v>
      </c>
      <c r="Q30" s="22">
        <v>0.26525300000000002</v>
      </c>
      <c r="R30" s="22">
        <v>0.35416599999999998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156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156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826.02123299999721</v>
      </c>
      <c r="D38" s="22">
        <v>38.596825999999965</v>
      </c>
      <c r="E38" s="22">
        <v>131.98998400000002</v>
      </c>
      <c r="F38" s="22">
        <v>4.0100923827169144</v>
      </c>
      <c r="G38" s="22">
        <v>21.182727</v>
      </c>
      <c r="H38" s="22">
        <v>9.0083749999999991</v>
      </c>
      <c r="I38" s="22">
        <v>257.40281300000004</v>
      </c>
      <c r="J38" s="9"/>
      <c r="K38" s="7" t="s">
        <v>66</v>
      </c>
      <c r="L38" s="7"/>
      <c r="M38" s="43">
        <v>190.75812400000049</v>
      </c>
      <c r="N38" s="22">
        <v>53.445419999999984</v>
      </c>
      <c r="O38" s="22">
        <v>43.133397000000009</v>
      </c>
      <c r="P38" s="22">
        <v>21.910828446015092</v>
      </c>
      <c r="Q38" s="22">
        <v>18.279622275793074</v>
      </c>
      <c r="R38" s="22">
        <v>20.844792000000005</v>
      </c>
      <c r="S38" s="22">
        <v>15.45823189547494</v>
      </c>
    </row>
    <row r="39" spans="1:19" s="6" customFormat="1" ht="18" customHeight="1" x14ac:dyDescent="0.25">
      <c r="A39" s="10" t="s">
        <v>53</v>
      </c>
      <c r="B39" s="39"/>
      <c r="C39" s="20">
        <v>824.64175799999737</v>
      </c>
      <c r="D39" s="18">
        <v>38.455651999999965</v>
      </c>
      <c r="E39" s="18">
        <v>130.92998400000002</v>
      </c>
      <c r="F39" s="18">
        <v>4.0100923827169144</v>
      </c>
      <c r="G39" s="18">
        <v>21.173206</v>
      </c>
      <c r="H39" s="18">
        <v>9.0083749999999991</v>
      </c>
      <c r="I39" s="18">
        <v>257.32494400000007</v>
      </c>
      <c r="K39" s="10" t="s">
        <v>53</v>
      </c>
      <c r="L39" s="39"/>
      <c r="M39" s="20">
        <v>190.71752400000051</v>
      </c>
      <c r="N39" s="18">
        <v>53.431325999999984</v>
      </c>
      <c r="O39" s="18">
        <v>43.09903700000001</v>
      </c>
      <c r="P39" s="18">
        <v>21.908971446015091</v>
      </c>
      <c r="Q39" s="18">
        <v>18.279622275793074</v>
      </c>
      <c r="R39" s="18">
        <v>20.844792000000005</v>
      </c>
      <c r="S39" s="18">
        <v>15.45823189547494</v>
      </c>
    </row>
    <row r="40" spans="1:19" s="6" customFormat="1" x14ac:dyDescent="0.25">
      <c r="A40" s="37" t="s">
        <v>56</v>
      </c>
      <c r="B40" s="39"/>
      <c r="C40" s="20">
        <v>821.56802599999742</v>
      </c>
      <c r="D40" s="18">
        <v>38.42249599999996</v>
      </c>
      <c r="E40" s="18">
        <v>130.002341</v>
      </c>
      <c r="F40" s="18">
        <v>4.0100923827169144</v>
      </c>
      <c r="G40" s="18">
        <v>21.173206</v>
      </c>
      <c r="H40" s="18">
        <v>9.0083749999999991</v>
      </c>
      <c r="I40" s="18">
        <v>257.32494400000007</v>
      </c>
      <c r="K40" s="37" t="s">
        <v>56</v>
      </c>
      <c r="L40" s="39"/>
      <c r="M40" s="20">
        <v>188.60459100000051</v>
      </c>
      <c r="N40" s="18">
        <v>53.431325999999984</v>
      </c>
      <c r="O40" s="18">
        <v>43.09903700000001</v>
      </c>
      <c r="P40" s="18">
        <v>21.908971446015091</v>
      </c>
      <c r="Q40" s="18">
        <v>18.279622275793074</v>
      </c>
      <c r="R40" s="18">
        <v>20.844792000000005</v>
      </c>
      <c r="S40" s="18">
        <v>15.45823189547494</v>
      </c>
    </row>
    <row r="41" spans="1:19" s="6" customFormat="1" x14ac:dyDescent="0.25">
      <c r="A41" s="37" t="s">
        <v>87</v>
      </c>
      <c r="B41" s="39"/>
      <c r="C41" s="20">
        <v>3.0737320000000001</v>
      </c>
      <c r="D41" s="18">
        <v>3.3155999999999998E-2</v>
      </c>
      <c r="E41" s="18">
        <v>0.927643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2.112933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1.3313409999999997</v>
      </c>
      <c r="D42" s="18">
        <v>0.14117399999999999</v>
      </c>
      <c r="E42" s="18">
        <v>1.06</v>
      </c>
      <c r="F42" s="18">
        <v>0</v>
      </c>
      <c r="G42" s="18">
        <v>9.5209999999999999E-3</v>
      </c>
      <c r="H42" s="18">
        <v>0</v>
      </c>
      <c r="I42" s="18">
        <v>7.7868999999999994E-2</v>
      </c>
      <c r="K42" s="10" t="s">
        <v>54</v>
      </c>
      <c r="L42" s="39"/>
      <c r="M42" s="20">
        <v>4.0599999999999997E-2</v>
      </c>
      <c r="N42" s="18">
        <v>3.2000000000000003E-4</v>
      </c>
      <c r="O42" s="18">
        <v>0</v>
      </c>
      <c r="P42" s="18">
        <v>1.8569999999999999E-3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4.8134000000000003E-2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1.3774E-2</v>
      </c>
      <c r="O43" s="18">
        <v>3.4360000000000002E-2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4.8134000000000003E-2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1.3774E-2</v>
      </c>
      <c r="O44" s="18">
        <v>3.4360000000000002E-2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826.02123299999721</v>
      </c>
      <c r="D48" s="53">
        <v>38.596825999999965</v>
      </c>
      <c r="E48" s="53">
        <v>131.98998400000002</v>
      </c>
      <c r="F48" s="53">
        <v>4.0100923827169144</v>
      </c>
      <c r="G48" s="53">
        <v>21.182727</v>
      </c>
      <c r="H48" s="53">
        <v>9.0083749999999991</v>
      </c>
      <c r="I48" s="53">
        <v>257.40281300000004</v>
      </c>
      <c r="K48" s="85" t="s">
        <v>68</v>
      </c>
      <c r="L48" s="39"/>
      <c r="M48" s="52">
        <v>190.75812400000049</v>
      </c>
      <c r="N48" s="53">
        <v>53.445419999999984</v>
      </c>
      <c r="O48" s="53">
        <v>43.133397000000009</v>
      </c>
      <c r="P48" s="53">
        <v>21.910828446015092</v>
      </c>
      <c r="Q48" s="53">
        <v>18.279622275793074</v>
      </c>
      <c r="R48" s="53">
        <v>20.844792000000005</v>
      </c>
      <c r="S48" s="53">
        <v>15.45823189547494</v>
      </c>
    </row>
    <row r="49" spans="1:19" s="17" customFormat="1" ht="18" customHeight="1" x14ac:dyDescent="0.25">
      <c r="A49" s="7" t="s">
        <v>69</v>
      </c>
      <c r="B49" s="39"/>
      <c r="C49" s="43">
        <v>67.239463000000001</v>
      </c>
      <c r="D49" s="22">
        <v>11.633367</v>
      </c>
      <c r="E49" s="22">
        <v>15.835993999999999</v>
      </c>
      <c r="F49" s="22">
        <v>2.9252E-2</v>
      </c>
      <c r="G49" s="22">
        <v>4.6337440000000001</v>
      </c>
      <c r="H49" s="22">
        <v>1.3266999999999999E-2</v>
      </c>
      <c r="I49" s="22">
        <v>13.977677</v>
      </c>
      <c r="K49" s="7" t="s">
        <v>69</v>
      </c>
      <c r="L49" s="39"/>
      <c r="M49" s="43">
        <v>9.0703680000000002</v>
      </c>
      <c r="N49" s="22">
        <v>10.092153</v>
      </c>
      <c r="O49" s="22">
        <v>0.33612700000000001</v>
      </c>
      <c r="P49" s="22">
        <v>1.298</v>
      </c>
      <c r="Q49" s="22">
        <v>0</v>
      </c>
      <c r="R49" s="22">
        <v>0.2895140000000001</v>
      </c>
      <c r="S49" s="22">
        <v>0.03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157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157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1.1965999999999999E-2</v>
      </c>
      <c r="D52" s="22">
        <v>0</v>
      </c>
      <c r="E52" s="22">
        <v>1.1965999999999999E-2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1.1965999999999999E-2</v>
      </c>
      <c r="D53" s="18">
        <v>0</v>
      </c>
      <c r="E53" s="18">
        <v>1.1965999999999999E-2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1.1965999999999999E-2</v>
      </c>
      <c r="D54" s="18">
        <v>0</v>
      </c>
      <c r="E54" s="18">
        <v>1.1965999999999999E-2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9109.9756669999388</v>
      </c>
      <c r="D57" s="22">
        <v>839.60932099999422</v>
      </c>
      <c r="E57" s="22">
        <v>1277.3423489999946</v>
      </c>
      <c r="F57" s="22">
        <v>156.21367522999998</v>
      </c>
      <c r="G57" s="22">
        <v>1052.9519166196776</v>
      </c>
      <c r="H57" s="22">
        <v>139.90250618999892</v>
      </c>
      <c r="I57" s="22">
        <v>1056.7749889715012</v>
      </c>
      <c r="J57" s="9"/>
      <c r="K57" s="7" t="s">
        <v>66</v>
      </c>
      <c r="L57" s="7"/>
      <c r="M57" s="43">
        <v>2821.3865480281265</v>
      </c>
      <c r="N57" s="22">
        <v>512.05853361032064</v>
      </c>
      <c r="O57" s="22">
        <v>89.304959502519949</v>
      </c>
      <c r="P57" s="22">
        <v>368.90601966319002</v>
      </c>
      <c r="Q57" s="22">
        <v>220.04413300000002</v>
      </c>
      <c r="R57" s="22">
        <v>322.02877490000031</v>
      </c>
      <c r="S57" s="22">
        <v>253.45194128465005</v>
      </c>
    </row>
    <row r="58" spans="1:19" s="6" customFormat="1" ht="18" customHeight="1" x14ac:dyDescent="0.25">
      <c r="A58" s="10" t="s">
        <v>53</v>
      </c>
      <c r="B58" s="39"/>
      <c r="C58" s="20">
        <v>8979.9519769999588</v>
      </c>
      <c r="D58" s="18">
        <v>821.86496199999431</v>
      </c>
      <c r="E58" s="18">
        <v>1267.1341989999946</v>
      </c>
      <c r="F58" s="18">
        <v>156.21367522999998</v>
      </c>
      <c r="G58" s="18">
        <v>1037.4555606196775</v>
      </c>
      <c r="H58" s="18">
        <v>139.89298218999892</v>
      </c>
      <c r="I58" s="18">
        <v>1019.7962569715012</v>
      </c>
      <c r="K58" s="10" t="s">
        <v>53</v>
      </c>
      <c r="L58" s="39"/>
      <c r="M58" s="20">
        <v>2783.2371600281267</v>
      </c>
      <c r="N58" s="18">
        <v>501.31306461032062</v>
      </c>
      <c r="O58" s="18">
        <v>89.284863502519954</v>
      </c>
      <c r="P58" s="18">
        <v>368.90601966319002</v>
      </c>
      <c r="Q58" s="18">
        <v>220.01563300000004</v>
      </c>
      <c r="R58" s="18">
        <v>321.50800290000018</v>
      </c>
      <c r="S58" s="18">
        <v>253.32959728465005</v>
      </c>
    </row>
    <row r="59" spans="1:19" s="6" customFormat="1" x14ac:dyDescent="0.25">
      <c r="A59" s="37" t="s">
        <v>56</v>
      </c>
      <c r="B59" s="39"/>
      <c r="C59" s="20">
        <v>8963.4082699999599</v>
      </c>
      <c r="D59" s="18">
        <v>818.4386749999943</v>
      </c>
      <c r="E59" s="18">
        <v>1265.1146039999944</v>
      </c>
      <c r="F59" s="18">
        <v>156.21367522999998</v>
      </c>
      <c r="G59" s="18">
        <v>1037.4555606196775</v>
      </c>
      <c r="H59" s="18">
        <v>139.89298218999892</v>
      </c>
      <c r="I59" s="18">
        <v>1019.7962569715012</v>
      </c>
      <c r="K59" s="37" t="s">
        <v>56</v>
      </c>
      <c r="L59" s="39"/>
      <c r="M59" s="20">
        <v>2772.1393350281269</v>
      </c>
      <c r="N59" s="18">
        <v>501.31306461032062</v>
      </c>
      <c r="O59" s="18">
        <v>89.284863502519954</v>
      </c>
      <c r="P59" s="18">
        <v>368.90601966319002</v>
      </c>
      <c r="Q59" s="18">
        <v>220.01563300000004</v>
      </c>
      <c r="R59" s="18">
        <v>321.50800290000018</v>
      </c>
      <c r="S59" s="18">
        <v>253.32959728465005</v>
      </c>
    </row>
    <row r="60" spans="1:19" s="6" customFormat="1" x14ac:dyDescent="0.25">
      <c r="A60" s="37" t="s">
        <v>87</v>
      </c>
      <c r="B60" s="39"/>
      <c r="C60" s="20">
        <v>16.543707000000001</v>
      </c>
      <c r="D60" s="18">
        <v>3.4262869999999999</v>
      </c>
      <c r="E60" s="18">
        <v>2.0195949999999998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11.097825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123.688925</v>
      </c>
      <c r="D61" s="18">
        <v>17.371763000000001</v>
      </c>
      <c r="E61" s="18">
        <v>10.20815</v>
      </c>
      <c r="F61" s="18">
        <v>0</v>
      </c>
      <c r="G61" s="18">
        <v>13.092427000000001</v>
      </c>
      <c r="H61" s="18">
        <v>9.5239999999999995E-3</v>
      </c>
      <c r="I61" s="18">
        <v>36.978732000000001</v>
      </c>
      <c r="K61" s="10" t="s">
        <v>54</v>
      </c>
      <c r="L61" s="39"/>
      <c r="M61" s="20">
        <v>34.591147999999997</v>
      </c>
      <c r="N61" s="18">
        <v>10.745469000000002</v>
      </c>
      <c r="O61" s="18">
        <v>2.0095999999999999E-2</v>
      </c>
      <c r="P61" s="18">
        <v>0</v>
      </c>
      <c r="Q61" s="18">
        <v>2.8500000000000001E-2</v>
      </c>
      <c r="R61" s="18">
        <v>0.52077200000000001</v>
      </c>
      <c r="S61" s="18">
        <v>0.12234399999999999</v>
      </c>
    </row>
    <row r="62" spans="1:19" s="6" customFormat="1" x14ac:dyDescent="0.25">
      <c r="A62" s="10" t="s">
        <v>55</v>
      </c>
      <c r="B62" s="39"/>
      <c r="C62" s="20">
        <v>6.334765</v>
      </c>
      <c r="D62" s="18">
        <v>0.37259599999999998</v>
      </c>
      <c r="E62" s="18">
        <v>0</v>
      </c>
      <c r="F62" s="18">
        <v>0</v>
      </c>
      <c r="G62" s="18">
        <v>2.4039290000000002</v>
      </c>
      <c r="H62" s="18">
        <v>0</v>
      </c>
      <c r="I62" s="18">
        <v>0</v>
      </c>
      <c r="K62" s="10" t="s">
        <v>55</v>
      </c>
      <c r="L62" s="39"/>
      <c r="M62" s="20">
        <v>3.5582400000000001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6.334765</v>
      </c>
      <c r="D63" s="18">
        <v>0.37259599999999998</v>
      </c>
      <c r="E63" s="18">
        <v>0</v>
      </c>
      <c r="F63" s="18">
        <v>0</v>
      </c>
      <c r="G63" s="18">
        <v>2.4039290000000002</v>
      </c>
      <c r="H63" s="18">
        <v>0</v>
      </c>
      <c r="I63" s="18">
        <v>0</v>
      </c>
      <c r="K63" s="37" t="s">
        <v>56</v>
      </c>
      <c r="L63" s="39"/>
      <c r="M63" s="20">
        <v>3.5582400000000001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9109.9876329999388</v>
      </c>
      <c r="D67" s="53">
        <v>839.60932099999422</v>
      </c>
      <c r="E67" s="53">
        <v>1277.3543149999946</v>
      </c>
      <c r="F67" s="53">
        <v>156.21367522999998</v>
      </c>
      <c r="G67" s="53">
        <v>1052.9519166196776</v>
      </c>
      <c r="H67" s="53">
        <v>139.90250618999892</v>
      </c>
      <c r="I67" s="53">
        <v>1056.7749889715012</v>
      </c>
      <c r="K67" s="85" t="s">
        <v>68</v>
      </c>
      <c r="L67" s="39"/>
      <c r="M67" s="52">
        <v>2821.3865480281265</v>
      </c>
      <c r="N67" s="53">
        <v>512.05853361032064</v>
      </c>
      <c r="O67" s="53">
        <v>89.304959502519949</v>
      </c>
      <c r="P67" s="53">
        <v>368.90601966319002</v>
      </c>
      <c r="Q67" s="53">
        <v>220.04413300000002</v>
      </c>
      <c r="R67" s="53">
        <v>322.02877490000031</v>
      </c>
      <c r="S67" s="53">
        <v>253.45194128465005</v>
      </c>
    </row>
    <row r="68" spans="1:19" s="17" customFormat="1" ht="18" customHeight="1" x14ac:dyDescent="0.25">
      <c r="A68" s="7" t="s">
        <v>69</v>
      </c>
      <c r="B68" s="39"/>
      <c r="C68" s="43">
        <v>614.8938559999973</v>
      </c>
      <c r="D68" s="22">
        <v>43.116024999999986</v>
      </c>
      <c r="E68" s="22">
        <v>13.834202000000003</v>
      </c>
      <c r="F68" s="22">
        <v>4.8884249999999998</v>
      </c>
      <c r="G68" s="22">
        <v>105.81532999999997</v>
      </c>
      <c r="H68" s="22">
        <v>38.358031999999987</v>
      </c>
      <c r="I68" s="22">
        <v>149.37893660963752</v>
      </c>
      <c r="K68" s="7" t="s">
        <v>69</v>
      </c>
      <c r="L68" s="39"/>
      <c r="M68" s="43">
        <v>171.20797339036247</v>
      </c>
      <c r="N68" s="22">
        <v>9.7395779999999998</v>
      </c>
      <c r="O68" s="22">
        <v>4.0635709999999996</v>
      </c>
      <c r="P68" s="22">
        <v>4.2998724007600009</v>
      </c>
      <c r="Q68" s="22">
        <v>0.42018299999999997</v>
      </c>
      <c r="R68" s="22">
        <v>29.490404999999981</v>
      </c>
      <c r="S68" s="22">
        <v>40.28132259924007</v>
      </c>
    </row>
    <row r="69" spans="1:19" s="17" customFormat="1" ht="12.75" customHeight="1" x14ac:dyDescent="0.25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</row>
    <row r="70" spans="1:19" s="34" customFormat="1" ht="12.75" customHeight="1" x14ac:dyDescent="0.25">
      <c r="A70" s="8"/>
      <c r="B70" s="8"/>
      <c r="C70" s="22"/>
      <c r="D70" s="22"/>
      <c r="J70" s="9"/>
      <c r="K70" s="8"/>
      <c r="L70" s="8"/>
      <c r="M70" s="22"/>
      <c r="N70" s="22"/>
    </row>
    <row r="71" spans="1:19" s="173" customFormat="1" ht="12.75" customHeight="1" x14ac:dyDescent="0.25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.75" customHeight="1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ht="12" x14ac:dyDescent="0.25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5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ht="12" x14ac:dyDescent="0.25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5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customHeight="1" x14ac:dyDescent="0.25">
      <c r="A83" s="169"/>
      <c r="B83" s="169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4"/>
      <c r="Q83" s="174"/>
      <c r="R83" s="174"/>
      <c r="S83" s="174"/>
    </row>
    <row r="84" spans="1:19" s="173" customFormat="1" ht="12" customHeight="1" x14ac:dyDescent="0.25">
      <c r="A84" s="175"/>
      <c r="B84" s="176"/>
      <c r="C84" s="169"/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</row>
    <row r="85" spans="1:19" s="173" customFormat="1" ht="12" customHeight="1" x14ac:dyDescent="0.25">
      <c r="A85" s="177"/>
      <c r="B85" s="55"/>
      <c r="C85" s="175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</row>
    <row r="86" spans="1:19" s="184" customFormat="1" ht="12" customHeight="1" x14ac:dyDescent="0.25">
      <c r="A86" s="77"/>
      <c r="B86" s="179"/>
      <c r="C86" s="177"/>
      <c r="D86" s="173"/>
      <c r="E86" s="180"/>
      <c r="F86" s="181"/>
      <c r="G86" s="173"/>
      <c r="H86" s="182"/>
      <c r="I86" s="182"/>
      <c r="J86" s="183"/>
      <c r="K86" s="183"/>
      <c r="L86" s="183"/>
      <c r="M86" s="183"/>
      <c r="N86" s="182"/>
      <c r="O86" s="182"/>
      <c r="P86" s="182"/>
      <c r="Q86" s="182"/>
      <c r="R86" s="182"/>
      <c r="S86" s="182"/>
    </row>
    <row r="87" spans="1:19" s="173" customFormat="1" ht="12" customHeight="1" x14ac:dyDescent="0.25">
      <c r="A87" s="64"/>
      <c r="B87" s="185"/>
      <c r="C87" s="177"/>
      <c r="D87" s="170"/>
      <c r="E87" s="170"/>
      <c r="F87" s="170"/>
      <c r="G87" s="170"/>
      <c r="H87" s="170"/>
      <c r="I87" s="170"/>
      <c r="J87" s="170"/>
      <c r="K87" s="170"/>
      <c r="L87" s="170"/>
      <c r="M87" s="170"/>
      <c r="N87" s="170"/>
      <c r="O87" s="170"/>
      <c r="P87" s="170"/>
      <c r="Q87" s="170"/>
      <c r="R87" s="170"/>
      <c r="S87" s="170"/>
    </row>
    <row r="88" spans="1:19" s="184" customFormat="1" ht="12" x14ac:dyDescent="0.25">
      <c r="A88" s="186"/>
      <c r="B88" s="173"/>
      <c r="E88" s="77"/>
      <c r="F88" s="77"/>
      <c r="G88" s="173"/>
      <c r="J88" s="173"/>
      <c r="K88" s="77"/>
      <c r="L88" s="173"/>
      <c r="M88" s="173"/>
      <c r="N88" s="187"/>
      <c r="O88" s="187"/>
      <c r="P88" s="187"/>
      <c r="Q88" s="188"/>
      <c r="R88" s="188"/>
      <c r="S88" s="188"/>
    </row>
    <row r="89" spans="1:19" s="189" customFormat="1" x14ac:dyDescent="0.25"/>
    <row r="90" spans="1:19" s="189" customFormat="1" x14ac:dyDescent="0.25"/>
    <row r="91" spans="1:19" s="189" customFormat="1" x14ac:dyDescent="0.25"/>
    <row r="92" spans="1:19" x14ac:dyDescent="0.25">
      <c r="A92" s="190"/>
      <c r="B92" s="190"/>
      <c r="C92" s="189"/>
      <c r="D92" s="190"/>
      <c r="E92" s="190"/>
      <c r="F92" s="190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</row>
    <row r="93" spans="1:19" x14ac:dyDescent="0.25">
      <c r="C93" s="190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5"/>
  <sheetViews>
    <sheetView showGridLines="0" zoomScaleNormal="100" zoomScaleSheetLayoutView="55" workbookViewId="0"/>
  </sheetViews>
  <sheetFormatPr baseColWidth="10" defaultColWidth="11.44140625" defaultRowHeight="13.2" x14ac:dyDescent="0.25"/>
  <cols>
    <col min="1" max="1" width="38.44140625" style="2" customWidth="1" collapsed="1"/>
    <col min="2" max="2" width="3.5546875" style="63" customWidth="1" collapsed="1"/>
    <col min="3" max="9" width="12.5546875" style="63" customWidth="1" collapsed="1"/>
    <col min="10" max="10" width="2.5546875" style="69" customWidth="1" collapsed="1"/>
    <col min="11" max="11" width="38.4414062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258" t="s">
        <v>655</v>
      </c>
      <c r="B1" s="259"/>
      <c r="C1" s="219"/>
      <c r="D1" s="219"/>
      <c r="E1" s="219"/>
      <c r="F1" s="219"/>
      <c r="K1" s="258" t="s">
        <v>655</v>
      </c>
      <c r="O1" s="981"/>
      <c r="P1" s="981"/>
      <c r="Q1" s="981"/>
      <c r="R1" s="221"/>
      <c r="S1" s="221"/>
    </row>
    <row r="2" spans="1:19" s="224" customFormat="1" ht="20.100000000000001" customHeight="1" x14ac:dyDescent="0.3">
      <c r="A2" s="152" t="s">
        <v>968</v>
      </c>
      <c r="B2" s="261"/>
      <c r="C2" s="222"/>
      <c r="D2" s="222"/>
      <c r="E2" s="222"/>
      <c r="F2" s="222"/>
      <c r="K2" s="152" t="s">
        <v>968</v>
      </c>
      <c r="O2" s="226"/>
      <c r="P2" s="979"/>
      <c r="Q2" s="979"/>
      <c r="R2" s="979"/>
      <c r="S2" s="979"/>
    </row>
    <row r="3" spans="1:19" s="224" customFormat="1" ht="20.100000000000001" hidden="1" customHeight="1" x14ac:dyDescent="0.3">
      <c r="A3" s="576"/>
      <c r="B3" s="261"/>
      <c r="C3" s="222"/>
      <c r="D3" s="222"/>
      <c r="E3" s="222"/>
      <c r="F3" s="222"/>
      <c r="K3" s="260"/>
      <c r="O3" s="226"/>
      <c r="P3" s="979"/>
      <c r="Q3" s="979"/>
      <c r="R3" s="979"/>
      <c r="S3" s="979"/>
    </row>
    <row r="4" spans="1:19" s="156" customFormat="1" ht="15" customHeight="1" x14ac:dyDescent="0.25">
      <c r="A4" s="154"/>
      <c r="B4" s="154"/>
      <c r="C4" s="155"/>
      <c r="D4" s="155"/>
      <c r="E4" s="155"/>
      <c r="F4" s="155"/>
      <c r="O4" s="981"/>
      <c r="P4" s="981"/>
      <c r="Q4" s="981"/>
      <c r="R4" s="155"/>
      <c r="S4" s="155"/>
    </row>
    <row r="5" spans="1:19" s="156" customFormat="1" ht="12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983"/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98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215" t="s">
        <v>285</v>
      </c>
      <c r="D7" s="161"/>
      <c r="E7" s="161"/>
      <c r="F7" s="161"/>
      <c r="G7" s="161"/>
      <c r="H7" s="161"/>
      <c r="I7" s="216"/>
      <c r="J7" s="163"/>
      <c r="K7" s="1449"/>
      <c r="L7" s="1490"/>
      <c r="M7" s="1448" t="s">
        <v>285</v>
      </c>
      <c r="N7" s="1447"/>
      <c r="O7" s="1447"/>
      <c r="P7" s="1447"/>
      <c r="Q7" s="1447"/>
      <c r="R7" s="1447"/>
      <c r="S7" s="1447"/>
    </row>
    <row r="8" spans="1:19" s="6" customFormat="1" ht="30" customHeight="1" x14ac:dyDescent="0.25">
      <c r="A8" s="1424" t="s">
        <v>772</v>
      </c>
      <c r="B8" s="1424"/>
      <c r="C8" s="1424"/>
      <c r="D8" s="1424"/>
      <c r="E8" s="1424"/>
      <c r="F8" s="1424"/>
      <c r="G8" s="1424"/>
      <c r="H8" s="1424"/>
      <c r="I8" s="1424"/>
      <c r="J8" s="2"/>
      <c r="K8" s="1424" t="s">
        <v>772</v>
      </c>
      <c r="L8" s="1424"/>
      <c r="M8" s="1424"/>
      <c r="N8" s="1424"/>
      <c r="O8" s="1424"/>
      <c r="P8" s="1424"/>
      <c r="Q8" s="1424"/>
      <c r="R8" s="1424"/>
      <c r="S8" s="1424"/>
    </row>
    <row r="9" spans="1:19" s="6" customFormat="1" ht="27.6" customHeight="1" x14ac:dyDescent="0.25">
      <c r="A9" s="326" t="s">
        <v>737</v>
      </c>
      <c r="B9" s="7"/>
      <c r="C9" s="982">
        <v>13255.834639999975</v>
      </c>
      <c r="D9" s="980">
        <v>595.87155099999916</v>
      </c>
      <c r="E9" s="980">
        <v>134.349842</v>
      </c>
      <c r="F9" s="980">
        <v>326.68828500000006</v>
      </c>
      <c r="G9" s="980">
        <v>351.20447800000005</v>
      </c>
      <c r="H9" s="980">
        <v>299.03089399999999</v>
      </c>
      <c r="I9" s="980">
        <v>814.25858211144157</v>
      </c>
      <c r="J9" s="2"/>
      <c r="K9" s="326" t="s">
        <v>737</v>
      </c>
      <c r="L9" s="7"/>
      <c r="M9" s="982">
        <v>8159.2965448885652</v>
      </c>
      <c r="N9" s="980">
        <v>1212.1732220000004</v>
      </c>
      <c r="O9" s="980">
        <v>401.67684300000002</v>
      </c>
      <c r="P9" s="980">
        <v>80.056134000000071</v>
      </c>
      <c r="Q9" s="980">
        <v>644.21450700000003</v>
      </c>
      <c r="R9" s="980">
        <v>204.39627600000003</v>
      </c>
      <c r="S9" s="980">
        <v>32.617480999999998</v>
      </c>
    </row>
    <row r="10" spans="1:19" s="6" customFormat="1" ht="15" customHeight="1" x14ac:dyDescent="0.25">
      <c r="A10" s="10" t="s">
        <v>53</v>
      </c>
      <c r="B10" s="10"/>
      <c r="C10" s="978">
        <v>12567.912850999948</v>
      </c>
      <c r="D10" s="977">
        <v>591.72057399999983</v>
      </c>
      <c r="E10" s="977">
        <v>133.796729</v>
      </c>
      <c r="F10" s="977">
        <v>326.68828500000006</v>
      </c>
      <c r="G10" s="977">
        <v>351.20447800000005</v>
      </c>
      <c r="H10" s="977">
        <v>299.03089399999999</v>
      </c>
      <c r="I10" s="977">
        <v>780.2911251762323</v>
      </c>
      <c r="J10" s="2"/>
      <c r="K10" s="10" t="s">
        <v>53</v>
      </c>
      <c r="L10" s="10"/>
      <c r="M10" s="978">
        <v>7573.6352398237741</v>
      </c>
      <c r="N10" s="977">
        <v>1148.5842850000001</v>
      </c>
      <c r="O10" s="977">
        <v>401.67684300000002</v>
      </c>
      <c r="P10" s="977">
        <v>80.056134000000071</v>
      </c>
      <c r="Q10" s="977">
        <v>644.21450700000003</v>
      </c>
      <c r="R10" s="977">
        <v>204.39627600000003</v>
      </c>
      <c r="S10" s="977">
        <v>32.617480999999998</v>
      </c>
    </row>
    <row r="11" spans="1:19" s="6" customFormat="1" ht="15" customHeight="1" x14ac:dyDescent="0.25">
      <c r="A11" s="37" t="s">
        <v>56</v>
      </c>
      <c r="B11" s="37"/>
      <c r="C11" s="978">
        <v>12409.390538999949</v>
      </c>
      <c r="D11" s="977">
        <v>591.72057399999983</v>
      </c>
      <c r="E11" s="977">
        <v>133.796729</v>
      </c>
      <c r="F11" s="977">
        <v>326.68828500000006</v>
      </c>
      <c r="G11" s="977">
        <v>351.20447800000005</v>
      </c>
      <c r="H11" s="977">
        <v>299.03089399999999</v>
      </c>
      <c r="I11" s="977">
        <v>735.19062917623239</v>
      </c>
      <c r="J11" s="2"/>
      <c r="K11" s="37" t="s">
        <v>56</v>
      </c>
      <c r="L11" s="37"/>
      <c r="M11" s="978">
        <v>7475.0628958237739</v>
      </c>
      <c r="N11" s="977">
        <v>1137.7348130000003</v>
      </c>
      <c r="O11" s="977">
        <v>397.67684300000002</v>
      </c>
      <c r="P11" s="977">
        <v>80.056134000000071</v>
      </c>
      <c r="Q11" s="977">
        <v>644.21450700000003</v>
      </c>
      <c r="R11" s="977">
        <v>204.39627600000003</v>
      </c>
      <c r="S11" s="977">
        <v>32.617480999999998</v>
      </c>
    </row>
    <row r="12" spans="1:19" s="6" customFormat="1" ht="15" customHeight="1" x14ac:dyDescent="0.25">
      <c r="A12" s="37" t="s">
        <v>87</v>
      </c>
      <c r="B12" s="37"/>
      <c r="C12" s="978">
        <v>158.522312</v>
      </c>
      <c r="D12" s="977">
        <v>0</v>
      </c>
      <c r="E12" s="977">
        <v>0</v>
      </c>
      <c r="F12" s="977">
        <v>0</v>
      </c>
      <c r="G12" s="977">
        <v>0</v>
      </c>
      <c r="H12" s="977">
        <v>0</v>
      </c>
      <c r="I12" s="977">
        <v>45.100496</v>
      </c>
      <c r="J12" s="2"/>
      <c r="K12" s="37" t="s">
        <v>87</v>
      </c>
      <c r="L12" s="37"/>
      <c r="M12" s="978">
        <v>98.572344000000001</v>
      </c>
      <c r="N12" s="977">
        <v>10.849472</v>
      </c>
      <c r="O12" s="977">
        <v>4</v>
      </c>
      <c r="P12" s="977">
        <v>0</v>
      </c>
      <c r="Q12" s="977">
        <v>0</v>
      </c>
      <c r="R12" s="977">
        <v>0</v>
      </c>
      <c r="S12" s="977">
        <v>0</v>
      </c>
    </row>
    <row r="13" spans="1:19" s="6" customFormat="1" ht="15" customHeight="1" x14ac:dyDescent="0.25">
      <c r="A13" s="10" t="s">
        <v>54</v>
      </c>
      <c r="B13" s="10"/>
      <c r="C13" s="978">
        <v>31.656318999999982</v>
      </c>
      <c r="D13" s="977">
        <v>4.1509769999999984</v>
      </c>
      <c r="E13" s="977">
        <v>0.55311299999999997</v>
      </c>
      <c r="F13" s="977">
        <v>0</v>
      </c>
      <c r="G13" s="977">
        <v>0</v>
      </c>
      <c r="H13" s="977">
        <v>0</v>
      </c>
      <c r="I13" s="977">
        <v>0.70198693520951028</v>
      </c>
      <c r="J13" s="2"/>
      <c r="K13" s="10" t="s">
        <v>54</v>
      </c>
      <c r="L13" s="10"/>
      <c r="M13" s="978">
        <v>17.66130506479049</v>
      </c>
      <c r="N13" s="977">
        <v>8.5889369999999996</v>
      </c>
      <c r="O13" s="977">
        <v>0</v>
      </c>
      <c r="P13" s="977">
        <v>0</v>
      </c>
      <c r="Q13" s="977">
        <v>0</v>
      </c>
      <c r="R13" s="977">
        <v>0</v>
      </c>
      <c r="S13" s="977">
        <v>0</v>
      </c>
    </row>
    <row r="14" spans="1:19" s="6" customFormat="1" ht="15" customHeight="1" x14ac:dyDescent="0.25">
      <c r="A14" s="10" t="s">
        <v>55</v>
      </c>
      <c r="B14" s="10"/>
      <c r="C14" s="978">
        <v>656.26547000000005</v>
      </c>
      <c r="D14" s="977">
        <v>0</v>
      </c>
      <c r="E14" s="977">
        <v>0</v>
      </c>
      <c r="F14" s="977">
        <v>0</v>
      </c>
      <c r="G14" s="977">
        <v>0</v>
      </c>
      <c r="H14" s="977">
        <v>0</v>
      </c>
      <c r="I14" s="977">
        <v>33.265470000000001</v>
      </c>
      <c r="J14" s="2"/>
      <c r="K14" s="10" t="s">
        <v>55</v>
      </c>
      <c r="L14" s="10"/>
      <c r="M14" s="978">
        <v>568</v>
      </c>
      <c r="N14" s="977">
        <v>55</v>
      </c>
      <c r="O14" s="977">
        <v>0</v>
      </c>
      <c r="P14" s="977">
        <v>0</v>
      </c>
      <c r="Q14" s="977">
        <v>0</v>
      </c>
      <c r="R14" s="977">
        <v>0</v>
      </c>
      <c r="S14" s="977">
        <v>0</v>
      </c>
    </row>
    <row r="15" spans="1:19" s="6" customFormat="1" ht="15" customHeight="1" x14ac:dyDescent="0.25">
      <c r="A15" s="37" t="s">
        <v>56</v>
      </c>
      <c r="B15" s="37"/>
      <c r="C15" s="978">
        <v>623</v>
      </c>
      <c r="D15" s="977">
        <v>0</v>
      </c>
      <c r="E15" s="977">
        <v>0</v>
      </c>
      <c r="F15" s="977">
        <v>0</v>
      </c>
      <c r="G15" s="977">
        <v>0</v>
      </c>
      <c r="H15" s="977">
        <v>0</v>
      </c>
      <c r="I15" s="977">
        <v>0</v>
      </c>
      <c r="J15" s="2"/>
      <c r="K15" s="37" t="s">
        <v>56</v>
      </c>
      <c r="L15" s="37"/>
      <c r="M15" s="978">
        <v>568</v>
      </c>
      <c r="N15" s="977">
        <v>55</v>
      </c>
      <c r="O15" s="977">
        <v>0</v>
      </c>
      <c r="P15" s="977">
        <v>0</v>
      </c>
      <c r="Q15" s="977">
        <v>0</v>
      </c>
      <c r="R15" s="977">
        <v>0</v>
      </c>
      <c r="S15" s="977">
        <v>0</v>
      </c>
    </row>
    <row r="16" spans="1:19" s="6" customFormat="1" ht="15" customHeight="1" x14ac:dyDescent="0.25">
      <c r="A16" s="37" t="s">
        <v>87</v>
      </c>
      <c r="B16" s="37"/>
      <c r="C16" s="978">
        <v>33.265470000000001</v>
      </c>
      <c r="D16" s="977">
        <v>0</v>
      </c>
      <c r="E16" s="977">
        <v>0</v>
      </c>
      <c r="F16" s="977">
        <v>0</v>
      </c>
      <c r="G16" s="977">
        <v>0</v>
      </c>
      <c r="H16" s="977">
        <v>0</v>
      </c>
      <c r="I16" s="977">
        <v>33.265470000000001</v>
      </c>
      <c r="J16" s="2"/>
      <c r="K16" s="37" t="s">
        <v>87</v>
      </c>
      <c r="L16" s="37"/>
      <c r="M16" s="978">
        <v>0</v>
      </c>
      <c r="N16" s="977">
        <v>0</v>
      </c>
      <c r="O16" s="977">
        <v>0</v>
      </c>
      <c r="P16" s="977">
        <v>0</v>
      </c>
      <c r="Q16" s="977">
        <v>0</v>
      </c>
      <c r="R16" s="977">
        <v>0</v>
      </c>
      <c r="S16" s="977">
        <v>0</v>
      </c>
    </row>
    <row r="17" spans="1:19" s="17" customFormat="1" ht="26.4" x14ac:dyDescent="0.25">
      <c r="A17" s="326" t="s">
        <v>738</v>
      </c>
      <c r="B17" s="13"/>
      <c r="C17" s="982">
        <v>7755.5464239999874</v>
      </c>
      <c r="D17" s="980">
        <v>11.65888599999999</v>
      </c>
      <c r="E17" s="980">
        <v>42.289670999999977</v>
      </c>
      <c r="F17" s="980">
        <v>59</v>
      </c>
      <c r="G17" s="980">
        <v>23.224523999999999</v>
      </c>
      <c r="H17" s="980">
        <v>1.6218509999999999</v>
      </c>
      <c r="I17" s="980">
        <v>276.80004400000018</v>
      </c>
      <c r="J17" s="2"/>
      <c r="K17" s="326" t="s">
        <v>738</v>
      </c>
      <c r="L17" s="13"/>
      <c r="M17" s="982">
        <v>5862.3532640000003</v>
      </c>
      <c r="N17" s="980">
        <v>635.95971199999997</v>
      </c>
      <c r="O17" s="980">
        <v>296.82980600000002</v>
      </c>
      <c r="P17" s="980">
        <v>7.4999999999999997E-3</v>
      </c>
      <c r="Q17" s="980">
        <v>477.80389700000001</v>
      </c>
      <c r="R17" s="980">
        <v>67</v>
      </c>
      <c r="S17" s="980">
        <v>0.99726899999999996</v>
      </c>
    </row>
    <row r="18" spans="1:19" s="17" customFormat="1" ht="15" customHeight="1" x14ac:dyDescent="0.25">
      <c r="A18" s="10" t="s">
        <v>53</v>
      </c>
      <c r="B18" s="13"/>
      <c r="C18" s="978">
        <v>7584.4690209999872</v>
      </c>
      <c r="D18" s="977">
        <v>11.65888599999999</v>
      </c>
      <c r="E18" s="977">
        <v>42.289670999999977</v>
      </c>
      <c r="F18" s="977">
        <v>59</v>
      </c>
      <c r="G18" s="977">
        <v>23.224523999999999</v>
      </c>
      <c r="H18" s="977">
        <v>1.6218509999999999</v>
      </c>
      <c r="I18" s="980">
        <v>276.80004400000018</v>
      </c>
      <c r="J18" s="2"/>
      <c r="K18" s="10" t="s">
        <v>53</v>
      </c>
      <c r="L18" s="13"/>
      <c r="M18" s="978">
        <v>5691.2758610000001</v>
      </c>
      <c r="N18" s="977">
        <v>635.95971199999997</v>
      </c>
      <c r="O18" s="977">
        <v>296.82980600000002</v>
      </c>
      <c r="P18" s="977">
        <v>7.4999999999999997E-3</v>
      </c>
      <c r="Q18" s="977">
        <v>477.80389700000001</v>
      </c>
      <c r="R18" s="977">
        <v>67</v>
      </c>
      <c r="S18" s="980">
        <v>0.99726899999999996</v>
      </c>
    </row>
    <row r="19" spans="1:19" s="17" customFormat="1" ht="15" customHeight="1" x14ac:dyDescent="0.25">
      <c r="A19" s="37" t="s">
        <v>56</v>
      </c>
      <c r="B19" s="13"/>
      <c r="C19" s="978">
        <v>7454.9163029999872</v>
      </c>
      <c r="D19" s="977">
        <v>11.65888599999999</v>
      </c>
      <c r="E19" s="977">
        <v>42.289670999999977</v>
      </c>
      <c r="F19" s="977">
        <v>59</v>
      </c>
      <c r="G19" s="977">
        <v>23.224523999999999</v>
      </c>
      <c r="H19" s="977">
        <v>1.6218509999999999</v>
      </c>
      <c r="I19" s="980">
        <v>276.80004400000018</v>
      </c>
      <c r="J19" s="2"/>
      <c r="K19" s="37" t="s">
        <v>56</v>
      </c>
      <c r="L19" s="13"/>
      <c r="M19" s="978">
        <v>5561.7231430000002</v>
      </c>
      <c r="N19" s="977">
        <v>635.95971199999997</v>
      </c>
      <c r="O19" s="977">
        <v>296.82980600000002</v>
      </c>
      <c r="P19" s="977">
        <v>7.4999999999999997E-3</v>
      </c>
      <c r="Q19" s="977">
        <v>477.80389700000001</v>
      </c>
      <c r="R19" s="977">
        <v>67</v>
      </c>
      <c r="S19" s="980">
        <v>0.99726899999999996</v>
      </c>
    </row>
    <row r="20" spans="1:19" s="17" customFormat="1" ht="15" customHeight="1" x14ac:dyDescent="0.25">
      <c r="A20" s="37" t="s">
        <v>87</v>
      </c>
      <c r="B20" s="13"/>
      <c r="C20" s="978">
        <v>129.552718</v>
      </c>
      <c r="D20" s="977">
        <v>0</v>
      </c>
      <c r="E20" s="977">
        <v>0</v>
      </c>
      <c r="F20" s="977">
        <v>0</v>
      </c>
      <c r="G20" s="977">
        <v>0</v>
      </c>
      <c r="H20" s="977">
        <v>0</v>
      </c>
      <c r="I20" s="980">
        <v>0</v>
      </c>
      <c r="J20" s="2"/>
      <c r="K20" s="37" t="s">
        <v>87</v>
      </c>
      <c r="L20" s="13"/>
      <c r="M20" s="978">
        <v>129.552718</v>
      </c>
      <c r="N20" s="977">
        <v>0</v>
      </c>
      <c r="O20" s="977">
        <v>0</v>
      </c>
      <c r="P20" s="977">
        <v>0</v>
      </c>
      <c r="Q20" s="977">
        <v>0</v>
      </c>
      <c r="R20" s="977">
        <v>0</v>
      </c>
      <c r="S20" s="980">
        <v>0</v>
      </c>
    </row>
    <row r="21" spans="1:19" s="17" customFormat="1" ht="15" customHeight="1" x14ac:dyDescent="0.25">
      <c r="A21" s="10" t="s">
        <v>54</v>
      </c>
      <c r="B21" s="13"/>
      <c r="C21" s="978">
        <v>143.077403</v>
      </c>
      <c r="D21" s="977">
        <v>0</v>
      </c>
      <c r="E21" s="977">
        <v>0</v>
      </c>
      <c r="F21" s="977">
        <v>0</v>
      </c>
      <c r="G21" s="977">
        <v>0</v>
      </c>
      <c r="H21" s="977">
        <v>0</v>
      </c>
      <c r="I21" s="980">
        <v>0</v>
      </c>
      <c r="J21" s="2"/>
      <c r="K21" s="10" t="s">
        <v>54</v>
      </c>
      <c r="L21" s="13"/>
      <c r="M21" s="978">
        <v>143.077403</v>
      </c>
      <c r="N21" s="977">
        <v>0</v>
      </c>
      <c r="O21" s="977">
        <v>0</v>
      </c>
      <c r="P21" s="977">
        <v>0</v>
      </c>
      <c r="Q21" s="977">
        <v>0</v>
      </c>
      <c r="R21" s="977">
        <v>0</v>
      </c>
      <c r="S21" s="980">
        <v>0</v>
      </c>
    </row>
    <row r="22" spans="1:19" s="17" customFormat="1" ht="15" customHeight="1" x14ac:dyDescent="0.25">
      <c r="A22" s="10" t="s">
        <v>55</v>
      </c>
      <c r="B22" s="13"/>
      <c r="C22" s="978">
        <v>28</v>
      </c>
      <c r="D22" s="977">
        <v>0</v>
      </c>
      <c r="E22" s="977">
        <v>0</v>
      </c>
      <c r="F22" s="977">
        <v>0</v>
      </c>
      <c r="G22" s="977">
        <v>0</v>
      </c>
      <c r="H22" s="977">
        <v>0</v>
      </c>
      <c r="I22" s="980">
        <v>0</v>
      </c>
      <c r="J22" s="2"/>
      <c r="K22" s="10" t="s">
        <v>55</v>
      </c>
      <c r="L22" s="13"/>
      <c r="M22" s="978">
        <v>28</v>
      </c>
      <c r="N22" s="977">
        <v>0</v>
      </c>
      <c r="O22" s="977">
        <v>0</v>
      </c>
      <c r="P22" s="977">
        <v>0</v>
      </c>
      <c r="Q22" s="977">
        <v>0</v>
      </c>
      <c r="R22" s="977">
        <v>0</v>
      </c>
      <c r="S22" s="980">
        <v>0</v>
      </c>
    </row>
    <row r="23" spans="1:19" s="17" customFormat="1" ht="15" customHeight="1" x14ac:dyDescent="0.25">
      <c r="A23" s="37" t="s">
        <v>56</v>
      </c>
      <c r="B23" s="13"/>
      <c r="C23" s="978">
        <v>28</v>
      </c>
      <c r="D23" s="977">
        <v>0</v>
      </c>
      <c r="E23" s="977">
        <v>0</v>
      </c>
      <c r="F23" s="977">
        <v>0</v>
      </c>
      <c r="G23" s="977">
        <v>0</v>
      </c>
      <c r="H23" s="977">
        <v>0</v>
      </c>
      <c r="I23" s="980">
        <v>0</v>
      </c>
      <c r="J23" s="2"/>
      <c r="K23" s="37" t="s">
        <v>56</v>
      </c>
      <c r="L23" s="13"/>
      <c r="M23" s="978">
        <v>28</v>
      </c>
      <c r="N23" s="977">
        <v>0</v>
      </c>
      <c r="O23" s="977">
        <v>0</v>
      </c>
      <c r="P23" s="977">
        <v>0</v>
      </c>
      <c r="Q23" s="977">
        <v>0</v>
      </c>
      <c r="R23" s="977">
        <v>0</v>
      </c>
      <c r="S23" s="980">
        <v>0</v>
      </c>
    </row>
    <row r="24" spans="1:19" s="17" customFormat="1" ht="15" customHeight="1" x14ac:dyDescent="0.25">
      <c r="A24" s="37" t="s">
        <v>87</v>
      </c>
      <c r="B24" s="13"/>
      <c r="C24" s="978">
        <v>0</v>
      </c>
      <c r="D24" s="977">
        <v>0</v>
      </c>
      <c r="E24" s="977">
        <v>0</v>
      </c>
      <c r="F24" s="977">
        <v>0</v>
      </c>
      <c r="G24" s="977">
        <v>0</v>
      </c>
      <c r="H24" s="977">
        <v>0</v>
      </c>
      <c r="I24" s="980">
        <v>0</v>
      </c>
      <c r="J24" s="2"/>
      <c r="K24" s="37" t="s">
        <v>87</v>
      </c>
      <c r="L24" s="13"/>
      <c r="M24" s="978">
        <v>0</v>
      </c>
      <c r="N24" s="977">
        <v>0</v>
      </c>
      <c r="O24" s="977">
        <v>0</v>
      </c>
      <c r="P24" s="977">
        <v>0</v>
      </c>
      <c r="Q24" s="977">
        <v>0</v>
      </c>
      <c r="R24" s="977">
        <v>0</v>
      </c>
      <c r="S24" s="980">
        <v>0</v>
      </c>
    </row>
    <row r="25" spans="1:19" s="8" customFormat="1" ht="30" customHeight="1" x14ac:dyDescent="0.25">
      <c r="A25" s="326" t="s">
        <v>739</v>
      </c>
      <c r="B25" s="326"/>
      <c r="C25" s="982">
        <v>10435.574983999992</v>
      </c>
      <c r="D25" s="980">
        <v>10.038160999999999</v>
      </c>
      <c r="E25" s="980">
        <v>7.1542189999999994</v>
      </c>
      <c r="F25" s="980">
        <v>6.1354084200000006E-2</v>
      </c>
      <c r="G25" s="980">
        <v>57.603999999999999</v>
      </c>
      <c r="H25" s="980">
        <v>0</v>
      </c>
      <c r="I25" s="980">
        <v>259.113969</v>
      </c>
      <c r="J25" s="9"/>
      <c r="K25" s="326" t="s">
        <v>739</v>
      </c>
      <c r="L25" s="326"/>
      <c r="M25" s="982">
        <v>6065.9116840000006</v>
      </c>
      <c r="N25" s="980">
        <v>3319.333294</v>
      </c>
      <c r="O25" s="980">
        <v>674.75015800000006</v>
      </c>
      <c r="P25" s="980">
        <v>2.4539915800000003E-2</v>
      </c>
      <c r="Q25" s="980">
        <v>41.426347</v>
      </c>
      <c r="R25" s="980">
        <v>8.9538000000000006E-2</v>
      </c>
      <c r="S25" s="980">
        <v>6.7720000000000002E-2</v>
      </c>
    </row>
    <row r="26" spans="1:19" s="6" customFormat="1" ht="15" customHeight="1" x14ac:dyDescent="0.25">
      <c r="A26" s="10" t="s">
        <v>53</v>
      </c>
      <c r="B26" s="10"/>
      <c r="C26" s="978">
        <v>10077.103578999993</v>
      </c>
      <c r="D26" s="977">
        <v>10.038160999999999</v>
      </c>
      <c r="E26" s="977">
        <v>7.1542189999999994</v>
      </c>
      <c r="F26" s="977">
        <v>6.1354084200000006E-2</v>
      </c>
      <c r="G26" s="977">
        <v>57.603999999999999</v>
      </c>
      <c r="H26" s="977">
        <v>0</v>
      </c>
      <c r="I26" s="977">
        <v>243.98846800000001</v>
      </c>
      <c r="J26" s="2"/>
      <c r="K26" s="10" t="s">
        <v>53</v>
      </c>
      <c r="L26" s="10"/>
      <c r="M26" s="978">
        <v>5889.9116840000006</v>
      </c>
      <c r="N26" s="977">
        <v>3200.9873899999998</v>
      </c>
      <c r="O26" s="977">
        <v>625.75015800000006</v>
      </c>
      <c r="P26" s="977">
        <v>2.4539915800000003E-2</v>
      </c>
      <c r="Q26" s="977">
        <v>41.426347</v>
      </c>
      <c r="R26" s="977">
        <v>8.9538000000000006E-2</v>
      </c>
      <c r="S26" s="977">
        <v>6.7720000000000002E-2</v>
      </c>
    </row>
    <row r="27" spans="1:19" s="6" customFormat="1" ht="15" customHeight="1" x14ac:dyDescent="0.25">
      <c r="A27" s="37" t="s">
        <v>56</v>
      </c>
      <c r="B27" s="37"/>
      <c r="C27" s="978">
        <v>10077.103578999993</v>
      </c>
      <c r="D27" s="977">
        <v>10.038160999999999</v>
      </c>
      <c r="E27" s="977">
        <v>7.1542189999999994</v>
      </c>
      <c r="F27" s="977">
        <v>6.1354084200000006E-2</v>
      </c>
      <c r="G27" s="977">
        <v>57.603999999999999</v>
      </c>
      <c r="H27" s="977">
        <v>0</v>
      </c>
      <c r="I27" s="977">
        <v>243.98846800000001</v>
      </c>
      <c r="J27" s="2"/>
      <c r="K27" s="37" t="s">
        <v>56</v>
      </c>
      <c r="L27" s="37"/>
      <c r="M27" s="978">
        <v>5889.9116840000006</v>
      </c>
      <c r="N27" s="977">
        <v>3200.9873899999998</v>
      </c>
      <c r="O27" s="977">
        <v>625.75015800000006</v>
      </c>
      <c r="P27" s="977">
        <v>2.4539915800000003E-2</v>
      </c>
      <c r="Q27" s="977">
        <v>41.426347</v>
      </c>
      <c r="R27" s="977">
        <v>8.9538000000000006E-2</v>
      </c>
      <c r="S27" s="977">
        <v>6.7720000000000002E-2</v>
      </c>
    </row>
    <row r="28" spans="1:19" s="6" customFormat="1" ht="15" customHeight="1" x14ac:dyDescent="0.25">
      <c r="A28" s="37" t="s">
        <v>87</v>
      </c>
      <c r="B28" s="37"/>
      <c r="C28" s="978">
        <v>0</v>
      </c>
      <c r="D28" s="977">
        <v>0</v>
      </c>
      <c r="E28" s="977">
        <v>0</v>
      </c>
      <c r="F28" s="977">
        <v>0</v>
      </c>
      <c r="G28" s="977">
        <v>0</v>
      </c>
      <c r="H28" s="977">
        <v>0</v>
      </c>
      <c r="I28" s="977">
        <v>0</v>
      </c>
      <c r="J28" s="2"/>
      <c r="K28" s="37" t="s">
        <v>87</v>
      </c>
      <c r="L28" s="37"/>
      <c r="M28" s="978">
        <v>0</v>
      </c>
      <c r="N28" s="977">
        <v>0</v>
      </c>
      <c r="O28" s="977">
        <v>0</v>
      </c>
      <c r="P28" s="977">
        <v>0</v>
      </c>
      <c r="Q28" s="977">
        <v>0</v>
      </c>
      <c r="R28" s="977">
        <v>0</v>
      </c>
      <c r="S28" s="977">
        <v>0</v>
      </c>
    </row>
    <row r="29" spans="1:19" s="6" customFormat="1" ht="15" customHeight="1" x14ac:dyDescent="0.25">
      <c r="A29" s="10" t="s">
        <v>54</v>
      </c>
      <c r="B29" s="10"/>
      <c r="C29" s="978">
        <v>348.471405</v>
      </c>
      <c r="D29" s="977">
        <v>0</v>
      </c>
      <c r="E29" s="977">
        <v>0</v>
      </c>
      <c r="F29" s="977">
        <v>0</v>
      </c>
      <c r="G29" s="977">
        <v>0</v>
      </c>
      <c r="H29" s="977">
        <v>0</v>
      </c>
      <c r="I29" s="977">
        <v>15.125501</v>
      </c>
      <c r="J29" s="2"/>
      <c r="K29" s="10" t="s">
        <v>54</v>
      </c>
      <c r="L29" s="10"/>
      <c r="M29" s="978">
        <v>166</v>
      </c>
      <c r="N29" s="977">
        <v>118.345904</v>
      </c>
      <c r="O29" s="977">
        <v>49</v>
      </c>
      <c r="P29" s="977">
        <v>0</v>
      </c>
      <c r="Q29" s="977">
        <v>0</v>
      </c>
      <c r="R29" s="977">
        <v>0</v>
      </c>
      <c r="S29" s="977">
        <v>0</v>
      </c>
    </row>
    <row r="30" spans="1:19" s="6" customFormat="1" ht="15" customHeight="1" x14ac:dyDescent="0.25">
      <c r="A30" s="10" t="s">
        <v>55</v>
      </c>
      <c r="B30" s="10"/>
      <c r="C30" s="978">
        <v>10</v>
      </c>
      <c r="D30" s="977">
        <v>0</v>
      </c>
      <c r="E30" s="977">
        <v>0</v>
      </c>
      <c r="F30" s="977">
        <v>0</v>
      </c>
      <c r="G30" s="977">
        <v>0</v>
      </c>
      <c r="H30" s="977">
        <v>0</v>
      </c>
      <c r="I30" s="977">
        <v>0</v>
      </c>
      <c r="J30" s="2"/>
      <c r="K30" s="10" t="s">
        <v>55</v>
      </c>
      <c r="L30" s="10"/>
      <c r="M30" s="978">
        <v>10</v>
      </c>
      <c r="N30" s="977">
        <v>0</v>
      </c>
      <c r="O30" s="977">
        <v>0</v>
      </c>
      <c r="P30" s="977">
        <v>0</v>
      </c>
      <c r="Q30" s="977">
        <v>0</v>
      </c>
      <c r="R30" s="977">
        <v>0</v>
      </c>
      <c r="S30" s="977">
        <v>0</v>
      </c>
    </row>
    <row r="31" spans="1:19" s="6" customFormat="1" ht="15" customHeight="1" x14ac:dyDescent="0.25">
      <c r="A31" s="37" t="s">
        <v>56</v>
      </c>
      <c r="B31" s="37"/>
      <c r="C31" s="978">
        <v>10</v>
      </c>
      <c r="D31" s="977">
        <v>0</v>
      </c>
      <c r="E31" s="977">
        <v>0</v>
      </c>
      <c r="F31" s="977">
        <v>0</v>
      </c>
      <c r="G31" s="977">
        <v>0</v>
      </c>
      <c r="H31" s="977">
        <v>0</v>
      </c>
      <c r="I31" s="977">
        <v>0</v>
      </c>
      <c r="J31" s="2"/>
      <c r="K31" s="37" t="s">
        <v>56</v>
      </c>
      <c r="L31" s="37"/>
      <c r="M31" s="978">
        <v>10</v>
      </c>
      <c r="N31" s="977">
        <v>0</v>
      </c>
      <c r="O31" s="977">
        <v>0</v>
      </c>
      <c r="P31" s="977">
        <v>0</v>
      </c>
      <c r="Q31" s="977">
        <v>0</v>
      </c>
      <c r="R31" s="977">
        <v>0</v>
      </c>
      <c r="S31" s="977">
        <v>0</v>
      </c>
    </row>
    <row r="32" spans="1:19" s="6" customFormat="1" ht="15" customHeight="1" x14ac:dyDescent="0.25">
      <c r="A32" s="37" t="s">
        <v>87</v>
      </c>
      <c r="B32" s="37"/>
      <c r="C32" s="978">
        <v>0</v>
      </c>
      <c r="D32" s="977">
        <v>0</v>
      </c>
      <c r="E32" s="977">
        <v>0</v>
      </c>
      <c r="F32" s="977">
        <v>0</v>
      </c>
      <c r="G32" s="977">
        <v>0</v>
      </c>
      <c r="H32" s="977">
        <v>0</v>
      </c>
      <c r="I32" s="977">
        <v>0</v>
      </c>
      <c r="J32" s="2"/>
      <c r="K32" s="37" t="s">
        <v>87</v>
      </c>
      <c r="L32" s="37"/>
      <c r="M32" s="978">
        <v>0</v>
      </c>
      <c r="N32" s="977">
        <v>0</v>
      </c>
      <c r="O32" s="977">
        <v>0</v>
      </c>
      <c r="P32" s="977">
        <v>0</v>
      </c>
      <c r="Q32" s="977">
        <v>0</v>
      </c>
      <c r="R32" s="977">
        <v>0</v>
      </c>
      <c r="S32" s="977">
        <v>0</v>
      </c>
    </row>
    <row r="33" spans="1:19" s="6" customFormat="1" ht="20.100000000000001" customHeight="1" x14ac:dyDescent="0.25">
      <c r="A33" s="13" t="s">
        <v>256</v>
      </c>
      <c r="B33" s="940"/>
      <c r="C33" s="980">
        <v>31446.956047999935</v>
      </c>
      <c r="D33" s="980">
        <v>617.56859799999893</v>
      </c>
      <c r="E33" s="980">
        <v>183.79373199999995</v>
      </c>
      <c r="F33" s="980">
        <v>385.7496390842</v>
      </c>
      <c r="G33" s="980">
        <v>432.03300200000007</v>
      </c>
      <c r="H33" s="980">
        <v>300.65274499999998</v>
      </c>
      <c r="I33" s="980">
        <v>1350.1725951114431</v>
      </c>
      <c r="J33" s="2"/>
      <c r="K33" s="13" t="s">
        <v>256</v>
      </c>
      <c r="L33" s="940"/>
      <c r="M33" s="980">
        <v>20087.561492888537</v>
      </c>
      <c r="N33" s="980">
        <v>5167.4662279999966</v>
      </c>
      <c r="O33" s="980">
        <v>1373.256807</v>
      </c>
      <c r="P33" s="980">
        <v>80.088173915800084</v>
      </c>
      <c r="Q33" s="980">
        <v>1163.444751</v>
      </c>
      <c r="R33" s="980">
        <v>271.48581399999995</v>
      </c>
      <c r="S33" s="980">
        <v>33.682470000000002</v>
      </c>
    </row>
    <row r="34" spans="1:19" s="6" customFormat="1" ht="15" customHeight="1" x14ac:dyDescent="0.25">
      <c r="A34" s="668" t="s">
        <v>804</v>
      </c>
      <c r="B34" s="1048"/>
      <c r="C34" s="973"/>
      <c r="D34" s="974"/>
      <c r="E34" s="974"/>
      <c r="F34" s="974"/>
      <c r="G34" s="974"/>
      <c r="H34" s="974"/>
      <c r="I34" s="974"/>
      <c r="J34" s="2"/>
      <c r="K34" s="668" t="s">
        <v>804</v>
      </c>
      <c r="L34" s="1048"/>
      <c r="M34" s="973"/>
      <c r="N34" s="974"/>
      <c r="O34" s="974"/>
      <c r="P34" s="974"/>
      <c r="Q34" s="974"/>
      <c r="R34" s="974"/>
      <c r="S34" s="974"/>
    </row>
    <row r="35" spans="1:19" s="6" customFormat="1" ht="15" customHeight="1" x14ac:dyDescent="0.25">
      <c r="A35" s="970" t="s">
        <v>874</v>
      </c>
      <c r="B35" s="1048"/>
      <c r="C35" s="353">
        <v>1202.6889040000001</v>
      </c>
      <c r="D35" s="337">
        <v>36.163775000000001</v>
      </c>
      <c r="E35" s="337">
        <v>12.2</v>
      </c>
      <c r="F35" s="337">
        <v>0</v>
      </c>
      <c r="G35" s="337">
        <v>3.3802880000000002</v>
      </c>
      <c r="H35" s="337">
        <v>51.460065999999998</v>
      </c>
      <c r="I35" s="337">
        <v>71.590978000000007</v>
      </c>
      <c r="J35" s="2"/>
      <c r="K35" s="970" t="s">
        <v>874</v>
      </c>
      <c r="L35" s="1048"/>
      <c r="M35" s="353">
        <v>118.34183</v>
      </c>
      <c r="N35" s="337">
        <v>885.05279800000005</v>
      </c>
      <c r="O35" s="337">
        <v>0</v>
      </c>
      <c r="P35" s="337">
        <v>0</v>
      </c>
      <c r="Q35" s="337">
        <v>0</v>
      </c>
      <c r="R35" s="337">
        <v>24.499168999999998</v>
      </c>
      <c r="S35" s="337">
        <v>0</v>
      </c>
    </row>
    <row r="36" spans="1:19" s="17" customFormat="1" ht="30" customHeight="1" x14ac:dyDescent="0.25">
      <c r="A36" s="1425" t="s">
        <v>773</v>
      </c>
      <c r="B36" s="1425"/>
      <c r="C36" s="1425"/>
      <c r="D36" s="1425"/>
      <c r="E36" s="1425"/>
      <c r="F36" s="1425"/>
      <c r="G36" s="1425"/>
      <c r="H36" s="1425"/>
      <c r="I36" s="1425"/>
      <c r="J36" s="6"/>
      <c r="K36" s="1425" t="s">
        <v>773</v>
      </c>
      <c r="L36" s="1425"/>
      <c r="M36" s="1425"/>
      <c r="N36" s="1425"/>
      <c r="O36" s="1425"/>
      <c r="P36" s="1425"/>
      <c r="Q36" s="1425"/>
      <c r="R36" s="1425"/>
      <c r="S36" s="1425"/>
    </row>
    <row r="37" spans="1:19" s="8" customFormat="1" ht="27.6" customHeight="1" x14ac:dyDescent="0.25">
      <c r="A37" s="326" t="s">
        <v>286</v>
      </c>
      <c r="B37" s="7"/>
      <c r="C37" s="982">
        <v>3365.9676840000002</v>
      </c>
      <c r="D37" s="980">
        <v>15</v>
      </c>
      <c r="E37" s="980">
        <v>220.96768399999999</v>
      </c>
      <c r="F37" s="980">
        <v>0</v>
      </c>
      <c r="G37" s="980">
        <v>0</v>
      </c>
      <c r="H37" s="980">
        <v>0</v>
      </c>
      <c r="I37" s="980">
        <v>40</v>
      </c>
      <c r="J37" s="9"/>
      <c r="K37" s="326" t="s">
        <v>286</v>
      </c>
      <c r="L37" s="7"/>
      <c r="M37" s="982">
        <v>2235</v>
      </c>
      <c r="N37" s="980">
        <v>800</v>
      </c>
      <c r="O37" s="980">
        <v>55</v>
      </c>
      <c r="P37" s="980">
        <v>0</v>
      </c>
      <c r="Q37" s="980">
        <v>0</v>
      </c>
      <c r="R37" s="980">
        <v>0</v>
      </c>
      <c r="S37" s="980">
        <v>0</v>
      </c>
    </row>
    <row r="38" spans="1:19" s="11" customFormat="1" ht="15" customHeight="1" x14ac:dyDescent="0.25">
      <c r="A38" s="10" t="s">
        <v>57</v>
      </c>
      <c r="B38" s="10"/>
      <c r="C38" s="978">
        <v>0</v>
      </c>
      <c r="D38" s="977">
        <v>0</v>
      </c>
      <c r="E38" s="977">
        <v>0</v>
      </c>
      <c r="F38" s="977">
        <v>0</v>
      </c>
      <c r="G38" s="977">
        <v>0</v>
      </c>
      <c r="H38" s="977">
        <v>0</v>
      </c>
      <c r="I38" s="977">
        <v>0</v>
      </c>
      <c r="J38" s="9"/>
      <c r="K38" s="10" t="s">
        <v>57</v>
      </c>
      <c r="L38" s="10"/>
      <c r="M38" s="978">
        <v>0</v>
      </c>
      <c r="N38" s="977">
        <v>0</v>
      </c>
      <c r="O38" s="977">
        <v>0</v>
      </c>
      <c r="P38" s="977">
        <v>0</v>
      </c>
      <c r="Q38" s="977">
        <v>0</v>
      </c>
      <c r="R38" s="977">
        <v>0</v>
      </c>
      <c r="S38" s="977">
        <v>0</v>
      </c>
    </row>
    <row r="39" spans="1:19" s="6" customFormat="1" ht="15" customHeight="1" x14ac:dyDescent="0.25">
      <c r="A39" s="37" t="s">
        <v>56</v>
      </c>
      <c r="B39" s="37"/>
      <c r="C39" s="978">
        <v>0</v>
      </c>
      <c r="D39" s="977">
        <v>0</v>
      </c>
      <c r="E39" s="977">
        <v>0</v>
      </c>
      <c r="F39" s="977">
        <v>0</v>
      </c>
      <c r="G39" s="977">
        <v>0</v>
      </c>
      <c r="H39" s="977">
        <v>0</v>
      </c>
      <c r="I39" s="977">
        <v>0</v>
      </c>
      <c r="J39" s="2"/>
      <c r="K39" s="37" t="s">
        <v>56</v>
      </c>
      <c r="L39" s="37"/>
      <c r="M39" s="978">
        <v>0</v>
      </c>
      <c r="N39" s="977">
        <v>0</v>
      </c>
      <c r="O39" s="977">
        <v>0</v>
      </c>
      <c r="P39" s="977">
        <v>0</v>
      </c>
      <c r="Q39" s="977">
        <v>0</v>
      </c>
      <c r="R39" s="977">
        <v>0</v>
      </c>
      <c r="S39" s="977">
        <v>0</v>
      </c>
    </row>
    <row r="40" spans="1:19" s="6" customFormat="1" ht="15" customHeight="1" x14ac:dyDescent="0.25">
      <c r="A40" s="37" t="s">
        <v>87</v>
      </c>
      <c r="B40" s="37"/>
      <c r="C40" s="978">
        <v>0</v>
      </c>
      <c r="D40" s="977">
        <v>0</v>
      </c>
      <c r="E40" s="977">
        <v>0</v>
      </c>
      <c r="F40" s="977">
        <v>0</v>
      </c>
      <c r="G40" s="914">
        <v>0</v>
      </c>
      <c r="H40" s="977">
        <v>0</v>
      </c>
      <c r="I40" s="977">
        <v>0</v>
      </c>
      <c r="J40" s="2"/>
      <c r="K40" s="37" t="s">
        <v>87</v>
      </c>
      <c r="L40" s="37"/>
      <c r="M40" s="978">
        <v>0</v>
      </c>
      <c r="N40" s="977">
        <v>0</v>
      </c>
      <c r="O40" s="977">
        <v>0</v>
      </c>
      <c r="P40" s="977">
        <v>0</v>
      </c>
      <c r="Q40" s="914">
        <v>0</v>
      </c>
      <c r="R40" s="977">
        <v>0</v>
      </c>
      <c r="S40" s="977">
        <v>0</v>
      </c>
    </row>
    <row r="41" spans="1:19" s="11" customFormat="1" ht="15" customHeight="1" x14ac:dyDescent="0.25">
      <c r="A41" s="10" t="s">
        <v>58</v>
      </c>
      <c r="B41" s="10"/>
      <c r="C41" s="978">
        <v>3365.9676840000002</v>
      </c>
      <c r="D41" s="977">
        <v>15</v>
      </c>
      <c r="E41" s="977">
        <v>220.96768399999999</v>
      </c>
      <c r="F41" s="977">
        <v>0</v>
      </c>
      <c r="G41" s="977">
        <v>0</v>
      </c>
      <c r="H41" s="977">
        <v>0</v>
      </c>
      <c r="I41" s="977">
        <v>40</v>
      </c>
      <c r="J41" s="9"/>
      <c r="K41" s="10" t="s">
        <v>58</v>
      </c>
      <c r="L41" s="10"/>
      <c r="M41" s="978">
        <v>2235</v>
      </c>
      <c r="N41" s="977">
        <v>800</v>
      </c>
      <c r="O41" s="977">
        <v>55</v>
      </c>
      <c r="P41" s="977">
        <v>0</v>
      </c>
      <c r="Q41" s="977">
        <v>0</v>
      </c>
      <c r="R41" s="977">
        <v>0</v>
      </c>
      <c r="S41" s="977">
        <v>0</v>
      </c>
    </row>
    <row r="42" spans="1:19" s="6" customFormat="1" ht="15" customHeight="1" x14ac:dyDescent="0.25">
      <c r="A42" s="37" t="s">
        <v>56</v>
      </c>
      <c r="B42" s="37"/>
      <c r="C42" s="978">
        <v>3365.9676840000002</v>
      </c>
      <c r="D42" s="977">
        <v>15</v>
      </c>
      <c r="E42" s="977">
        <v>220.96768399999999</v>
      </c>
      <c r="F42" s="977">
        <v>0</v>
      </c>
      <c r="G42" s="977">
        <v>0</v>
      </c>
      <c r="H42" s="977">
        <v>0</v>
      </c>
      <c r="I42" s="977">
        <v>40</v>
      </c>
      <c r="J42" s="2"/>
      <c r="K42" s="37" t="s">
        <v>56</v>
      </c>
      <c r="L42" s="37"/>
      <c r="M42" s="978">
        <v>2235</v>
      </c>
      <c r="N42" s="977">
        <v>800</v>
      </c>
      <c r="O42" s="977">
        <v>55</v>
      </c>
      <c r="P42" s="977">
        <v>0</v>
      </c>
      <c r="Q42" s="977">
        <v>0</v>
      </c>
      <c r="R42" s="977">
        <v>0</v>
      </c>
      <c r="S42" s="977">
        <v>0</v>
      </c>
    </row>
    <row r="43" spans="1:19" s="6" customFormat="1" ht="15" customHeight="1" x14ac:dyDescent="0.25">
      <c r="A43" s="37" t="s">
        <v>87</v>
      </c>
      <c r="B43" s="37"/>
      <c r="C43" s="978">
        <v>0</v>
      </c>
      <c r="D43" s="977">
        <v>0</v>
      </c>
      <c r="E43" s="977">
        <v>0</v>
      </c>
      <c r="F43" s="977">
        <v>0</v>
      </c>
      <c r="G43" s="977">
        <v>0</v>
      </c>
      <c r="H43" s="977">
        <v>0</v>
      </c>
      <c r="I43" s="977">
        <v>0</v>
      </c>
      <c r="J43" s="2"/>
      <c r="K43" s="37" t="s">
        <v>87</v>
      </c>
      <c r="L43" s="37"/>
      <c r="M43" s="978">
        <v>0</v>
      </c>
      <c r="N43" s="977">
        <v>0</v>
      </c>
      <c r="O43" s="977">
        <v>0</v>
      </c>
      <c r="P43" s="977">
        <v>0</v>
      </c>
      <c r="Q43" s="977">
        <v>0</v>
      </c>
      <c r="R43" s="977">
        <v>0</v>
      </c>
      <c r="S43" s="977">
        <v>0</v>
      </c>
    </row>
    <row r="44" spans="1:19" s="17" customFormat="1" ht="30" customHeight="1" x14ac:dyDescent="0.25">
      <c r="A44" s="1423" t="s">
        <v>774</v>
      </c>
      <c r="B44" s="1423"/>
      <c r="C44" s="1423"/>
      <c r="D44" s="1423"/>
      <c r="E44" s="1423"/>
      <c r="F44" s="1423"/>
      <c r="G44" s="1423"/>
      <c r="H44" s="1423"/>
      <c r="I44" s="1423"/>
      <c r="J44" s="2"/>
      <c r="K44" s="1423" t="s">
        <v>774</v>
      </c>
      <c r="L44" s="1423"/>
      <c r="M44" s="1423"/>
      <c r="N44" s="1423"/>
      <c r="O44" s="1423"/>
      <c r="P44" s="1423"/>
      <c r="Q44" s="1423"/>
      <c r="R44" s="1423"/>
      <c r="S44" s="1423"/>
    </row>
    <row r="45" spans="1:19" s="8" customFormat="1" ht="27.6" customHeight="1" x14ac:dyDescent="0.25">
      <c r="A45" s="326" t="s">
        <v>690</v>
      </c>
      <c r="B45" s="326"/>
      <c r="C45" s="982">
        <v>2592.8355239999987</v>
      </c>
      <c r="D45" s="980">
        <v>117.87001399999998</v>
      </c>
      <c r="E45" s="980">
        <v>857.03849900000012</v>
      </c>
      <c r="F45" s="980">
        <v>0</v>
      </c>
      <c r="G45" s="980">
        <v>18.750340000000012</v>
      </c>
      <c r="H45" s="980">
        <v>1.4281E-2</v>
      </c>
      <c r="I45" s="980">
        <v>538.4520060000001</v>
      </c>
      <c r="J45" s="9"/>
      <c r="K45" s="326" t="s">
        <v>690</v>
      </c>
      <c r="L45" s="326"/>
      <c r="M45" s="982">
        <v>575.59250300000019</v>
      </c>
      <c r="N45" s="980">
        <v>311.8753660000001</v>
      </c>
      <c r="O45" s="980">
        <v>12.511146999999998</v>
      </c>
      <c r="P45" s="980">
        <v>25.028662000000004</v>
      </c>
      <c r="Q45" s="980">
        <v>3.36</v>
      </c>
      <c r="R45" s="980">
        <v>107.26271099999998</v>
      </c>
      <c r="S45" s="980">
        <v>25.079995</v>
      </c>
    </row>
    <row r="46" spans="1:19" s="6" customFormat="1" ht="15" customHeight="1" x14ac:dyDescent="0.25">
      <c r="A46" s="10" t="s">
        <v>53</v>
      </c>
      <c r="B46" s="10"/>
      <c r="C46" s="978">
        <v>2361.2659639999979</v>
      </c>
      <c r="D46" s="977">
        <v>117.84512199999999</v>
      </c>
      <c r="E46" s="977">
        <v>756.99274500000013</v>
      </c>
      <c r="F46" s="977">
        <v>0</v>
      </c>
      <c r="G46" s="977">
        <v>18.628395000000001</v>
      </c>
      <c r="H46" s="977">
        <v>1.4281E-2</v>
      </c>
      <c r="I46" s="977">
        <v>428.41624600000011</v>
      </c>
      <c r="J46" s="2"/>
      <c r="K46" s="10" t="s">
        <v>53</v>
      </c>
      <c r="L46" s="10"/>
      <c r="M46" s="978">
        <v>563.51119400000027</v>
      </c>
      <c r="N46" s="977">
        <v>302.61546600000014</v>
      </c>
      <c r="O46" s="977">
        <v>12.511146999999998</v>
      </c>
      <c r="P46" s="977">
        <v>25.028662000000004</v>
      </c>
      <c r="Q46" s="977">
        <v>3.36</v>
      </c>
      <c r="R46" s="977">
        <v>107.26271099999998</v>
      </c>
      <c r="S46" s="977">
        <v>25.079995</v>
      </c>
    </row>
    <row r="47" spans="1:19" s="6" customFormat="1" ht="15" customHeight="1" x14ac:dyDescent="0.25">
      <c r="A47" s="37" t="s">
        <v>56</v>
      </c>
      <c r="B47" s="37"/>
      <c r="C47" s="978">
        <v>2356.554862999998</v>
      </c>
      <c r="D47" s="977">
        <v>113.13402099999999</v>
      </c>
      <c r="E47" s="977">
        <v>756.99274500000013</v>
      </c>
      <c r="F47" s="977">
        <v>0</v>
      </c>
      <c r="G47" s="977">
        <v>18.628395000000001</v>
      </c>
      <c r="H47" s="977">
        <v>1.4281E-2</v>
      </c>
      <c r="I47" s="977">
        <v>428.41624600000011</v>
      </c>
      <c r="J47" s="2"/>
      <c r="K47" s="37" t="s">
        <v>56</v>
      </c>
      <c r="L47" s="37"/>
      <c r="M47" s="978">
        <v>563.51119400000027</v>
      </c>
      <c r="N47" s="977">
        <v>302.61546600000014</v>
      </c>
      <c r="O47" s="977">
        <v>12.511146999999998</v>
      </c>
      <c r="P47" s="977">
        <v>25.028662000000004</v>
      </c>
      <c r="Q47" s="977">
        <v>3.36</v>
      </c>
      <c r="R47" s="977">
        <v>107.26271099999998</v>
      </c>
      <c r="S47" s="977">
        <v>25.079995</v>
      </c>
    </row>
    <row r="48" spans="1:19" s="6" customFormat="1" ht="15" customHeight="1" x14ac:dyDescent="0.25">
      <c r="A48" s="37" t="s">
        <v>87</v>
      </c>
      <c r="B48" s="37"/>
      <c r="C48" s="978">
        <v>4.7111010000000002</v>
      </c>
      <c r="D48" s="977">
        <v>4.7111010000000002</v>
      </c>
      <c r="E48" s="977">
        <v>0</v>
      </c>
      <c r="F48" s="977">
        <v>0</v>
      </c>
      <c r="G48" s="977">
        <v>0</v>
      </c>
      <c r="H48" s="977">
        <v>0</v>
      </c>
      <c r="I48" s="977">
        <v>0</v>
      </c>
      <c r="J48" s="2"/>
      <c r="K48" s="37" t="s">
        <v>87</v>
      </c>
      <c r="L48" s="37"/>
      <c r="M48" s="978">
        <v>0</v>
      </c>
      <c r="N48" s="977">
        <v>0</v>
      </c>
      <c r="O48" s="977">
        <v>0</v>
      </c>
      <c r="P48" s="977">
        <v>0</v>
      </c>
      <c r="Q48" s="977">
        <v>0</v>
      </c>
      <c r="R48" s="977">
        <v>0</v>
      </c>
      <c r="S48" s="977">
        <v>0</v>
      </c>
    </row>
    <row r="49" spans="1:19" s="6" customFormat="1" ht="15" customHeight="1" x14ac:dyDescent="0.25">
      <c r="A49" s="10" t="s">
        <v>54</v>
      </c>
      <c r="B49" s="10"/>
      <c r="C49" s="978">
        <v>21.533799999999992</v>
      </c>
      <c r="D49" s="977">
        <v>2.4892000000000001E-2</v>
      </c>
      <c r="E49" s="977">
        <v>4.5754000000000003E-2</v>
      </c>
      <c r="F49" s="977">
        <v>0</v>
      </c>
      <c r="G49" s="977">
        <v>0.12194500000000003</v>
      </c>
      <c r="H49" s="977">
        <v>0</v>
      </c>
      <c r="I49" s="977">
        <v>0</v>
      </c>
      <c r="J49" s="2"/>
      <c r="K49" s="10" t="s">
        <v>54</v>
      </c>
      <c r="L49" s="10"/>
      <c r="M49" s="978">
        <v>12.081308999999999</v>
      </c>
      <c r="N49" s="977">
        <v>9.2599</v>
      </c>
      <c r="O49" s="977">
        <v>0</v>
      </c>
      <c r="P49" s="977">
        <v>0</v>
      </c>
      <c r="Q49" s="977">
        <v>0</v>
      </c>
      <c r="R49" s="977">
        <v>0</v>
      </c>
      <c r="S49" s="977">
        <v>0</v>
      </c>
    </row>
    <row r="50" spans="1:19" s="6" customFormat="1" ht="15" customHeight="1" x14ac:dyDescent="0.25">
      <c r="A50" s="10" t="s">
        <v>55</v>
      </c>
      <c r="B50" s="10"/>
      <c r="C50" s="978">
        <v>210.03576000000001</v>
      </c>
      <c r="D50" s="977">
        <v>0</v>
      </c>
      <c r="E50" s="977">
        <v>100</v>
      </c>
      <c r="F50" s="977">
        <v>0</v>
      </c>
      <c r="G50" s="977">
        <v>0</v>
      </c>
      <c r="H50" s="977">
        <v>0</v>
      </c>
      <c r="I50" s="977">
        <v>110.03576</v>
      </c>
      <c r="J50" s="2"/>
      <c r="K50" s="10" t="s">
        <v>55</v>
      </c>
      <c r="L50" s="10"/>
      <c r="M50" s="978">
        <v>0</v>
      </c>
      <c r="N50" s="977">
        <v>0</v>
      </c>
      <c r="O50" s="977">
        <v>0</v>
      </c>
      <c r="P50" s="977">
        <v>0</v>
      </c>
      <c r="Q50" s="977">
        <v>0</v>
      </c>
      <c r="R50" s="977">
        <v>0</v>
      </c>
      <c r="S50" s="977">
        <v>0</v>
      </c>
    </row>
    <row r="51" spans="1:19" s="6" customFormat="1" ht="15" customHeight="1" x14ac:dyDescent="0.25">
      <c r="A51" s="37" t="s">
        <v>56</v>
      </c>
      <c r="B51" s="37"/>
      <c r="C51" s="978">
        <v>210.03576000000001</v>
      </c>
      <c r="D51" s="977">
        <v>0</v>
      </c>
      <c r="E51" s="977">
        <v>100</v>
      </c>
      <c r="F51" s="977">
        <v>0</v>
      </c>
      <c r="G51" s="977">
        <v>0</v>
      </c>
      <c r="H51" s="977">
        <v>0</v>
      </c>
      <c r="I51" s="977">
        <v>110.03576</v>
      </c>
      <c r="J51" s="2"/>
      <c r="K51" s="37" t="s">
        <v>56</v>
      </c>
      <c r="L51" s="37"/>
      <c r="M51" s="978">
        <v>0</v>
      </c>
      <c r="N51" s="977">
        <v>0</v>
      </c>
      <c r="O51" s="977">
        <v>0</v>
      </c>
      <c r="P51" s="977">
        <v>0</v>
      </c>
      <c r="Q51" s="977">
        <v>0</v>
      </c>
      <c r="R51" s="977">
        <v>0</v>
      </c>
      <c r="S51" s="977">
        <v>0</v>
      </c>
    </row>
    <row r="52" spans="1:19" s="6" customFormat="1" ht="15" customHeight="1" x14ac:dyDescent="0.25">
      <c r="A52" s="37" t="s">
        <v>87</v>
      </c>
      <c r="B52" s="37"/>
      <c r="C52" s="978">
        <v>0</v>
      </c>
      <c r="D52" s="977">
        <v>0</v>
      </c>
      <c r="E52" s="977">
        <v>0</v>
      </c>
      <c r="F52" s="977">
        <v>0</v>
      </c>
      <c r="G52" s="977">
        <v>0</v>
      </c>
      <c r="H52" s="977">
        <v>0</v>
      </c>
      <c r="I52" s="977">
        <v>0</v>
      </c>
      <c r="J52" s="2"/>
      <c r="K52" s="37" t="s">
        <v>87</v>
      </c>
      <c r="L52" s="37"/>
      <c r="M52" s="978">
        <v>0</v>
      </c>
      <c r="N52" s="977">
        <v>0</v>
      </c>
      <c r="O52" s="977">
        <v>0</v>
      </c>
      <c r="P52" s="977">
        <v>0</v>
      </c>
      <c r="Q52" s="977">
        <v>0</v>
      </c>
      <c r="R52" s="977">
        <v>0</v>
      </c>
      <c r="S52" s="977">
        <v>0</v>
      </c>
    </row>
    <row r="53" spans="1:19" s="8" customFormat="1" ht="27.6" customHeight="1" x14ac:dyDescent="0.25">
      <c r="A53" s="326" t="s">
        <v>689</v>
      </c>
      <c r="B53" s="326"/>
      <c r="C53" s="982">
        <v>3047.5954430000115</v>
      </c>
      <c r="D53" s="980">
        <v>478.24402899999978</v>
      </c>
      <c r="E53" s="980">
        <v>469.80025399999994</v>
      </c>
      <c r="F53" s="980">
        <v>12.588553937604418</v>
      </c>
      <c r="G53" s="980">
        <v>157.76739499999999</v>
      </c>
      <c r="H53" s="980">
        <v>20.182300000000001</v>
      </c>
      <c r="I53" s="980">
        <v>398.08480099999969</v>
      </c>
      <c r="J53" s="9"/>
      <c r="K53" s="326" t="s">
        <v>689</v>
      </c>
      <c r="L53" s="326"/>
      <c r="M53" s="982">
        <v>899.46365800000126</v>
      </c>
      <c r="N53" s="980">
        <v>194.01089999999999</v>
      </c>
      <c r="O53" s="980">
        <v>39.709331999999989</v>
      </c>
      <c r="P53" s="980">
        <v>94.801448250394074</v>
      </c>
      <c r="Q53" s="980">
        <v>18.301912737972572</v>
      </c>
      <c r="R53" s="980">
        <v>202.3056620000001</v>
      </c>
      <c r="S53" s="980">
        <v>62.335197074028706</v>
      </c>
    </row>
    <row r="54" spans="1:19" s="6" customFormat="1" ht="15" customHeight="1" x14ac:dyDescent="0.25">
      <c r="A54" s="10" t="s">
        <v>53</v>
      </c>
      <c r="B54" s="10"/>
      <c r="C54" s="978">
        <v>3001.2054000000139</v>
      </c>
      <c r="D54" s="977">
        <v>472.14809899999977</v>
      </c>
      <c r="E54" s="977">
        <v>456.55815099999995</v>
      </c>
      <c r="F54" s="977">
        <v>12.588553937604418</v>
      </c>
      <c r="G54" s="977">
        <v>157.55934299999993</v>
      </c>
      <c r="H54" s="977">
        <v>20.182300000000001</v>
      </c>
      <c r="I54" s="977">
        <v>397.23862499999973</v>
      </c>
      <c r="J54" s="2"/>
      <c r="K54" s="10" t="s">
        <v>53</v>
      </c>
      <c r="L54" s="10"/>
      <c r="M54" s="978">
        <v>874.17851000000132</v>
      </c>
      <c r="N54" s="977">
        <v>193.91058200000001</v>
      </c>
      <c r="O54" s="977">
        <v>39.556294999999992</v>
      </c>
      <c r="P54" s="977">
        <v>94.342169250394079</v>
      </c>
      <c r="Q54" s="977">
        <v>18.301912737972572</v>
      </c>
      <c r="R54" s="977">
        <v>202.3056620000001</v>
      </c>
      <c r="S54" s="977">
        <v>62.335197074028706</v>
      </c>
    </row>
    <row r="55" spans="1:19" s="6" customFormat="1" ht="15" customHeight="1" x14ac:dyDescent="0.25">
      <c r="A55" s="37" t="s">
        <v>56</v>
      </c>
      <c r="B55" s="37"/>
      <c r="C55" s="978">
        <v>2982.9476260000138</v>
      </c>
      <c r="D55" s="977">
        <v>470.09193999999974</v>
      </c>
      <c r="E55" s="977">
        <v>442.23885599999994</v>
      </c>
      <c r="F55" s="977">
        <v>12.588553937604418</v>
      </c>
      <c r="G55" s="977">
        <v>157.55934299999993</v>
      </c>
      <c r="H55" s="977">
        <v>20.182300000000001</v>
      </c>
      <c r="I55" s="977">
        <v>397.23862499999973</v>
      </c>
      <c r="J55" s="2"/>
      <c r="K55" s="37" t="s">
        <v>56</v>
      </c>
      <c r="L55" s="37"/>
      <c r="M55" s="978">
        <v>872.29619000000127</v>
      </c>
      <c r="N55" s="977">
        <v>193.91058200000001</v>
      </c>
      <c r="O55" s="977">
        <v>39.556294999999992</v>
      </c>
      <c r="P55" s="977">
        <v>94.342169250394079</v>
      </c>
      <c r="Q55" s="977">
        <v>18.301912737972572</v>
      </c>
      <c r="R55" s="977">
        <v>202.3056620000001</v>
      </c>
      <c r="S55" s="977">
        <v>62.335197074028706</v>
      </c>
    </row>
    <row r="56" spans="1:19" s="6" customFormat="1" ht="15" customHeight="1" x14ac:dyDescent="0.25">
      <c r="A56" s="37" t="s">
        <v>87</v>
      </c>
      <c r="B56" s="37"/>
      <c r="C56" s="978">
        <v>18.257774000000001</v>
      </c>
      <c r="D56" s="977">
        <v>2.0561590000000001</v>
      </c>
      <c r="E56" s="977">
        <v>14.319295</v>
      </c>
      <c r="F56" s="977">
        <v>0</v>
      </c>
      <c r="G56" s="977">
        <v>0</v>
      </c>
      <c r="H56" s="977">
        <v>0</v>
      </c>
      <c r="I56" s="977">
        <v>0</v>
      </c>
      <c r="J56" s="2"/>
      <c r="K56" s="37" t="s">
        <v>87</v>
      </c>
      <c r="L56" s="37"/>
      <c r="M56" s="978">
        <v>1.88232</v>
      </c>
      <c r="N56" s="977">
        <v>0</v>
      </c>
      <c r="O56" s="977">
        <v>0</v>
      </c>
      <c r="P56" s="977">
        <v>0</v>
      </c>
      <c r="Q56" s="977">
        <v>0</v>
      </c>
      <c r="R56" s="977">
        <v>0</v>
      </c>
      <c r="S56" s="977">
        <v>0</v>
      </c>
    </row>
    <row r="57" spans="1:19" s="6" customFormat="1" ht="15" customHeight="1" x14ac:dyDescent="0.25">
      <c r="A57" s="10" t="s">
        <v>54</v>
      </c>
      <c r="B57" s="10"/>
      <c r="C57" s="978">
        <v>46.237005999999965</v>
      </c>
      <c r="D57" s="977">
        <v>6.0959300000000001</v>
      </c>
      <c r="E57" s="977">
        <v>13.242103</v>
      </c>
      <c r="F57" s="977">
        <v>0</v>
      </c>
      <c r="G57" s="977">
        <v>0.2080520000000001</v>
      </c>
      <c r="H57" s="977">
        <v>0</v>
      </c>
      <c r="I57" s="977">
        <v>0.84617600000000004</v>
      </c>
      <c r="J57" s="2"/>
      <c r="K57" s="10" t="s">
        <v>54</v>
      </c>
      <c r="L57" s="10"/>
      <c r="M57" s="978">
        <v>25.285148</v>
      </c>
      <c r="N57" s="977">
        <v>0.100318</v>
      </c>
      <c r="O57" s="977">
        <v>0</v>
      </c>
      <c r="P57" s="977">
        <v>0.45927899999999999</v>
      </c>
      <c r="Q57" s="977">
        <v>0</v>
      </c>
      <c r="R57" s="977">
        <v>0</v>
      </c>
      <c r="S57" s="977">
        <v>0</v>
      </c>
    </row>
    <row r="58" spans="1:19" s="6" customFormat="1" ht="15" customHeight="1" x14ac:dyDescent="0.25">
      <c r="A58" s="10" t="s">
        <v>55</v>
      </c>
      <c r="B58" s="10"/>
      <c r="C58" s="978">
        <v>0.15303700000000001</v>
      </c>
      <c r="D58" s="977">
        <v>0</v>
      </c>
      <c r="E58" s="977">
        <v>0</v>
      </c>
      <c r="F58" s="977">
        <v>0</v>
      </c>
      <c r="G58" s="977">
        <v>0</v>
      </c>
      <c r="H58" s="977">
        <v>0</v>
      </c>
      <c r="I58" s="977">
        <v>0</v>
      </c>
      <c r="J58" s="2"/>
      <c r="K58" s="10" t="s">
        <v>55</v>
      </c>
      <c r="L58" s="10"/>
      <c r="M58" s="978">
        <v>0</v>
      </c>
      <c r="N58" s="977">
        <v>0</v>
      </c>
      <c r="O58" s="977">
        <v>0.15303700000000001</v>
      </c>
      <c r="P58" s="977">
        <v>0</v>
      </c>
      <c r="Q58" s="977">
        <v>0</v>
      </c>
      <c r="R58" s="977">
        <v>0</v>
      </c>
      <c r="S58" s="977">
        <v>0</v>
      </c>
    </row>
    <row r="59" spans="1:19" s="6" customFormat="1" ht="15" customHeight="1" x14ac:dyDescent="0.25">
      <c r="A59" s="37" t="s">
        <v>56</v>
      </c>
      <c r="B59" s="37"/>
      <c r="C59" s="978">
        <v>0.15303700000000001</v>
      </c>
      <c r="D59" s="977">
        <v>0</v>
      </c>
      <c r="E59" s="977">
        <v>0</v>
      </c>
      <c r="F59" s="977">
        <v>0</v>
      </c>
      <c r="G59" s="977">
        <v>0</v>
      </c>
      <c r="H59" s="977">
        <v>0</v>
      </c>
      <c r="I59" s="977">
        <v>0</v>
      </c>
      <c r="J59" s="2"/>
      <c r="K59" s="37" t="s">
        <v>56</v>
      </c>
      <c r="L59" s="37"/>
      <c r="M59" s="978">
        <v>0</v>
      </c>
      <c r="N59" s="977">
        <v>0</v>
      </c>
      <c r="O59" s="977">
        <v>0.15303700000000001</v>
      </c>
      <c r="P59" s="977">
        <v>0</v>
      </c>
      <c r="Q59" s="977">
        <v>0</v>
      </c>
      <c r="R59" s="977">
        <v>0</v>
      </c>
      <c r="S59" s="977">
        <v>0</v>
      </c>
    </row>
    <row r="60" spans="1:19" s="6" customFormat="1" ht="15" customHeight="1" x14ac:dyDescent="0.25">
      <c r="A60" s="37" t="s">
        <v>87</v>
      </c>
      <c r="B60" s="37"/>
      <c r="C60" s="978">
        <v>0</v>
      </c>
      <c r="D60" s="977">
        <v>0</v>
      </c>
      <c r="E60" s="977">
        <v>0</v>
      </c>
      <c r="F60" s="977">
        <v>0</v>
      </c>
      <c r="G60" s="977">
        <v>0</v>
      </c>
      <c r="H60" s="977">
        <v>0</v>
      </c>
      <c r="I60" s="977">
        <v>0</v>
      </c>
      <c r="J60" s="2"/>
      <c r="K60" s="37" t="s">
        <v>87</v>
      </c>
      <c r="L60" s="37"/>
      <c r="M60" s="978">
        <v>0</v>
      </c>
      <c r="N60" s="977">
        <v>0</v>
      </c>
      <c r="O60" s="977">
        <v>0</v>
      </c>
      <c r="P60" s="977">
        <v>0</v>
      </c>
      <c r="Q60" s="977">
        <v>0</v>
      </c>
      <c r="R60" s="977">
        <v>0</v>
      </c>
      <c r="S60" s="977">
        <v>0</v>
      </c>
    </row>
    <row r="61" spans="1:19" s="8" customFormat="1" ht="27.6" customHeight="1" x14ac:dyDescent="0.25">
      <c r="A61" s="326" t="s">
        <v>691</v>
      </c>
      <c r="B61" s="326"/>
      <c r="C61" s="982">
        <v>92903.379683997642</v>
      </c>
      <c r="D61" s="980">
        <v>8113.1716520000009</v>
      </c>
      <c r="E61" s="980">
        <v>12116.587999000001</v>
      </c>
      <c r="F61" s="980">
        <v>1148.6187477700009</v>
      </c>
      <c r="G61" s="980">
        <v>13615.472955676483</v>
      </c>
      <c r="H61" s="980">
        <v>1301.2395939100172</v>
      </c>
      <c r="I61" s="980">
        <v>11250.945123308991</v>
      </c>
      <c r="J61" s="9"/>
      <c r="K61" s="326" t="s">
        <v>691</v>
      </c>
      <c r="L61" s="326"/>
      <c r="M61" s="982">
        <v>27749.478132569584</v>
      </c>
      <c r="N61" s="980">
        <v>6550.994437092143</v>
      </c>
      <c r="O61" s="980">
        <v>1629.7027574352801</v>
      </c>
      <c r="P61" s="980">
        <v>2136.0563146420695</v>
      </c>
      <c r="Q61" s="980">
        <v>1322.9336540000002</v>
      </c>
      <c r="R61" s="980">
        <v>3913.0607180000202</v>
      </c>
      <c r="S61" s="980">
        <v>2055.1175985953664</v>
      </c>
    </row>
    <row r="62" spans="1:19" s="6" customFormat="1" ht="15" customHeight="1" x14ac:dyDescent="0.25">
      <c r="A62" s="10" t="s">
        <v>53</v>
      </c>
      <c r="B62" s="10"/>
      <c r="C62" s="978">
        <v>89677.508288997618</v>
      </c>
      <c r="D62" s="977">
        <v>8064.151350000001</v>
      </c>
      <c r="E62" s="977">
        <v>11840.262462000002</v>
      </c>
      <c r="F62" s="977">
        <v>1148.6187477700009</v>
      </c>
      <c r="G62" s="977">
        <v>13131.995600676482</v>
      </c>
      <c r="H62" s="977">
        <v>1301.2004019100173</v>
      </c>
      <c r="I62" s="977">
        <v>10066.93985330899</v>
      </c>
      <c r="J62" s="2"/>
      <c r="K62" s="10" t="s">
        <v>53</v>
      </c>
      <c r="L62" s="10"/>
      <c r="M62" s="978">
        <v>26693.767252569585</v>
      </c>
      <c r="N62" s="977">
        <v>6383.8869580921428</v>
      </c>
      <c r="O62" s="977">
        <v>1629.44878243528</v>
      </c>
      <c r="P62" s="977">
        <v>2136.0563146420695</v>
      </c>
      <c r="Q62" s="977">
        <v>1322.6616760000002</v>
      </c>
      <c r="R62" s="977">
        <v>3903.4012910000206</v>
      </c>
      <c r="S62" s="977">
        <v>2055.1175985953664</v>
      </c>
    </row>
    <row r="63" spans="1:19" s="6" customFormat="1" ht="15" customHeight="1" x14ac:dyDescent="0.25">
      <c r="A63" s="37" t="s">
        <v>56</v>
      </c>
      <c r="B63" s="37"/>
      <c r="C63" s="978">
        <v>89631.910978997621</v>
      </c>
      <c r="D63" s="977">
        <v>8051.9561290000011</v>
      </c>
      <c r="E63" s="977">
        <v>11835.593814000002</v>
      </c>
      <c r="F63" s="977">
        <v>1148.6187477700009</v>
      </c>
      <c r="G63" s="977">
        <v>13131.995600676482</v>
      </c>
      <c r="H63" s="977">
        <v>1301.2004019100173</v>
      </c>
      <c r="I63" s="977">
        <v>10066.93985330899</v>
      </c>
      <c r="J63" s="2"/>
      <c r="K63" s="37" t="s">
        <v>56</v>
      </c>
      <c r="L63" s="37"/>
      <c r="M63" s="978">
        <v>26665.033811569585</v>
      </c>
      <c r="N63" s="977">
        <v>6383.8869580921428</v>
      </c>
      <c r="O63" s="977">
        <v>1629.44878243528</v>
      </c>
      <c r="P63" s="977">
        <v>2136.0563146420695</v>
      </c>
      <c r="Q63" s="977">
        <v>1322.6616760000002</v>
      </c>
      <c r="R63" s="977">
        <v>3903.4012910000206</v>
      </c>
      <c r="S63" s="977">
        <v>2055.1175985953664</v>
      </c>
    </row>
    <row r="64" spans="1:19" s="6" customFormat="1" ht="15" customHeight="1" x14ac:dyDescent="0.25">
      <c r="A64" s="37" t="s">
        <v>87</v>
      </c>
      <c r="B64" s="37"/>
      <c r="C64" s="978">
        <v>45.59731</v>
      </c>
      <c r="D64" s="977">
        <v>12.195221</v>
      </c>
      <c r="E64" s="977">
        <v>4.6686480000000001</v>
      </c>
      <c r="F64" s="977">
        <v>0</v>
      </c>
      <c r="G64" s="977">
        <v>0</v>
      </c>
      <c r="H64" s="977">
        <v>0</v>
      </c>
      <c r="I64" s="977">
        <v>0</v>
      </c>
      <c r="J64" s="2"/>
      <c r="K64" s="37" t="s">
        <v>87</v>
      </c>
      <c r="L64" s="37"/>
      <c r="M64" s="978">
        <v>28.733440999999999</v>
      </c>
      <c r="N64" s="977">
        <v>0</v>
      </c>
      <c r="O64" s="977">
        <v>0</v>
      </c>
      <c r="P64" s="977">
        <v>0</v>
      </c>
      <c r="Q64" s="977">
        <v>0</v>
      </c>
      <c r="R64" s="977">
        <v>0</v>
      </c>
      <c r="S64" s="977">
        <v>0</v>
      </c>
    </row>
    <row r="65" spans="1:19" s="6" customFormat="1" ht="15" customHeight="1" x14ac:dyDescent="0.25">
      <c r="A65" s="10" t="s">
        <v>54</v>
      </c>
      <c r="B65" s="10"/>
      <c r="C65" s="978">
        <v>3128.7945459999996</v>
      </c>
      <c r="D65" s="977">
        <v>48.085709000000001</v>
      </c>
      <c r="E65" s="977">
        <v>276.325537</v>
      </c>
      <c r="F65" s="977">
        <v>0</v>
      </c>
      <c r="G65" s="977">
        <v>469.031272</v>
      </c>
      <c r="H65" s="977">
        <v>3.9191999999999998E-2</v>
      </c>
      <c r="I65" s="977">
        <v>1184.0052700000001</v>
      </c>
      <c r="J65" s="2"/>
      <c r="K65" s="10" t="s">
        <v>54</v>
      </c>
      <c r="L65" s="10"/>
      <c r="M65" s="978">
        <v>974.01470700000004</v>
      </c>
      <c r="N65" s="977">
        <v>167.10747900000001</v>
      </c>
      <c r="O65" s="977">
        <v>0.25397500000000001</v>
      </c>
      <c r="P65" s="977">
        <v>0</v>
      </c>
      <c r="Q65" s="977">
        <v>0.271978</v>
      </c>
      <c r="R65" s="977">
        <v>9.6594270000000009</v>
      </c>
      <c r="S65" s="977">
        <v>0</v>
      </c>
    </row>
    <row r="66" spans="1:19" s="6" customFormat="1" ht="15" customHeight="1" x14ac:dyDescent="0.25">
      <c r="A66" s="10" t="s">
        <v>55</v>
      </c>
      <c r="B66" s="10"/>
      <c r="C66" s="978">
        <v>97.076848999999996</v>
      </c>
      <c r="D66" s="977">
        <v>0.93459300000000001</v>
      </c>
      <c r="E66" s="977">
        <v>0</v>
      </c>
      <c r="F66" s="977">
        <v>0</v>
      </c>
      <c r="G66" s="977">
        <v>14.446083</v>
      </c>
      <c r="H66" s="977">
        <v>0</v>
      </c>
      <c r="I66" s="977">
        <v>0</v>
      </c>
      <c r="J66" s="2"/>
      <c r="K66" s="10" t="s">
        <v>55</v>
      </c>
      <c r="L66" s="10"/>
      <c r="M66" s="978">
        <v>81.696173000000002</v>
      </c>
      <c r="N66" s="977">
        <v>0</v>
      </c>
      <c r="O66" s="977">
        <v>0</v>
      </c>
      <c r="P66" s="977">
        <v>0</v>
      </c>
      <c r="Q66" s="977">
        <v>0</v>
      </c>
      <c r="R66" s="977">
        <v>0</v>
      </c>
      <c r="S66" s="977">
        <v>0</v>
      </c>
    </row>
    <row r="67" spans="1:19" s="6" customFormat="1" ht="15" customHeight="1" x14ac:dyDescent="0.25">
      <c r="A67" s="37" t="s">
        <v>56</v>
      </c>
      <c r="B67" s="37"/>
      <c r="C67" s="978">
        <v>97.052288000000004</v>
      </c>
      <c r="D67" s="977">
        <v>0.91003199999999995</v>
      </c>
      <c r="E67" s="977">
        <v>0</v>
      </c>
      <c r="F67" s="977">
        <v>0</v>
      </c>
      <c r="G67" s="977">
        <v>14.446083</v>
      </c>
      <c r="H67" s="977">
        <v>0</v>
      </c>
      <c r="I67" s="977">
        <v>0</v>
      </c>
      <c r="J67" s="2"/>
      <c r="K67" s="37" t="s">
        <v>56</v>
      </c>
      <c r="L67" s="37"/>
      <c r="M67" s="978">
        <v>81.696173000000002</v>
      </c>
      <c r="N67" s="977">
        <v>0</v>
      </c>
      <c r="O67" s="977">
        <v>0</v>
      </c>
      <c r="P67" s="977">
        <v>0</v>
      </c>
      <c r="Q67" s="977">
        <v>0</v>
      </c>
      <c r="R67" s="977">
        <v>0</v>
      </c>
      <c r="S67" s="977">
        <v>0</v>
      </c>
    </row>
    <row r="68" spans="1:19" s="6" customFormat="1" ht="15" customHeight="1" x14ac:dyDescent="0.25">
      <c r="A68" s="37" t="s">
        <v>87</v>
      </c>
      <c r="B68" s="37"/>
      <c r="C68" s="978">
        <v>2.4560999999999999E-2</v>
      </c>
      <c r="D68" s="977">
        <v>2.4560999999999999E-2</v>
      </c>
      <c r="E68" s="977">
        <v>0</v>
      </c>
      <c r="F68" s="977">
        <v>0</v>
      </c>
      <c r="G68" s="977">
        <v>0</v>
      </c>
      <c r="H68" s="977">
        <v>0</v>
      </c>
      <c r="I68" s="977">
        <v>0</v>
      </c>
      <c r="J68" s="2"/>
      <c r="K68" s="37" t="s">
        <v>87</v>
      </c>
      <c r="L68" s="37"/>
      <c r="M68" s="978">
        <v>0</v>
      </c>
      <c r="N68" s="977">
        <v>0</v>
      </c>
      <c r="O68" s="977">
        <v>0</v>
      </c>
      <c r="P68" s="977">
        <v>0</v>
      </c>
      <c r="Q68" s="977">
        <v>0</v>
      </c>
      <c r="R68" s="977">
        <v>0</v>
      </c>
      <c r="S68" s="977">
        <v>0</v>
      </c>
    </row>
    <row r="69" spans="1:19" s="17" customFormat="1" ht="20.100000000000001" customHeight="1" x14ac:dyDescent="0.25">
      <c r="A69" s="13" t="s">
        <v>256</v>
      </c>
      <c r="B69" s="327"/>
      <c r="C69" s="980">
        <v>98543.810650996806</v>
      </c>
      <c r="D69" s="980">
        <v>8709.2856950000041</v>
      </c>
      <c r="E69" s="980">
        <v>13443.426752000008</v>
      </c>
      <c r="F69" s="980">
        <v>1161.2073017076052</v>
      </c>
      <c r="G69" s="980">
        <v>13791.990690676474</v>
      </c>
      <c r="H69" s="980">
        <v>1321.4361749100171</v>
      </c>
      <c r="I69" s="980">
        <v>12187.481930308981</v>
      </c>
      <c r="J69" s="2"/>
      <c r="K69" s="13" t="s">
        <v>256</v>
      </c>
      <c r="L69" s="327"/>
      <c r="M69" s="980">
        <v>29224.534293569766</v>
      </c>
      <c r="N69" s="980">
        <v>7056.8807030921425</v>
      </c>
      <c r="O69" s="980">
        <v>1681.9232364352806</v>
      </c>
      <c r="P69" s="980">
        <v>2255.8864248924706</v>
      </c>
      <c r="Q69" s="980">
        <v>1344.5955667379728</v>
      </c>
      <c r="R69" s="980">
        <v>4222.629091000018</v>
      </c>
      <c r="S69" s="980">
        <v>2142.5327906693942</v>
      </c>
    </row>
    <row r="70" spans="1:19" s="167" customFormat="1" ht="27.6" customHeight="1" x14ac:dyDescent="0.25">
      <c r="A70" s="915" t="s">
        <v>800</v>
      </c>
      <c r="B70" s="916"/>
      <c r="C70" s="917">
        <v>133356.7343829975</v>
      </c>
      <c r="D70" s="917">
        <v>9341.8542929999803</v>
      </c>
      <c r="E70" s="917">
        <v>13848.188167999995</v>
      </c>
      <c r="F70" s="917">
        <v>1546.9569407918054</v>
      </c>
      <c r="G70" s="917">
        <v>14224.023692676474</v>
      </c>
      <c r="H70" s="917">
        <v>1622.0889199100172</v>
      </c>
      <c r="I70" s="917">
        <v>13577.654525420417</v>
      </c>
      <c r="J70" s="918"/>
      <c r="K70" s="915" t="s">
        <v>800</v>
      </c>
      <c r="L70" s="916"/>
      <c r="M70" s="917">
        <v>51547.095786458107</v>
      </c>
      <c r="N70" s="917">
        <v>13024.346931092181</v>
      </c>
      <c r="O70" s="917">
        <v>3110.180043435279</v>
      </c>
      <c r="P70" s="917">
        <v>2335.9745988082727</v>
      </c>
      <c r="Q70" s="917">
        <v>2508.0403177379726</v>
      </c>
      <c r="R70" s="917">
        <v>4494.114904999954</v>
      </c>
      <c r="S70" s="917">
        <v>2176.215260669394</v>
      </c>
    </row>
    <row r="71" spans="1:19" s="11" customFormat="1" ht="30" customHeight="1" x14ac:dyDescent="0.25">
      <c r="A71" s="1426" t="s">
        <v>775</v>
      </c>
      <c r="B71" s="1426"/>
      <c r="C71" s="1426"/>
      <c r="D71" s="1426"/>
      <c r="E71" s="1426"/>
      <c r="F71" s="1426"/>
      <c r="G71" s="1426"/>
      <c r="H71" s="1426"/>
      <c r="I71" s="1426"/>
      <c r="J71" s="9"/>
      <c r="K71" s="1426" t="s">
        <v>775</v>
      </c>
      <c r="L71" s="1426"/>
      <c r="M71" s="1426"/>
      <c r="N71" s="1426"/>
      <c r="O71" s="1426"/>
      <c r="P71" s="1426"/>
      <c r="Q71" s="1426"/>
      <c r="R71" s="1426"/>
      <c r="S71" s="1426"/>
    </row>
    <row r="72" spans="1:19" s="6" customFormat="1" ht="27.6" customHeight="1" x14ac:dyDescent="0.25">
      <c r="A72" s="326" t="s">
        <v>737</v>
      </c>
      <c r="B72" s="7"/>
      <c r="C72" s="982">
        <v>2893.7273370000162</v>
      </c>
      <c r="D72" s="980">
        <v>262.41735299055091</v>
      </c>
      <c r="E72" s="980">
        <v>44.669047009448818</v>
      </c>
      <c r="F72" s="980">
        <v>4.5597279999999998</v>
      </c>
      <c r="G72" s="980">
        <v>163.63050000000001</v>
      </c>
      <c r="H72" s="980">
        <v>105.38186499999993</v>
      </c>
      <c r="I72" s="980">
        <v>185.88751500000001</v>
      </c>
      <c r="J72" s="2"/>
      <c r="K72" s="326" t="s">
        <v>737</v>
      </c>
      <c r="L72" s="7"/>
      <c r="M72" s="982">
        <v>723.79530700000009</v>
      </c>
      <c r="N72" s="980">
        <v>1169.2231569999951</v>
      </c>
      <c r="O72" s="980">
        <v>17.966795000000001</v>
      </c>
      <c r="P72" s="980">
        <v>37.544846</v>
      </c>
      <c r="Q72" s="980">
        <v>79.609547000000006</v>
      </c>
      <c r="R72" s="980">
        <v>90.313136999999898</v>
      </c>
      <c r="S72" s="980">
        <v>8.7285400000000006</v>
      </c>
    </row>
    <row r="73" spans="1:19" s="6" customFormat="1" ht="15" customHeight="1" x14ac:dyDescent="0.25">
      <c r="A73" s="10" t="s">
        <v>60</v>
      </c>
      <c r="B73" s="10"/>
      <c r="C73" s="978">
        <v>3.9332999999999972E-2</v>
      </c>
      <c r="D73" s="977">
        <v>2.896899999999997E-2</v>
      </c>
      <c r="E73" s="977">
        <v>1.0364E-2</v>
      </c>
      <c r="F73" s="977">
        <v>0</v>
      </c>
      <c r="G73" s="977">
        <v>0</v>
      </c>
      <c r="H73" s="977">
        <v>0</v>
      </c>
      <c r="I73" s="977">
        <v>0</v>
      </c>
      <c r="J73" s="2"/>
      <c r="K73" s="10" t="s">
        <v>60</v>
      </c>
      <c r="L73" s="10"/>
      <c r="M73" s="978">
        <v>0</v>
      </c>
      <c r="N73" s="977">
        <v>0</v>
      </c>
      <c r="O73" s="977">
        <v>0</v>
      </c>
      <c r="P73" s="977">
        <v>0</v>
      </c>
      <c r="Q73" s="977">
        <v>0</v>
      </c>
      <c r="R73" s="977">
        <v>0</v>
      </c>
      <c r="S73" s="977">
        <v>0</v>
      </c>
    </row>
    <row r="74" spans="1:19" s="6" customFormat="1" ht="15" customHeight="1" x14ac:dyDescent="0.25">
      <c r="A74" s="10" t="s">
        <v>15</v>
      </c>
      <c r="B74" s="10"/>
      <c r="C74" s="978">
        <v>187.985209</v>
      </c>
      <c r="D74" s="977">
        <v>0</v>
      </c>
      <c r="E74" s="977">
        <v>0.10569999999999997</v>
      </c>
      <c r="F74" s="977">
        <v>0</v>
      </c>
      <c r="G74" s="977">
        <v>0</v>
      </c>
      <c r="H74" s="977">
        <v>3.8977659999999998</v>
      </c>
      <c r="I74" s="977">
        <v>0</v>
      </c>
      <c r="J74" s="2"/>
      <c r="K74" s="10" t="s">
        <v>15</v>
      </c>
      <c r="L74" s="10"/>
      <c r="M74" s="978">
        <v>156.09972999999999</v>
      </c>
      <c r="N74" s="977">
        <v>0</v>
      </c>
      <c r="O74" s="977">
        <v>0</v>
      </c>
      <c r="P74" s="977">
        <v>0</v>
      </c>
      <c r="Q74" s="977">
        <v>27.104171999999998</v>
      </c>
      <c r="R74" s="977">
        <v>0</v>
      </c>
      <c r="S74" s="977">
        <v>0.777841</v>
      </c>
    </row>
    <row r="75" spans="1:19" s="6" customFormat="1" ht="15" customHeight="1" x14ac:dyDescent="0.25">
      <c r="A75" s="10" t="s">
        <v>16</v>
      </c>
      <c r="B75" s="10"/>
      <c r="C75" s="978">
        <v>2240.1646239999936</v>
      </c>
      <c r="D75" s="977">
        <v>242.00442899999999</v>
      </c>
      <c r="E75" s="977">
        <v>23.384294999999987</v>
      </c>
      <c r="F75" s="977">
        <v>4.5597279999999998</v>
      </c>
      <c r="G75" s="977">
        <v>27.533176999999998</v>
      </c>
      <c r="H75" s="977">
        <v>101.07009899999994</v>
      </c>
      <c r="I75" s="977">
        <v>111.818494</v>
      </c>
      <c r="J75" s="2"/>
      <c r="K75" s="10" t="s">
        <v>16</v>
      </c>
      <c r="L75" s="10"/>
      <c r="M75" s="978">
        <v>456.42954099999992</v>
      </c>
      <c r="N75" s="977">
        <v>1124.0717469999952</v>
      </c>
      <c r="O75" s="977">
        <v>2.9912109999999998</v>
      </c>
      <c r="P75" s="977">
        <v>7.6522920000000001</v>
      </c>
      <c r="Q75" s="977">
        <v>46.771262</v>
      </c>
      <c r="R75" s="977">
        <v>86.287503999999899</v>
      </c>
      <c r="S75" s="977">
        <v>5.5908449999999998</v>
      </c>
    </row>
    <row r="76" spans="1:19" s="6" customFormat="1" ht="15" customHeight="1" x14ac:dyDescent="0.25">
      <c r="A76" s="10" t="s">
        <v>61</v>
      </c>
      <c r="B76" s="10"/>
      <c r="C76" s="978">
        <v>13.567553</v>
      </c>
      <c r="D76" s="977">
        <v>0.19254399999999999</v>
      </c>
      <c r="E76" s="977">
        <v>1.9162980000000001</v>
      </c>
      <c r="F76" s="977">
        <v>0</v>
      </c>
      <c r="G76" s="977">
        <v>0</v>
      </c>
      <c r="H76" s="977">
        <v>0</v>
      </c>
      <c r="I76" s="977">
        <v>0</v>
      </c>
      <c r="J76" s="2"/>
      <c r="K76" s="10" t="s">
        <v>61</v>
      </c>
      <c r="L76" s="10"/>
      <c r="M76" s="978">
        <v>4.5487109999999999</v>
      </c>
      <c r="N76" s="977">
        <v>6.91</v>
      </c>
      <c r="O76" s="977">
        <v>0</v>
      </c>
      <c r="P76" s="977">
        <v>0</v>
      </c>
      <c r="Q76" s="977">
        <v>0</v>
      </c>
      <c r="R76" s="977">
        <v>0</v>
      </c>
      <c r="S76" s="977">
        <v>0</v>
      </c>
    </row>
    <row r="77" spans="1:19" s="6" customFormat="1" ht="15" customHeight="1" x14ac:dyDescent="0.25">
      <c r="A77" s="10" t="s">
        <v>706</v>
      </c>
      <c r="B77" s="10"/>
      <c r="C77" s="978">
        <v>9.5267000000000018E-2</v>
      </c>
      <c r="D77" s="977">
        <v>4.5539905511810972E-3</v>
      </c>
      <c r="E77" s="977">
        <v>1.4020094488188977E-3</v>
      </c>
      <c r="F77" s="977">
        <v>0</v>
      </c>
      <c r="G77" s="977">
        <v>0</v>
      </c>
      <c r="H77" s="977">
        <v>0</v>
      </c>
      <c r="I77" s="977">
        <v>0</v>
      </c>
      <c r="J77" s="2"/>
      <c r="K77" s="10" t="s">
        <v>706</v>
      </c>
      <c r="L77" s="10"/>
      <c r="M77" s="978">
        <v>0</v>
      </c>
      <c r="N77" s="977">
        <v>0</v>
      </c>
      <c r="O77" s="977">
        <v>8.9311000000000015E-2</v>
      </c>
      <c r="P77" s="977">
        <v>0</v>
      </c>
      <c r="Q77" s="977">
        <v>0</v>
      </c>
      <c r="R77" s="977">
        <v>0</v>
      </c>
      <c r="S77" s="977">
        <v>0</v>
      </c>
    </row>
    <row r="78" spans="1:19" s="6" customFormat="1" ht="15" customHeight="1" x14ac:dyDescent="0.25">
      <c r="A78" s="10" t="s">
        <v>62</v>
      </c>
      <c r="B78" s="10"/>
      <c r="C78" s="978"/>
      <c r="D78" s="977"/>
      <c r="E78" s="977"/>
      <c r="F78" s="977"/>
      <c r="G78" s="977"/>
      <c r="H78" s="977"/>
      <c r="I78" s="977"/>
      <c r="J78" s="2"/>
      <c r="K78" s="10" t="s">
        <v>62</v>
      </c>
      <c r="L78" s="10"/>
      <c r="M78" s="978"/>
      <c r="N78" s="977"/>
      <c r="O78" s="977"/>
      <c r="P78" s="977"/>
      <c r="Q78" s="977"/>
      <c r="R78" s="977"/>
      <c r="S78" s="977"/>
    </row>
    <row r="79" spans="1:19" s="6" customFormat="1" ht="15" customHeight="1" x14ac:dyDescent="0.25">
      <c r="A79" s="10" t="s">
        <v>63</v>
      </c>
      <c r="B79" s="10"/>
      <c r="C79" s="978">
        <v>420.04269499999992</v>
      </c>
      <c r="D79" s="977">
        <v>20.186857</v>
      </c>
      <c r="E79" s="977">
        <v>19.217676999999998</v>
      </c>
      <c r="F79" s="977">
        <v>0</v>
      </c>
      <c r="G79" s="977">
        <v>111.42697200000001</v>
      </c>
      <c r="H79" s="977">
        <v>0.41399999999999998</v>
      </c>
      <c r="I79" s="977">
        <v>70.80724699999999</v>
      </c>
      <c r="J79" s="2"/>
      <c r="K79" s="10" t="s">
        <v>63</v>
      </c>
      <c r="L79" s="10"/>
      <c r="M79" s="978">
        <v>106.525003</v>
      </c>
      <c r="N79" s="977">
        <v>37.850293999999998</v>
      </c>
      <c r="O79" s="977">
        <v>14.804717</v>
      </c>
      <c r="P79" s="977">
        <v>29.892554000000001</v>
      </c>
      <c r="Q79" s="977">
        <v>5.317374</v>
      </c>
      <c r="R79" s="977">
        <v>3.6</v>
      </c>
      <c r="S79" s="977">
        <v>0</v>
      </c>
    </row>
    <row r="80" spans="1:19" s="6" customFormat="1" ht="15" customHeight="1" x14ac:dyDescent="0.25">
      <c r="A80" s="10" t="s">
        <v>741</v>
      </c>
      <c r="B80" s="10"/>
      <c r="C80" s="978"/>
      <c r="D80" s="977"/>
      <c r="E80" s="977"/>
      <c r="F80" s="977"/>
      <c r="G80" s="977"/>
      <c r="H80" s="977"/>
      <c r="I80" s="977"/>
      <c r="J80" s="2"/>
      <c r="K80" s="10" t="s">
        <v>741</v>
      </c>
      <c r="L80" s="10"/>
      <c r="M80" s="978"/>
      <c r="N80" s="977"/>
      <c r="O80" s="977"/>
      <c r="P80" s="977"/>
      <c r="Q80" s="977"/>
      <c r="R80" s="977"/>
      <c r="S80" s="977"/>
    </row>
    <row r="81" spans="1:19" s="6" customFormat="1" ht="15" customHeight="1" x14ac:dyDescent="0.25">
      <c r="A81" s="10" t="s">
        <v>65</v>
      </c>
      <c r="B81" s="10"/>
      <c r="C81" s="978">
        <v>31.832656</v>
      </c>
      <c r="D81" s="977">
        <v>0</v>
      </c>
      <c r="E81" s="977">
        <v>3.3311E-2</v>
      </c>
      <c r="F81" s="977">
        <v>0</v>
      </c>
      <c r="G81" s="977">
        <v>24.670351</v>
      </c>
      <c r="H81" s="977">
        <v>0</v>
      </c>
      <c r="I81" s="977">
        <v>3.261774</v>
      </c>
      <c r="J81" s="2"/>
      <c r="K81" s="10" t="s">
        <v>65</v>
      </c>
      <c r="L81" s="10"/>
      <c r="M81" s="978">
        <v>0.19232199999999999</v>
      </c>
      <c r="N81" s="977">
        <v>0.39111600000000002</v>
      </c>
      <c r="O81" s="977">
        <v>8.1556000000000003E-2</v>
      </c>
      <c r="P81" s="977">
        <v>0</v>
      </c>
      <c r="Q81" s="977">
        <v>0.41673900000000003</v>
      </c>
      <c r="R81" s="977">
        <v>0.42563299999999998</v>
      </c>
      <c r="S81" s="977">
        <v>2.3598539999999999</v>
      </c>
    </row>
    <row r="82" spans="1:19" s="17" customFormat="1" ht="27.6" customHeight="1" x14ac:dyDescent="0.25">
      <c r="A82" s="326" t="s">
        <v>738</v>
      </c>
      <c r="B82" s="13"/>
      <c r="C82" s="982">
        <v>255.80333999999996</v>
      </c>
      <c r="D82" s="980">
        <v>7.1443700000000003</v>
      </c>
      <c r="E82" s="980">
        <v>7.9887189999999997</v>
      </c>
      <c r="F82" s="980">
        <v>0.41445799999999999</v>
      </c>
      <c r="G82" s="980">
        <v>8.2570340000000009</v>
      </c>
      <c r="H82" s="980">
        <v>0</v>
      </c>
      <c r="I82" s="980">
        <v>14.163385999999999</v>
      </c>
      <c r="J82" s="2"/>
      <c r="K82" s="326" t="s">
        <v>738</v>
      </c>
      <c r="L82" s="13"/>
      <c r="M82" s="982">
        <v>192.94645299999999</v>
      </c>
      <c r="N82" s="980">
        <v>1</v>
      </c>
      <c r="O82" s="980">
        <v>0.85</v>
      </c>
      <c r="P82" s="980">
        <v>0.7</v>
      </c>
      <c r="Q82" s="980">
        <v>21.887915</v>
      </c>
      <c r="R82" s="980">
        <v>0</v>
      </c>
      <c r="S82" s="980">
        <v>0.45100499999999999</v>
      </c>
    </row>
    <row r="83" spans="1:19" s="17" customFormat="1" ht="15" customHeight="1" x14ac:dyDescent="0.25">
      <c r="A83" s="10" t="s">
        <v>60</v>
      </c>
      <c r="B83" s="13"/>
      <c r="C83" s="978">
        <v>0</v>
      </c>
      <c r="D83" s="977">
        <v>0</v>
      </c>
      <c r="E83" s="977">
        <v>0</v>
      </c>
      <c r="F83" s="977">
        <v>0</v>
      </c>
      <c r="G83" s="977">
        <v>0</v>
      </c>
      <c r="H83" s="977">
        <v>0</v>
      </c>
      <c r="I83" s="977">
        <v>0</v>
      </c>
      <c r="J83" s="2"/>
      <c r="K83" s="10" t="s">
        <v>60</v>
      </c>
      <c r="L83" s="13"/>
      <c r="M83" s="978">
        <v>0</v>
      </c>
      <c r="N83" s="977">
        <v>0</v>
      </c>
      <c r="O83" s="977">
        <v>0</v>
      </c>
      <c r="P83" s="977">
        <v>0</v>
      </c>
      <c r="Q83" s="977">
        <v>0</v>
      </c>
      <c r="R83" s="977">
        <v>0</v>
      </c>
      <c r="S83" s="977">
        <v>0</v>
      </c>
    </row>
    <row r="84" spans="1:19" s="17" customFormat="1" ht="15" customHeight="1" x14ac:dyDescent="0.25">
      <c r="A84" s="10" t="s">
        <v>15</v>
      </c>
      <c r="B84" s="13"/>
      <c r="C84" s="978">
        <v>49.194674999999997</v>
      </c>
      <c r="D84" s="977">
        <v>1</v>
      </c>
      <c r="E84" s="977">
        <v>0</v>
      </c>
      <c r="F84" s="977">
        <v>0</v>
      </c>
      <c r="G84" s="977">
        <v>0</v>
      </c>
      <c r="H84" s="977">
        <v>0</v>
      </c>
      <c r="I84" s="977">
        <v>0</v>
      </c>
      <c r="J84" s="2"/>
      <c r="K84" s="10" t="s">
        <v>15</v>
      </c>
      <c r="L84" s="13"/>
      <c r="M84" s="978">
        <v>26.306760000000001</v>
      </c>
      <c r="N84" s="977">
        <v>0</v>
      </c>
      <c r="O84" s="977">
        <v>0</v>
      </c>
      <c r="P84" s="977">
        <v>0</v>
      </c>
      <c r="Q84" s="977">
        <v>21.887915</v>
      </c>
      <c r="R84" s="977">
        <v>0</v>
      </c>
      <c r="S84" s="977">
        <v>0</v>
      </c>
    </row>
    <row r="85" spans="1:19" s="17" customFormat="1" ht="15" customHeight="1" x14ac:dyDescent="0.25">
      <c r="A85" s="10" t="s">
        <v>16</v>
      </c>
      <c r="B85" s="13"/>
      <c r="C85" s="978">
        <v>20.058980999999996</v>
      </c>
      <c r="D85" s="977">
        <v>4.4439710000000003</v>
      </c>
      <c r="E85" s="977">
        <v>1.4887189999999999</v>
      </c>
      <c r="F85" s="977">
        <v>0</v>
      </c>
      <c r="G85" s="977">
        <v>4.2241970000000002</v>
      </c>
      <c r="H85" s="977">
        <v>0</v>
      </c>
      <c r="I85" s="977">
        <v>0.96338599999999996</v>
      </c>
      <c r="J85" s="2"/>
      <c r="K85" s="10" t="s">
        <v>16</v>
      </c>
      <c r="L85" s="13"/>
      <c r="M85" s="978">
        <v>7.7377029999999998</v>
      </c>
      <c r="N85" s="977">
        <v>0</v>
      </c>
      <c r="O85" s="977">
        <v>0.05</v>
      </c>
      <c r="P85" s="977">
        <v>0.7</v>
      </c>
      <c r="Q85" s="977">
        <v>0</v>
      </c>
      <c r="R85" s="977">
        <v>0</v>
      </c>
      <c r="S85" s="977">
        <v>0.45100499999999999</v>
      </c>
    </row>
    <row r="86" spans="1:19" s="17" customFormat="1" ht="15" customHeight="1" x14ac:dyDescent="0.25">
      <c r="A86" s="10" t="s">
        <v>61</v>
      </c>
      <c r="B86" s="13"/>
      <c r="C86" s="978">
        <v>6.5</v>
      </c>
      <c r="D86" s="977">
        <v>0</v>
      </c>
      <c r="E86" s="977">
        <v>6.5</v>
      </c>
      <c r="F86" s="977">
        <v>0</v>
      </c>
      <c r="G86" s="977">
        <v>0</v>
      </c>
      <c r="H86" s="977">
        <v>0</v>
      </c>
      <c r="I86" s="977">
        <v>0</v>
      </c>
      <c r="J86" s="2"/>
      <c r="K86" s="10" t="s">
        <v>61</v>
      </c>
      <c r="L86" s="13"/>
      <c r="M86" s="978">
        <v>0</v>
      </c>
      <c r="N86" s="977">
        <v>0</v>
      </c>
      <c r="O86" s="977">
        <v>0</v>
      </c>
      <c r="P86" s="977">
        <v>0</v>
      </c>
      <c r="Q86" s="977">
        <v>0</v>
      </c>
      <c r="R86" s="977">
        <v>0</v>
      </c>
      <c r="S86" s="977">
        <v>0</v>
      </c>
    </row>
    <row r="87" spans="1:19" s="17" customFormat="1" ht="15" customHeight="1" x14ac:dyDescent="0.25">
      <c r="A87" s="10" t="s">
        <v>706</v>
      </c>
      <c r="B87" s="13"/>
      <c r="C87" s="978">
        <v>0</v>
      </c>
      <c r="D87" s="977">
        <v>0</v>
      </c>
      <c r="E87" s="977">
        <v>0</v>
      </c>
      <c r="F87" s="977">
        <v>0</v>
      </c>
      <c r="G87" s="977">
        <v>0</v>
      </c>
      <c r="H87" s="977">
        <v>0</v>
      </c>
      <c r="I87" s="977">
        <v>0</v>
      </c>
      <c r="J87" s="2"/>
      <c r="K87" s="10" t="s">
        <v>706</v>
      </c>
      <c r="L87" s="13"/>
      <c r="M87" s="978">
        <v>0</v>
      </c>
      <c r="N87" s="977">
        <v>0</v>
      </c>
      <c r="O87" s="977">
        <v>0</v>
      </c>
      <c r="P87" s="977">
        <v>0</v>
      </c>
      <c r="Q87" s="977">
        <v>0</v>
      </c>
      <c r="R87" s="977">
        <v>0</v>
      </c>
      <c r="S87" s="977">
        <v>0</v>
      </c>
    </row>
    <row r="88" spans="1:19" s="17" customFormat="1" ht="15" customHeight="1" x14ac:dyDescent="0.25">
      <c r="A88" s="10" t="s">
        <v>62</v>
      </c>
      <c r="B88" s="13"/>
      <c r="C88" s="978"/>
      <c r="D88" s="977"/>
      <c r="E88" s="977"/>
      <c r="F88" s="977"/>
      <c r="G88" s="977"/>
      <c r="H88" s="977"/>
      <c r="I88" s="977"/>
      <c r="J88" s="2"/>
      <c r="K88" s="10" t="s">
        <v>62</v>
      </c>
      <c r="L88" s="13"/>
      <c r="M88" s="978"/>
      <c r="N88" s="977"/>
      <c r="O88" s="977"/>
      <c r="P88" s="977"/>
      <c r="Q88" s="977"/>
      <c r="R88" s="977"/>
      <c r="S88" s="977"/>
    </row>
    <row r="89" spans="1:19" s="17" customFormat="1" ht="15" customHeight="1" x14ac:dyDescent="0.25">
      <c r="A89" s="10" t="s">
        <v>63</v>
      </c>
      <c r="B89" s="13"/>
      <c r="C89" s="978">
        <v>177.623392</v>
      </c>
      <c r="D89" s="977">
        <v>1.700399</v>
      </c>
      <c r="E89" s="977">
        <v>0</v>
      </c>
      <c r="F89" s="977">
        <v>0.41445799999999999</v>
      </c>
      <c r="G89" s="977">
        <v>1.6065449999999999</v>
      </c>
      <c r="H89" s="977">
        <v>0</v>
      </c>
      <c r="I89" s="977">
        <v>13.2</v>
      </c>
      <c r="J89" s="2"/>
      <c r="K89" s="10" t="s">
        <v>63</v>
      </c>
      <c r="L89" s="13"/>
      <c r="M89" s="978">
        <v>158.90199000000001</v>
      </c>
      <c r="N89" s="977">
        <v>1</v>
      </c>
      <c r="O89" s="977">
        <v>0.8</v>
      </c>
      <c r="P89" s="977">
        <v>0</v>
      </c>
      <c r="Q89" s="977">
        <v>0</v>
      </c>
      <c r="R89" s="977">
        <v>0</v>
      </c>
      <c r="S89" s="977">
        <v>0</v>
      </c>
    </row>
    <row r="90" spans="1:19" s="17" customFormat="1" ht="15" customHeight="1" x14ac:dyDescent="0.25">
      <c r="A90" s="10" t="s">
        <v>64</v>
      </c>
      <c r="B90" s="13"/>
      <c r="C90" s="978"/>
      <c r="D90" s="977"/>
      <c r="E90" s="977"/>
      <c r="F90" s="977"/>
      <c r="G90" s="977"/>
      <c r="H90" s="977"/>
      <c r="I90" s="977"/>
      <c r="J90" s="2"/>
      <c r="K90" s="10" t="s">
        <v>64</v>
      </c>
      <c r="L90" s="13"/>
      <c r="M90" s="978"/>
      <c r="N90" s="977"/>
      <c r="O90" s="977"/>
      <c r="P90" s="977"/>
      <c r="Q90" s="977"/>
      <c r="R90" s="977"/>
      <c r="S90" s="977"/>
    </row>
    <row r="91" spans="1:19" s="17" customFormat="1" ht="15" customHeight="1" x14ac:dyDescent="0.25">
      <c r="A91" s="10" t="s">
        <v>65</v>
      </c>
      <c r="B91" s="13"/>
      <c r="C91" s="978">
        <v>2.4262920000000001</v>
      </c>
      <c r="D91" s="977">
        <v>0</v>
      </c>
      <c r="E91" s="977">
        <v>0</v>
      </c>
      <c r="F91" s="977">
        <v>0</v>
      </c>
      <c r="G91" s="977">
        <v>2.4262920000000001</v>
      </c>
      <c r="H91" s="977">
        <v>0</v>
      </c>
      <c r="I91" s="977">
        <v>0</v>
      </c>
      <c r="J91" s="2"/>
      <c r="K91" s="10" t="s">
        <v>65</v>
      </c>
      <c r="L91" s="13"/>
      <c r="M91" s="978">
        <v>0</v>
      </c>
      <c r="N91" s="977">
        <v>0</v>
      </c>
      <c r="O91" s="977">
        <v>0</v>
      </c>
      <c r="P91" s="977">
        <v>0</v>
      </c>
      <c r="Q91" s="977">
        <v>0</v>
      </c>
      <c r="R91" s="977">
        <v>0</v>
      </c>
      <c r="S91" s="977">
        <v>0</v>
      </c>
    </row>
    <row r="92" spans="1:19" s="17" customFormat="1" ht="27.6" customHeight="1" x14ac:dyDescent="0.25">
      <c r="A92" s="326" t="s">
        <v>740</v>
      </c>
      <c r="B92" s="13"/>
      <c r="C92" s="982">
        <v>208.83632299999982</v>
      </c>
      <c r="D92" s="980">
        <v>11.342922</v>
      </c>
      <c r="E92" s="980">
        <v>0.16066800000000003</v>
      </c>
      <c r="F92" s="980">
        <v>0</v>
      </c>
      <c r="G92" s="980">
        <v>2.0130840000000001</v>
      </c>
      <c r="H92" s="980">
        <v>1.3292679999999999</v>
      </c>
      <c r="I92" s="980">
        <v>2.7052740000000006</v>
      </c>
      <c r="J92" s="2"/>
      <c r="K92" s="326" t="s">
        <v>740</v>
      </c>
      <c r="L92" s="13"/>
      <c r="M92" s="982">
        <v>129.10193000000001</v>
      </c>
      <c r="N92" s="980">
        <v>2.3384120000000013</v>
      </c>
      <c r="O92" s="980">
        <v>1.1919999999999999</v>
      </c>
      <c r="P92" s="980">
        <v>0</v>
      </c>
      <c r="Q92" s="980">
        <v>58.652765000000002</v>
      </c>
      <c r="R92" s="980">
        <v>0</v>
      </c>
      <c r="S92" s="980">
        <v>0</v>
      </c>
    </row>
    <row r="93" spans="1:19" s="17" customFormat="1" ht="15" customHeight="1" x14ac:dyDescent="0.25">
      <c r="A93" s="10" t="s">
        <v>60</v>
      </c>
      <c r="B93" s="13"/>
      <c r="C93" s="982">
        <v>0</v>
      </c>
      <c r="D93" s="980">
        <v>0</v>
      </c>
      <c r="E93" s="980">
        <v>0</v>
      </c>
      <c r="F93" s="980">
        <v>0</v>
      </c>
      <c r="G93" s="980">
        <v>0</v>
      </c>
      <c r="H93" s="980">
        <v>0</v>
      </c>
      <c r="I93" s="980">
        <v>0</v>
      </c>
      <c r="J93" s="2"/>
      <c r="K93" s="10" t="s">
        <v>60</v>
      </c>
      <c r="L93" s="13"/>
      <c r="M93" s="982">
        <v>0</v>
      </c>
      <c r="N93" s="980">
        <v>0</v>
      </c>
      <c r="O93" s="980">
        <v>0</v>
      </c>
      <c r="P93" s="980">
        <v>0</v>
      </c>
      <c r="Q93" s="980">
        <v>0</v>
      </c>
      <c r="R93" s="980">
        <v>0</v>
      </c>
      <c r="S93" s="980">
        <v>0</v>
      </c>
    </row>
    <row r="94" spans="1:19" s="17" customFormat="1" ht="15" customHeight="1" x14ac:dyDescent="0.25">
      <c r="A94" s="10" t="s">
        <v>15</v>
      </c>
      <c r="B94" s="13"/>
      <c r="C94" s="978">
        <v>79.549295000000001</v>
      </c>
      <c r="D94" s="977">
        <v>3.3</v>
      </c>
      <c r="E94" s="977">
        <v>0</v>
      </c>
      <c r="F94" s="977">
        <v>0</v>
      </c>
      <c r="G94" s="977">
        <v>0</v>
      </c>
      <c r="H94" s="977">
        <v>1.3292679999999999</v>
      </c>
      <c r="I94" s="977">
        <v>0</v>
      </c>
      <c r="J94" s="2"/>
      <c r="K94" s="10" t="s">
        <v>15</v>
      </c>
      <c r="L94" s="13"/>
      <c r="M94" s="978">
        <v>16.267261999999999</v>
      </c>
      <c r="N94" s="977">
        <v>0</v>
      </c>
      <c r="O94" s="977">
        <v>0</v>
      </c>
      <c r="P94" s="977">
        <v>0</v>
      </c>
      <c r="Q94" s="977">
        <v>58.652765000000002</v>
      </c>
      <c r="R94" s="977">
        <v>0</v>
      </c>
      <c r="S94" s="977">
        <v>0</v>
      </c>
    </row>
    <row r="95" spans="1:19" s="17" customFormat="1" ht="15" customHeight="1" x14ac:dyDescent="0.25">
      <c r="A95" s="10" t="s">
        <v>16</v>
      </c>
      <c r="B95" s="13"/>
      <c r="C95" s="978">
        <v>57.755011999999994</v>
      </c>
      <c r="D95" s="977">
        <v>7.5225910000000002</v>
      </c>
      <c r="E95" s="977">
        <v>0.16066800000000003</v>
      </c>
      <c r="F95" s="977">
        <v>0</v>
      </c>
      <c r="G95" s="977">
        <v>0.41306300000000001</v>
      </c>
      <c r="H95" s="977">
        <v>0</v>
      </c>
      <c r="I95" s="977">
        <v>2.5665399999999998</v>
      </c>
      <c r="J95" s="2"/>
      <c r="K95" s="10" t="s">
        <v>16</v>
      </c>
      <c r="L95" s="13"/>
      <c r="M95" s="978">
        <v>45.758611000000002</v>
      </c>
      <c r="N95" s="977">
        <v>0.141539</v>
      </c>
      <c r="O95" s="977">
        <v>1.1919999999999999</v>
      </c>
      <c r="P95" s="977">
        <v>0</v>
      </c>
      <c r="Q95" s="977">
        <v>0</v>
      </c>
      <c r="R95" s="977">
        <v>0</v>
      </c>
      <c r="S95" s="977">
        <v>0</v>
      </c>
    </row>
    <row r="96" spans="1:19" s="17" customFormat="1" ht="15" customHeight="1" x14ac:dyDescent="0.25">
      <c r="A96" s="10" t="s">
        <v>61</v>
      </c>
      <c r="B96" s="13"/>
      <c r="C96" s="978">
        <v>0.47705700000000001</v>
      </c>
      <c r="D96" s="977">
        <v>0</v>
      </c>
      <c r="E96" s="977">
        <v>0</v>
      </c>
      <c r="F96" s="977">
        <v>0</v>
      </c>
      <c r="G96" s="977">
        <v>0</v>
      </c>
      <c r="H96" s="977">
        <v>0</v>
      </c>
      <c r="I96" s="977">
        <v>0</v>
      </c>
      <c r="J96" s="2"/>
      <c r="K96" s="10" t="s">
        <v>61</v>
      </c>
      <c r="L96" s="13"/>
      <c r="M96" s="978">
        <v>0.47705700000000001</v>
      </c>
      <c r="N96" s="977">
        <v>0</v>
      </c>
      <c r="O96" s="977">
        <v>0</v>
      </c>
      <c r="P96" s="977">
        <v>0</v>
      </c>
      <c r="Q96" s="977">
        <v>0</v>
      </c>
      <c r="R96" s="977">
        <v>0</v>
      </c>
      <c r="S96" s="977">
        <v>0</v>
      </c>
    </row>
    <row r="97" spans="1:19" s="17" customFormat="1" ht="15" customHeight="1" x14ac:dyDescent="0.25">
      <c r="A97" s="10" t="s">
        <v>706</v>
      </c>
      <c r="B97" s="13"/>
      <c r="C97" s="978">
        <v>0</v>
      </c>
      <c r="D97" s="977">
        <v>0</v>
      </c>
      <c r="E97" s="977">
        <v>0</v>
      </c>
      <c r="F97" s="977">
        <v>0</v>
      </c>
      <c r="G97" s="977">
        <v>0</v>
      </c>
      <c r="H97" s="977">
        <v>0</v>
      </c>
      <c r="I97" s="977">
        <v>0</v>
      </c>
      <c r="J97" s="2"/>
      <c r="K97" s="10" t="s">
        <v>706</v>
      </c>
      <c r="L97" s="13"/>
      <c r="M97" s="978">
        <v>0</v>
      </c>
      <c r="N97" s="977">
        <v>0</v>
      </c>
      <c r="O97" s="977">
        <v>0</v>
      </c>
      <c r="P97" s="977">
        <v>0</v>
      </c>
      <c r="Q97" s="977">
        <v>0</v>
      </c>
      <c r="R97" s="977">
        <v>0</v>
      </c>
      <c r="S97" s="977">
        <v>0</v>
      </c>
    </row>
    <row r="98" spans="1:19" s="17" customFormat="1" ht="15" customHeight="1" x14ac:dyDescent="0.25">
      <c r="A98" s="10" t="s">
        <v>62</v>
      </c>
      <c r="B98" s="13"/>
      <c r="C98" s="978"/>
      <c r="D98" s="977"/>
      <c r="E98" s="977"/>
      <c r="F98" s="977"/>
      <c r="G98" s="977"/>
      <c r="H98" s="977"/>
      <c r="I98" s="977"/>
      <c r="J98" s="2"/>
      <c r="K98" s="10" t="s">
        <v>62</v>
      </c>
      <c r="L98" s="13"/>
      <c r="M98" s="978"/>
      <c r="N98" s="977"/>
      <c r="O98" s="977"/>
      <c r="P98" s="977"/>
      <c r="Q98" s="977"/>
      <c r="R98" s="977"/>
      <c r="S98" s="977"/>
    </row>
    <row r="99" spans="1:19" s="17" customFormat="1" ht="15" customHeight="1" x14ac:dyDescent="0.25">
      <c r="A99" s="10" t="s">
        <v>63</v>
      </c>
      <c r="B99" s="13"/>
      <c r="C99" s="978">
        <v>58.631190999999994</v>
      </c>
      <c r="D99" s="977">
        <v>0.42033100000000001</v>
      </c>
      <c r="E99" s="977">
        <v>0</v>
      </c>
      <c r="F99" s="977">
        <v>0</v>
      </c>
      <c r="G99" s="977">
        <v>0</v>
      </c>
      <c r="H99" s="977">
        <v>0</v>
      </c>
      <c r="I99" s="977">
        <v>0.138734</v>
      </c>
      <c r="J99" s="2"/>
      <c r="K99" s="10" t="s">
        <v>63</v>
      </c>
      <c r="L99" s="13"/>
      <c r="M99" s="978">
        <v>56.598999999999997</v>
      </c>
      <c r="N99" s="977">
        <v>1.4731260000000004</v>
      </c>
      <c r="O99" s="977">
        <v>0</v>
      </c>
      <c r="P99" s="977">
        <v>0</v>
      </c>
      <c r="Q99" s="977">
        <v>0</v>
      </c>
      <c r="R99" s="977">
        <v>0</v>
      </c>
      <c r="S99" s="977">
        <v>0</v>
      </c>
    </row>
    <row r="100" spans="1:19" s="17" customFormat="1" ht="15" customHeight="1" x14ac:dyDescent="0.25">
      <c r="A100" s="10" t="s">
        <v>64</v>
      </c>
      <c r="B100" s="13"/>
      <c r="C100" s="978"/>
      <c r="D100" s="977"/>
      <c r="E100" s="977"/>
      <c r="F100" s="977"/>
      <c r="G100" s="977"/>
      <c r="H100" s="977"/>
      <c r="I100" s="977"/>
      <c r="J100" s="2"/>
      <c r="K100" s="10" t="s">
        <v>64</v>
      </c>
      <c r="L100" s="13"/>
      <c r="M100" s="978"/>
      <c r="N100" s="977"/>
      <c r="O100" s="977"/>
      <c r="P100" s="977"/>
      <c r="Q100" s="977"/>
      <c r="R100" s="977"/>
      <c r="S100" s="977"/>
    </row>
    <row r="101" spans="1:19" s="17" customFormat="1" ht="15" customHeight="1" x14ac:dyDescent="0.25">
      <c r="A101" s="10" t="s">
        <v>65</v>
      </c>
      <c r="B101" s="13"/>
      <c r="C101" s="978">
        <v>12.423768000000001</v>
      </c>
      <c r="D101" s="977">
        <v>0.1</v>
      </c>
      <c r="E101" s="977">
        <v>0</v>
      </c>
      <c r="F101" s="977">
        <v>0</v>
      </c>
      <c r="G101" s="977">
        <v>1.6000209999999999</v>
      </c>
      <c r="H101" s="977">
        <v>0</v>
      </c>
      <c r="I101" s="977">
        <v>0</v>
      </c>
      <c r="J101" s="2"/>
      <c r="K101" s="10" t="s">
        <v>65</v>
      </c>
      <c r="L101" s="13"/>
      <c r="M101" s="978">
        <v>10</v>
      </c>
      <c r="N101" s="977">
        <v>0.72374700000000003</v>
      </c>
      <c r="O101" s="977">
        <v>0</v>
      </c>
      <c r="P101" s="977">
        <v>0</v>
      </c>
      <c r="Q101" s="977">
        <v>0</v>
      </c>
      <c r="R101" s="977">
        <v>0</v>
      </c>
      <c r="S101" s="977">
        <v>0</v>
      </c>
    </row>
    <row r="102" spans="1:19" s="17" customFormat="1" ht="20.100000000000001" customHeight="1" x14ac:dyDescent="0.25">
      <c r="A102" s="13" t="s">
        <v>771</v>
      </c>
      <c r="B102" s="13"/>
      <c r="C102" s="982">
        <v>3358.3670000000097</v>
      </c>
      <c r="D102" s="980">
        <v>280.90464499055093</v>
      </c>
      <c r="E102" s="980">
        <v>52.818434009448822</v>
      </c>
      <c r="F102" s="980">
        <v>4.9741860000000004</v>
      </c>
      <c r="G102" s="980">
        <v>173.90061800000001</v>
      </c>
      <c r="H102" s="980">
        <v>106.71113299999995</v>
      </c>
      <c r="I102" s="980">
        <v>202.75617499999996</v>
      </c>
      <c r="J102" s="2"/>
      <c r="K102" s="13" t="s">
        <v>771</v>
      </c>
      <c r="L102" s="13"/>
      <c r="M102" s="982">
        <v>1045.8436900000002</v>
      </c>
      <c r="N102" s="980">
        <v>1172.561568999997</v>
      </c>
      <c r="O102" s="980">
        <v>20.008794999999999</v>
      </c>
      <c r="P102" s="980">
        <v>38.244846000000003</v>
      </c>
      <c r="Q102" s="980">
        <v>160.150227</v>
      </c>
      <c r="R102" s="980">
        <v>90.313136999999898</v>
      </c>
      <c r="S102" s="980">
        <v>9.1795449999999992</v>
      </c>
    </row>
    <row r="103" spans="1:19" s="17" customFormat="1" ht="15" customHeight="1" x14ac:dyDescent="0.25">
      <c r="A103" s="668" t="s">
        <v>845</v>
      </c>
      <c r="B103" s="1049"/>
      <c r="C103" s="973"/>
      <c r="D103" s="974"/>
      <c r="E103" s="974"/>
      <c r="F103" s="974"/>
      <c r="G103" s="974"/>
      <c r="H103" s="974"/>
      <c r="I103" s="974"/>
      <c r="J103" s="2"/>
      <c r="K103" s="668" t="s">
        <v>845</v>
      </c>
      <c r="L103" s="1049"/>
      <c r="M103" s="973"/>
      <c r="N103" s="974"/>
      <c r="O103" s="974"/>
      <c r="P103" s="974"/>
      <c r="Q103" s="974"/>
      <c r="R103" s="974"/>
      <c r="S103" s="974"/>
    </row>
    <row r="104" spans="1:19" s="17" customFormat="1" ht="15" customHeight="1" x14ac:dyDescent="0.25">
      <c r="A104" s="311" t="s">
        <v>871</v>
      </c>
      <c r="B104" s="1049"/>
      <c r="C104" s="973"/>
      <c r="D104" s="974"/>
      <c r="E104" s="974"/>
      <c r="F104" s="974"/>
      <c r="G104" s="974"/>
      <c r="H104" s="974"/>
      <c r="I104" s="974"/>
      <c r="J104" s="2"/>
      <c r="K104" s="311" t="s">
        <v>871</v>
      </c>
      <c r="L104" s="1049"/>
      <c r="M104" s="973"/>
      <c r="N104" s="974"/>
      <c r="O104" s="974"/>
      <c r="P104" s="974"/>
      <c r="Q104" s="974"/>
      <c r="R104" s="974"/>
      <c r="S104" s="974"/>
    </row>
    <row r="105" spans="1:19" s="17" customFormat="1" ht="15" customHeight="1" x14ac:dyDescent="0.25">
      <c r="A105" s="311" t="s">
        <v>872</v>
      </c>
      <c r="B105" s="1049"/>
      <c r="C105" s="353">
        <v>2160.9313459999908</v>
      </c>
      <c r="D105" s="337">
        <v>211.11148900000001</v>
      </c>
      <c r="E105" s="337">
        <v>16.791671000000001</v>
      </c>
      <c r="F105" s="337">
        <v>4.5597279999999998</v>
      </c>
      <c r="G105" s="337">
        <v>50.451528000000003</v>
      </c>
      <c r="H105" s="337">
        <v>101.08409899999994</v>
      </c>
      <c r="I105" s="337">
        <v>74.245807999999997</v>
      </c>
      <c r="J105" s="2"/>
      <c r="K105" s="311" t="s">
        <v>872</v>
      </c>
      <c r="L105" s="1049"/>
      <c r="M105" s="353">
        <v>434.93729699999994</v>
      </c>
      <c r="N105" s="337">
        <v>1119.0566389999947</v>
      </c>
      <c r="O105" s="337">
        <v>0.81689599999999996</v>
      </c>
      <c r="P105" s="337">
        <v>8.1022920000000003</v>
      </c>
      <c r="Q105" s="337">
        <v>47.102440999999999</v>
      </c>
      <c r="R105" s="337">
        <v>85.799097999999901</v>
      </c>
      <c r="S105" s="337">
        <v>6.8723599999999996</v>
      </c>
    </row>
    <row r="106" spans="1:19" s="17" customFormat="1" ht="30" customHeight="1" x14ac:dyDescent="0.25">
      <c r="A106" s="1423" t="s">
        <v>776</v>
      </c>
      <c r="B106" s="1423"/>
      <c r="C106" s="1423"/>
      <c r="D106" s="1423"/>
      <c r="E106" s="1423"/>
      <c r="F106" s="1423"/>
      <c r="G106" s="1423"/>
      <c r="H106" s="1423"/>
      <c r="I106" s="1423"/>
      <c r="J106" s="6"/>
      <c r="K106" s="1423" t="s">
        <v>776</v>
      </c>
      <c r="L106" s="1423"/>
      <c r="M106" s="1423"/>
      <c r="N106" s="1423"/>
      <c r="O106" s="1423"/>
      <c r="P106" s="1423"/>
      <c r="Q106" s="1423"/>
      <c r="R106" s="1423"/>
      <c r="S106" s="1423"/>
    </row>
    <row r="107" spans="1:19" s="6" customFormat="1" ht="27.6" customHeight="1" x14ac:dyDescent="0.25">
      <c r="A107" s="326" t="s">
        <v>690</v>
      </c>
      <c r="B107" s="326"/>
      <c r="C107" s="982">
        <v>156.59291699999994</v>
      </c>
      <c r="D107" s="980">
        <v>68.814464000000001</v>
      </c>
      <c r="E107" s="980">
        <v>18.013147</v>
      </c>
      <c r="F107" s="980">
        <v>1.9950000000000001</v>
      </c>
      <c r="G107" s="980">
        <v>2.3293689999999998</v>
      </c>
      <c r="H107" s="980">
        <v>0</v>
      </c>
      <c r="I107" s="980">
        <v>23.051003000000001</v>
      </c>
      <c r="J107" s="2"/>
      <c r="K107" s="326" t="s">
        <v>690</v>
      </c>
      <c r="L107" s="326"/>
      <c r="M107" s="982">
        <v>31.376085</v>
      </c>
      <c r="N107" s="980">
        <v>8.6902010000000001</v>
      </c>
      <c r="O107" s="980">
        <v>1.0571269999999995</v>
      </c>
      <c r="P107" s="980">
        <v>0</v>
      </c>
      <c r="Q107" s="980">
        <v>0.67889900000000003</v>
      </c>
      <c r="R107" s="980">
        <v>0.34762199999999999</v>
      </c>
      <c r="S107" s="980">
        <v>0.24</v>
      </c>
    </row>
    <row r="108" spans="1:19" s="6" customFormat="1" ht="15" customHeight="1" x14ac:dyDescent="0.25">
      <c r="A108" s="10" t="s">
        <v>60</v>
      </c>
      <c r="B108" s="10"/>
      <c r="C108" s="978">
        <v>0</v>
      </c>
      <c r="D108" s="977">
        <v>0</v>
      </c>
      <c r="E108" s="977">
        <v>0</v>
      </c>
      <c r="F108" s="977">
        <v>0</v>
      </c>
      <c r="G108" s="977">
        <v>0</v>
      </c>
      <c r="H108" s="977">
        <v>0</v>
      </c>
      <c r="I108" s="977">
        <v>0</v>
      </c>
      <c r="J108" s="2"/>
      <c r="K108" s="10" t="s">
        <v>60</v>
      </c>
      <c r="L108" s="10"/>
      <c r="M108" s="978">
        <v>0</v>
      </c>
      <c r="N108" s="977">
        <v>0</v>
      </c>
      <c r="O108" s="977">
        <v>0</v>
      </c>
      <c r="P108" s="977">
        <v>0</v>
      </c>
      <c r="Q108" s="977">
        <v>0</v>
      </c>
      <c r="R108" s="977">
        <v>0</v>
      </c>
      <c r="S108" s="977">
        <v>0</v>
      </c>
    </row>
    <row r="109" spans="1:19" s="6" customFormat="1" ht="15" customHeight="1" x14ac:dyDescent="0.25">
      <c r="A109" s="10" t="s">
        <v>15</v>
      </c>
      <c r="B109" s="10"/>
      <c r="C109" s="978">
        <v>11.994925</v>
      </c>
      <c r="D109" s="977">
        <v>0</v>
      </c>
      <c r="E109" s="977">
        <v>0</v>
      </c>
      <c r="F109" s="977">
        <v>0</v>
      </c>
      <c r="G109" s="977">
        <v>0</v>
      </c>
      <c r="H109" s="977">
        <v>0</v>
      </c>
      <c r="I109" s="977">
        <v>2.6801999999999999E-2</v>
      </c>
      <c r="J109" s="2"/>
      <c r="K109" s="10" t="s">
        <v>15</v>
      </c>
      <c r="L109" s="10"/>
      <c r="M109" s="978">
        <v>10</v>
      </c>
      <c r="N109" s="977">
        <v>1.496988</v>
      </c>
      <c r="O109" s="977">
        <v>0.47113499999999986</v>
      </c>
      <c r="P109" s="977">
        <v>0</v>
      </c>
      <c r="Q109" s="977">
        <v>0</v>
      </c>
      <c r="R109" s="977">
        <v>0</v>
      </c>
      <c r="S109" s="977">
        <v>0</v>
      </c>
    </row>
    <row r="110" spans="1:19" s="6" customFormat="1" ht="15" customHeight="1" x14ac:dyDescent="0.25">
      <c r="A110" s="10" t="s">
        <v>16</v>
      </c>
      <c r="B110" s="10"/>
      <c r="C110" s="978">
        <v>91.168975000000017</v>
      </c>
      <c r="D110" s="977">
        <v>37.780557000000002</v>
      </c>
      <c r="E110" s="977">
        <v>13.972185</v>
      </c>
      <c r="F110" s="977">
        <v>1.9950000000000001</v>
      </c>
      <c r="G110" s="977">
        <v>1.2723510000000002</v>
      </c>
      <c r="H110" s="977">
        <v>0</v>
      </c>
      <c r="I110" s="977">
        <v>22.423601000000001</v>
      </c>
      <c r="J110" s="2"/>
      <c r="K110" s="10" t="s">
        <v>16</v>
      </c>
      <c r="L110" s="10"/>
      <c r="M110" s="978">
        <v>10.806313999999999</v>
      </c>
      <c r="N110" s="977">
        <v>1.4140760000000001</v>
      </c>
      <c r="O110" s="977">
        <v>0.58599199999999996</v>
      </c>
      <c r="P110" s="977">
        <v>0</v>
      </c>
      <c r="Q110" s="977">
        <v>0.67889900000000003</v>
      </c>
      <c r="R110" s="977">
        <v>0</v>
      </c>
      <c r="S110" s="977">
        <v>0.24</v>
      </c>
    </row>
    <row r="111" spans="1:19" s="6" customFormat="1" ht="15" customHeight="1" x14ac:dyDescent="0.25">
      <c r="A111" s="10" t="s">
        <v>61</v>
      </c>
      <c r="B111" s="10"/>
      <c r="C111" s="978">
        <v>1.3857820000000001</v>
      </c>
      <c r="D111" s="977">
        <v>0</v>
      </c>
      <c r="E111" s="977">
        <v>0</v>
      </c>
      <c r="F111" s="977">
        <v>0</v>
      </c>
      <c r="G111" s="977">
        <v>0</v>
      </c>
      <c r="H111" s="977">
        <v>0</v>
      </c>
      <c r="I111" s="977">
        <v>0</v>
      </c>
      <c r="J111" s="2"/>
      <c r="K111" s="10" t="s">
        <v>61</v>
      </c>
      <c r="L111" s="10"/>
      <c r="M111" s="978">
        <v>0</v>
      </c>
      <c r="N111" s="977">
        <v>1.3857820000000001</v>
      </c>
      <c r="O111" s="977">
        <v>0</v>
      </c>
      <c r="P111" s="977">
        <v>0</v>
      </c>
      <c r="Q111" s="977">
        <v>0</v>
      </c>
      <c r="R111" s="977">
        <v>0</v>
      </c>
      <c r="S111" s="977">
        <v>0</v>
      </c>
    </row>
    <row r="112" spans="1:19" s="6" customFormat="1" ht="15" customHeight="1" x14ac:dyDescent="0.25">
      <c r="A112" s="10" t="s">
        <v>706</v>
      </c>
      <c r="B112" s="10"/>
      <c r="C112" s="978">
        <v>7.2199999999999999E-3</v>
      </c>
      <c r="D112" s="977">
        <v>0</v>
      </c>
      <c r="E112" s="977">
        <v>9.6199999999999996E-4</v>
      </c>
      <c r="F112" s="977">
        <v>0</v>
      </c>
      <c r="G112" s="977">
        <v>0</v>
      </c>
      <c r="H112" s="977">
        <v>0</v>
      </c>
      <c r="I112" s="977">
        <v>0</v>
      </c>
      <c r="J112" s="2"/>
      <c r="K112" s="10" t="s">
        <v>706</v>
      </c>
      <c r="L112" s="10"/>
      <c r="M112" s="978">
        <v>0</v>
      </c>
      <c r="N112" s="977">
        <v>0</v>
      </c>
      <c r="O112" s="977">
        <v>0</v>
      </c>
      <c r="P112" s="977">
        <v>0</v>
      </c>
      <c r="Q112" s="977">
        <v>0</v>
      </c>
      <c r="R112" s="977">
        <v>6.2579999999999997E-3</v>
      </c>
      <c r="S112" s="977">
        <v>0</v>
      </c>
    </row>
    <row r="113" spans="1:19" s="6" customFormat="1" ht="15" customHeight="1" x14ac:dyDescent="0.25">
      <c r="A113" s="10" t="s">
        <v>62</v>
      </c>
      <c r="B113" s="10"/>
      <c r="C113" s="978"/>
      <c r="D113" s="977"/>
      <c r="E113" s="977"/>
      <c r="F113" s="977"/>
      <c r="G113" s="977"/>
      <c r="H113" s="977"/>
      <c r="I113" s="977"/>
      <c r="J113" s="2"/>
      <c r="K113" s="10" t="s">
        <v>62</v>
      </c>
      <c r="L113" s="10"/>
      <c r="M113" s="978"/>
      <c r="N113" s="977"/>
      <c r="O113" s="977"/>
      <c r="P113" s="977"/>
      <c r="Q113" s="977"/>
      <c r="R113" s="977"/>
      <c r="S113" s="977"/>
    </row>
    <row r="114" spans="1:19" s="6" customFormat="1" ht="15" customHeight="1" x14ac:dyDescent="0.25">
      <c r="A114" s="10" t="s">
        <v>63</v>
      </c>
      <c r="B114" s="10"/>
      <c r="C114" s="978">
        <v>51.662605999999997</v>
      </c>
      <c r="D114" s="977">
        <v>30.921907000000001</v>
      </c>
      <c r="E114" s="977">
        <v>4.04</v>
      </c>
      <c r="F114" s="977">
        <v>0</v>
      </c>
      <c r="G114" s="977">
        <v>1.05</v>
      </c>
      <c r="H114" s="977">
        <v>0</v>
      </c>
      <c r="I114" s="977">
        <v>0.58592999999999984</v>
      </c>
      <c r="J114" s="2"/>
      <c r="K114" s="10" t="s">
        <v>63</v>
      </c>
      <c r="L114" s="10"/>
      <c r="M114" s="978">
        <v>10.569770999999999</v>
      </c>
      <c r="N114" s="977">
        <v>4.1536340000000003</v>
      </c>
      <c r="O114" s="977">
        <v>0</v>
      </c>
      <c r="P114" s="977">
        <v>0</v>
      </c>
      <c r="Q114" s="977">
        <v>0</v>
      </c>
      <c r="R114" s="977">
        <v>0.341364</v>
      </c>
      <c r="S114" s="977">
        <v>0</v>
      </c>
    </row>
    <row r="115" spans="1:19" s="6" customFormat="1" ht="15" customHeight="1" x14ac:dyDescent="0.25">
      <c r="A115" s="10" t="s">
        <v>64</v>
      </c>
      <c r="B115" s="10"/>
      <c r="C115" s="978"/>
      <c r="D115" s="977"/>
      <c r="E115" s="977"/>
      <c r="F115" s="977"/>
      <c r="G115" s="977"/>
      <c r="H115" s="977"/>
      <c r="I115" s="977"/>
      <c r="J115" s="2"/>
      <c r="K115" s="10" t="s">
        <v>64</v>
      </c>
      <c r="L115" s="10"/>
      <c r="M115" s="978"/>
      <c r="N115" s="977"/>
      <c r="O115" s="977"/>
      <c r="P115" s="977"/>
      <c r="Q115" s="977"/>
      <c r="R115" s="977"/>
      <c r="S115" s="977"/>
    </row>
    <row r="116" spans="1:19" s="6" customFormat="1" ht="15" customHeight="1" x14ac:dyDescent="0.25">
      <c r="A116" s="10" t="s">
        <v>65</v>
      </c>
      <c r="B116" s="10"/>
      <c r="C116" s="978">
        <v>0.37340899999999999</v>
      </c>
      <c r="D116" s="977">
        <v>0.112</v>
      </c>
      <c r="E116" s="977">
        <v>0</v>
      </c>
      <c r="F116" s="977">
        <v>0</v>
      </c>
      <c r="G116" s="977">
        <v>7.0179999999999999E-3</v>
      </c>
      <c r="H116" s="977">
        <v>0</v>
      </c>
      <c r="I116" s="977">
        <v>1.4670000000000001E-2</v>
      </c>
      <c r="J116" s="2"/>
      <c r="K116" s="10" t="s">
        <v>65</v>
      </c>
      <c r="L116" s="10"/>
      <c r="M116" s="978">
        <v>0</v>
      </c>
      <c r="N116" s="977">
        <v>0.23972099999999999</v>
      </c>
      <c r="O116" s="977">
        <v>0</v>
      </c>
      <c r="P116" s="977">
        <v>0</v>
      </c>
      <c r="Q116" s="977">
        <v>0</v>
      </c>
      <c r="R116" s="977">
        <v>0</v>
      </c>
      <c r="S116" s="977">
        <v>0</v>
      </c>
    </row>
    <row r="117" spans="1:19" s="8" customFormat="1" ht="27.6" customHeight="1" x14ac:dyDescent="0.25">
      <c r="A117" s="326" t="s">
        <v>689</v>
      </c>
      <c r="B117" s="326"/>
      <c r="C117" s="982">
        <v>1491.4411879999998</v>
      </c>
      <c r="D117" s="980">
        <v>904.64332300000012</v>
      </c>
      <c r="E117" s="980">
        <v>129.915426</v>
      </c>
      <c r="F117" s="980">
        <v>0.40556300000000001</v>
      </c>
      <c r="G117" s="980">
        <v>7.8652540000000002</v>
      </c>
      <c r="H117" s="980">
        <v>0.149622</v>
      </c>
      <c r="I117" s="980">
        <v>124.88471799999998</v>
      </c>
      <c r="J117" s="9"/>
      <c r="K117" s="326" t="s">
        <v>689</v>
      </c>
      <c r="L117" s="326"/>
      <c r="M117" s="982">
        <v>139.657633</v>
      </c>
      <c r="N117" s="980">
        <v>24.313323999999998</v>
      </c>
      <c r="O117" s="980">
        <v>2.910898</v>
      </c>
      <c r="P117" s="980">
        <v>134.07171600000001</v>
      </c>
      <c r="Q117" s="980">
        <v>0.51901200000000003</v>
      </c>
      <c r="R117" s="980">
        <v>7.6910800000000012</v>
      </c>
      <c r="S117" s="980">
        <v>14.413619000000001</v>
      </c>
    </row>
    <row r="118" spans="1:19" s="6" customFormat="1" ht="15" customHeight="1" x14ac:dyDescent="0.25">
      <c r="A118" s="10" t="s">
        <v>60</v>
      </c>
      <c r="B118" s="10"/>
      <c r="C118" s="978">
        <v>7.0720000000000002E-3</v>
      </c>
      <c r="D118" s="977">
        <v>0</v>
      </c>
      <c r="E118" s="977">
        <v>0</v>
      </c>
      <c r="F118" s="977">
        <v>0</v>
      </c>
      <c r="G118" s="977">
        <v>0</v>
      </c>
      <c r="H118" s="977">
        <v>0</v>
      </c>
      <c r="I118" s="977">
        <v>0</v>
      </c>
      <c r="J118" s="2"/>
      <c r="K118" s="10" t="s">
        <v>60</v>
      </c>
      <c r="L118" s="10"/>
      <c r="M118" s="978">
        <v>0</v>
      </c>
      <c r="N118" s="977">
        <v>0</v>
      </c>
      <c r="O118" s="977">
        <v>0</v>
      </c>
      <c r="P118" s="977">
        <v>7.0720000000000002E-3</v>
      </c>
      <c r="Q118" s="977">
        <v>0</v>
      </c>
      <c r="R118" s="977">
        <v>0</v>
      </c>
      <c r="S118" s="977">
        <v>0</v>
      </c>
    </row>
    <row r="119" spans="1:19" s="6" customFormat="1" ht="15" customHeight="1" x14ac:dyDescent="0.25">
      <c r="A119" s="10" t="s">
        <v>15</v>
      </c>
      <c r="B119" s="10"/>
      <c r="C119" s="978">
        <v>3.4759120000000006</v>
      </c>
      <c r="D119" s="977">
        <v>0</v>
      </c>
      <c r="E119" s="977">
        <v>0</v>
      </c>
      <c r="F119" s="977">
        <v>0.40428599999999998</v>
      </c>
      <c r="G119" s="977">
        <v>0</v>
      </c>
      <c r="H119" s="977">
        <v>0</v>
      </c>
      <c r="I119" s="977">
        <v>0</v>
      </c>
      <c r="J119" s="2"/>
      <c r="K119" s="10" t="s">
        <v>15</v>
      </c>
      <c r="L119" s="10"/>
      <c r="M119" s="978">
        <v>0</v>
      </c>
      <c r="N119" s="977">
        <v>2.9531550000000002</v>
      </c>
      <c r="O119" s="977">
        <v>0.101521</v>
      </c>
      <c r="P119" s="977">
        <v>0</v>
      </c>
      <c r="Q119" s="977">
        <v>0</v>
      </c>
      <c r="R119" s="977">
        <v>1.695E-2</v>
      </c>
      <c r="S119" s="977">
        <v>0</v>
      </c>
    </row>
    <row r="120" spans="1:19" s="6" customFormat="1" ht="15" customHeight="1" x14ac:dyDescent="0.25">
      <c r="A120" s="10" t="s">
        <v>16</v>
      </c>
      <c r="B120" s="10"/>
      <c r="C120" s="978">
        <v>482.4194700000001</v>
      </c>
      <c r="D120" s="977">
        <v>32.063684000000002</v>
      </c>
      <c r="E120" s="977">
        <v>85.659771000000006</v>
      </c>
      <c r="F120" s="977">
        <v>0</v>
      </c>
      <c r="G120" s="977">
        <v>1.6779500000000001</v>
      </c>
      <c r="H120" s="977">
        <v>0.11386</v>
      </c>
      <c r="I120" s="977">
        <v>120.12562800000001</v>
      </c>
      <c r="J120" s="2"/>
      <c r="K120" s="10" t="s">
        <v>16</v>
      </c>
      <c r="L120" s="10"/>
      <c r="M120" s="978">
        <v>101.36259099999999</v>
      </c>
      <c r="N120" s="977">
        <v>3.9638629999999999</v>
      </c>
      <c r="O120" s="977">
        <v>1.9067769999999999</v>
      </c>
      <c r="P120" s="977">
        <v>133.87264400000001</v>
      </c>
      <c r="Q120" s="977">
        <v>9.0119999999999992E-3</v>
      </c>
      <c r="R120" s="977">
        <v>0.10007099999999999</v>
      </c>
      <c r="S120" s="977">
        <v>1.5636190000000001</v>
      </c>
    </row>
    <row r="121" spans="1:19" s="6" customFormat="1" ht="15" customHeight="1" x14ac:dyDescent="0.25">
      <c r="A121" s="10" t="s">
        <v>61</v>
      </c>
      <c r="B121" s="10"/>
      <c r="C121" s="978">
        <v>859.74223500000005</v>
      </c>
      <c r="D121" s="977">
        <v>856.88211799999999</v>
      </c>
      <c r="E121" s="977">
        <v>1.4</v>
      </c>
      <c r="F121" s="977">
        <v>0</v>
      </c>
      <c r="G121" s="977">
        <v>0.87230399999999997</v>
      </c>
      <c r="H121" s="977">
        <v>0</v>
      </c>
      <c r="I121" s="977">
        <v>7.7812999999999993E-2</v>
      </c>
      <c r="J121" s="2"/>
      <c r="K121" s="10" t="s">
        <v>61</v>
      </c>
      <c r="L121" s="10"/>
      <c r="M121" s="978">
        <v>0</v>
      </c>
      <c r="N121" s="977">
        <v>0</v>
      </c>
      <c r="O121" s="977">
        <v>0</v>
      </c>
      <c r="P121" s="977">
        <v>0</v>
      </c>
      <c r="Q121" s="977">
        <v>0.51</v>
      </c>
      <c r="R121" s="977">
        <v>0</v>
      </c>
      <c r="S121" s="977">
        <v>0</v>
      </c>
    </row>
    <row r="122" spans="1:19" s="6" customFormat="1" ht="15" customHeight="1" x14ac:dyDescent="0.25">
      <c r="A122" s="10" t="s">
        <v>706</v>
      </c>
      <c r="B122" s="10"/>
      <c r="C122" s="978">
        <v>1.2769999999999999E-3</v>
      </c>
      <c r="D122" s="977">
        <v>0</v>
      </c>
      <c r="E122" s="977">
        <v>0</v>
      </c>
      <c r="F122" s="977">
        <v>1.2769999999999999E-3</v>
      </c>
      <c r="G122" s="977">
        <v>0</v>
      </c>
      <c r="H122" s="977">
        <v>0</v>
      </c>
      <c r="I122" s="977">
        <v>0</v>
      </c>
      <c r="J122" s="2"/>
      <c r="K122" s="10" t="s">
        <v>706</v>
      </c>
      <c r="L122" s="10"/>
      <c r="M122" s="978">
        <v>0</v>
      </c>
      <c r="N122" s="977">
        <v>0</v>
      </c>
      <c r="O122" s="977">
        <v>0</v>
      </c>
      <c r="P122" s="977">
        <v>0</v>
      </c>
      <c r="Q122" s="977">
        <v>0</v>
      </c>
      <c r="R122" s="977">
        <v>0</v>
      </c>
      <c r="S122" s="977">
        <v>0</v>
      </c>
    </row>
    <row r="123" spans="1:19" s="6" customFormat="1" ht="15" customHeight="1" x14ac:dyDescent="0.25">
      <c r="A123" s="10" t="s">
        <v>62</v>
      </c>
      <c r="B123" s="10"/>
      <c r="C123" s="978"/>
      <c r="D123" s="977"/>
      <c r="E123" s="977"/>
      <c r="F123" s="977"/>
      <c r="G123" s="977"/>
      <c r="H123" s="977"/>
      <c r="I123" s="977"/>
      <c r="J123" s="2"/>
      <c r="K123" s="10" t="s">
        <v>62</v>
      </c>
      <c r="L123" s="10"/>
      <c r="M123" s="978"/>
      <c r="N123" s="977"/>
      <c r="O123" s="977"/>
      <c r="P123" s="977"/>
      <c r="Q123" s="977"/>
      <c r="R123" s="977"/>
      <c r="S123" s="977"/>
    </row>
    <row r="124" spans="1:19" s="6" customFormat="1" ht="15" customHeight="1" x14ac:dyDescent="0.25">
      <c r="A124" s="10" t="s">
        <v>63</v>
      </c>
      <c r="B124" s="10"/>
      <c r="C124" s="978">
        <v>112.885426</v>
      </c>
      <c r="D124" s="977">
        <v>14.957618999999999</v>
      </c>
      <c r="E124" s="977">
        <v>42.855654999999999</v>
      </c>
      <c r="F124" s="977">
        <v>0</v>
      </c>
      <c r="G124" s="977">
        <v>0</v>
      </c>
      <c r="H124" s="977">
        <v>0</v>
      </c>
      <c r="I124" s="977">
        <v>4.2756860000000003</v>
      </c>
      <c r="J124" s="2"/>
      <c r="K124" s="10" t="s">
        <v>63</v>
      </c>
      <c r="L124" s="10"/>
      <c r="M124" s="978">
        <v>24.017261999999999</v>
      </c>
      <c r="N124" s="977">
        <v>12.834604000000001</v>
      </c>
      <c r="O124" s="977">
        <v>0.90259999999999996</v>
      </c>
      <c r="P124" s="977">
        <v>0.192</v>
      </c>
      <c r="Q124" s="977">
        <v>0</v>
      </c>
      <c r="R124" s="977">
        <v>0</v>
      </c>
      <c r="S124" s="977">
        <v>12.85</v>
      </c>
    </row>
    <row r="125" spans="1:19" s="6" customFormat="1" ht="15" customHeight="1" x14ac:dyDescent="0.25">
      <c r="A125" s="10" t="s">
        <v>64</v>
      </c>
      <c r="B125" s="10"/>
      <c r="C125" s="978"/>
      <c r="D125" s="977"/>
      <c r="E125" s="977"/>
      <c r="F125" s="977"/>
      <c r="G125" s="977"/>
      <c r="H125" s="977"/>
      <c r="I125" s="977"/>
      <c r="J125" s="2"/>
      <c r="K125" s="10" t="s">
        <v>64</v>
      </c>
      <c r="L125" s="10"/>
      <c r="M125" s="978"/>
      <c r="N125" s="977"/>
      <c r="O125" s="977"/>
      <c r="P125" s="977"/>
      <c r="Q125" s="977"/>
      <c r="R125" s="977"/>
      <c r="S125" s="977"/>
    </row>
    <row r="126" spans="1:19" s="6" customFormat="1" ht="15" customHeight="1" x14ac:dyDescent="0.25">
      <c r="A126" s="10" t="s">
        <v>65</v>
      </c>
      <c r="B126" s="10"/>
      <c r="C126" s="978">
        <v>32.909796</v>
      </c>
      <c r="D126" s="977">
        <v>0.73990199999999995</v>
      </c>
      <c r="E126" s="977">
        <v>0</v>
      </c>
      <c r="F126" s="977">
        <v>0</v>
      </c>
      <c r="G126" s="977">
        <v>5.3150000000000004</v>
      </c>
      <c r="H126" s="977">
        <v>3.5762000000000002E-2</v>
      </c>
      <c r="I126" s="977">
        <v>0.40559099999999998</v>
      </c>
      <c r="J126" s="2"/>
      <c r="K126" s="10" t="s">
        <v>65</v>
      </c>
      <c r="L126" s="10"/>
      <c r="M126" s="978">
        <v>14.27778</v>
      </c>
      <c r="N126" s="977">
        <v>4.5617020000000004</v>
      </c>
      <c r="O126" s="977">
        <v>0</v>
      </c>
      <c r="P126" s="977">
        <v>0</v>
      </c>
      <c r="Q126" s="977">
        <v>0</v>
      </c>
      <c r="R126" s="977">
        <v>7.5740590000000001</v>
      </c>
      <c r="S126" s="977">
        <v>0</v>
      </c>
    </row>
    <row r="127" spans="1:19" s="8" customFormat="1" ht="27.6" customHeight="1" x14ac:dyDescent="0.25">
      <c r="A127" s="326" t="s">
        <v>688</v>
      </c>
      <c r="B127" s="326"/>
      <c r="C127" s="982">
        <v>6805.7261490000183</v>
      </c>
      <c r="D127" s="980">
        <v>988.78691899999978</v>
      </c>
      <c r="E127" s="980">
        <v>240.16543700000003</v>
      </c>
      <c r="F127" s="980">
        <v>59.344416000000002</v>
      </c>
      <c r="G127" s="980">
        <v>1247.0230410176</v>
      </c>
      <c r="H127" s="980">
        <v>258.79891699999996</v>
      </c>
      <c r="I127" s="980">
        <v>1483.502309557555</v>
      </c>
      <c r="J127" s="9"/>
      <c r="K127" s="326" t="s">
        <v>688</v>
      </c>
      <c r="L127" s="326"/>
      <c r="M127" s="982">
        <v>1627.9312744248452</v>
      </c>
      <c r="N127" s="980">
        <v>96.623279999999994</v>
      </c>
      <c r="O127" s="980">
        <v>17.981444</v>
      </c>
      <c r="P127" s="980">
        <v>68.044019895480005</v>
      </c>
      <c r="Q127" s="980">
        <v>6.5749839999999997</v>
      </c>
      <c r="R127" s="980">
        <v>342.91465000000028</v>
      </c>
      <c r="S127" s="980">
        <v>368.03545710452028</v>
      </c>
    </row>
    <row r="128" spans="1:19" s="6" customFormat="1" ht="15" customHeight="1" x14ac:dyDescent="0.25">
      <c r="A128" s="10" t="s">
        <v>60</v>
      </c>
      <c r="B128" s="10"/>
      <c r="C128" s="978">
        <v>37.98404</v>
      </c>
      <c r="D128" s="977">
        <v>6.9010009999999999</v>
      </c>
      <c r="E128" s="977">
        <v>0.706291</v>
      </c>
      <c r="F128" s="977">
        <v>0</v>
      </c>
      <c r="G128" s="977">
        <v>0.90173000000000003</v>
      </c>
      <c r="H128" s="977">
        <v>0</v>
      </c>
      <c r="I128" s="977">
        <v>0.16752400000000001</v>
      </c>
      <c r="J128" s="2"/>
      <c r="K128" s="10" t="s">
        <v>60</v>
      </c>
      <c r="L128" s="10"/>
      <c r="M128" s="978">
        <v>26.880044000000002</v>
      </c>
      <c r="N128" s="977">
        <v>3.048E-2</v>
      </c>
      <c r="O128" s="977">
        <v>0</v>
      </c>
      <c r="P128" s="977">
        <v>0</v>
      </c>
      <c r="Q128" s="977">
        <v>0</v>
      </c>
      <c r="R128" s="977">
        <v>2.39697</v>
      </c>
      <c r="S128" s="977">
        <v>0</v>
      </c>
    </row>
    <row r="129" spans="1:19" s="6" customFormat="1" ht="15" customHeight="1" x14ac:dyDescent="0.25">
      <c r="A129" s="10" t="s">
        <v>15</v>
      </c>
      <c r="B129" s="10"/>
      <c r="C129" s="978">
        <v>98.546508000000003</v>
      </c>
      <c r="D129" s="977">
        <v>3.8576980000000001</v>
      </c>
      <c r="E129" s="977">
        <v>9.7912769999999991</v>
      </c>
      <c r="F129" s="977">
        <v>11.819072</v>
      </c>
      <c r="G129" s="977">
        <v>0.22562099999999999</v>
      </c>
      <c r="H129" s="977">
        <v>0</v>
      </c>
      <c r="I129" s="977">
        <v>5.4927849999999996</v>
      </c>
      <c r="J129" s="2"/>
      <c r="K129" s="10" t="s">
        <v>15</v>
      </c>
      <c r="L129" s="10"/>
      <c r="M129" s="978">
        <v>15.628943</v>
      </c>
      <c r="N129" s="977">
        <v>34.501663999999998</v>
      </c>
      <c r="O129" s="977">
        <v>1.8806259999999999</v>
      </c>
      <c r="P129" s="977">
        <v>0.73536199999999996</v>
      </c>
      <c r="Q129" s="977">
        <v>2.109016</v>
      </c>
      <c r="R129" s="977">
        <v>5.9463270000000001</v>
      </c>
      <c r="S129" s="977">
        <v>6.5581170000000002</v>
      </c>
    </row>
    <row r="130" spans="1:19" s="6" customFormat="1" ht="15" customHeight="1" x14ac:dyDescent="0.25">
      <c r="A130" s="10" t="s">
        <v>16</v>
      </c>
      <c r="B130" s="10"/>
      <c r="C130" s="978">
        <v>2665.6860389999997</v>
      </c>
      <c r="D130" s="977">
        <v>209.88476900000001</v>
      </c>
      <c r="E130" s="977">
        <v>181.47485700000004</v>
      </c>
      <c r="F130" s="977">
        <v>36.275109999999998</v>
      </c>
      <c r="G130" s="977">
        <v>221.82286300000001</v>
      </c>
      <c r="H130" s="977">
        <v>2.473983</v>
      </c>
      <c r="I130" s="977">
        <v>516.15215460963748</v>
      </c>
      <c r="J130" s="2"/>
      <c r="K130" s="10" t="s">
        <v>16</v>
      </c>
      <c r="L130" s="10"/>
      <c r="M130" s="978">
        <v>1380.8146093903629</v>
      </c>
      <c r="N130" s="977">
        <v>8.4478109999999997</v>
      </c>
      <c r="O130" s="977">
        <v>5.0255979999999996</v>
      </c>
      <c r="P130" s="977">
        <v>62.568044</v>
      </c>
      <c r="Q130" s="977">
        <v>4.3242900000000004</v>
      </c>
      <c r="R130" s="977">
        <v>22.047707999999997</v>
      </c>
      <c r="S130" s="977">
        <v>14.374242000000001</v>
      </c>
    </row>
    <row r="131" spans="1:19" s="6" customFormat="1" ht="15" customHeight="1" x14ac:dyDescent="0.25">
      <c r="A131" s="10" t="s">
        <v>61</v>
      </c>
      <c r="B131" s="10"/>
      <c r="C131" s="978">
        <v>1250.9011809999993</v>
      </c>
      <c r="D131" s="977">
        <v>2.6449009999999999</v>
      </c>
      <c r="E131" s="977">
        <v>0.48801299999999997</v>
      </c>
      <c r="F131" s="977">
        <v>1.1249999999999999E-3</v>
      </c>
      <c r="G131" s="977">
        <v>5.3947950000000002</v>
      </c>
      <c r="H131" s="977">
        <v>0</v>
      </c>
      <c r="I131" s="977">
        <v>912.86589900000013</v>
      </c>
      <c r="J131" s="2"/>
      <c r="K131" s="10" t="s">
        <v>61</v>
      </c>
      <c r="L131" s="10"/>
      <c r="M131" s="978">
        <v>0.11556299999999999</v>
      </c>
      <c r="N131" s="977">
        <v>0.28850700000000001</v>
      </c>
      <c r="O131" s="977">
        <v>0</v>
      </c>
      <c r="P131" s="977">
        <v>0.11703889548000007</v>
      </c>
      <c r="Q131" s="977">
        <v>4.3200000000000002E-2</v>
      </c>
      <c r="R131" s="977">
        <v>0.27282699999999999</v>
      </c>
      <c r="S131" s="977">
        <v>328.6693121045202</v>
      </c>
    </row>
    <row r="132" spans="1:19" s="6" customFormat="1" ht="15" customHeight="1" x14ac:dyDescent="0.25">
      <c r="A132" s="10" t="s">
        <v>706</v>
      </c>
      <c r="B132" s="10"/>
      <c r="C132" s="978">
        <v>0.32024200000000003</v>
      </c>
      <c r="D132" s="977">
        <v>0</v>
      </c>
      <c r="E132" s="977">
        <v>0.13600699999999999</v>
      </c>
      <c r="F132" s="977">
        <v>2.8093E-2</v>
      </c>
      <c r="G132" s="977">
        <v>3.1857999999999997E-2</v>
      </c>
      <c r="H132" s="977">
        <v>0</v>
      </c>
      <c r="I132" s="977">
        <v>0.12428400000000001</v>
      </c>
      <c r="J132" s="2"/>
      <c r="K132" s="10" t="s">
        <v>706</v>
      </c>
      <c r="L132" s="10"/>
      <c r="M132" s="978">
        <v>0</v>
      </c>
      <c r="N132" s="977">
        <v>0</v>
      </c>
      <c r="O132" s="977">
        <v>0</v>
      </c>
      <c r="P132" s="977">
        <v>0</v>
      </c>
      <c r="Q132" s="977">
        <v>0</v>
      </c>
      <c r="R132" s="977">
        <v>0</v>
      </c>
      <c r="S132" s="977">
        <v>0</v>
      </c>
    </row>
    <row r="133" spans="1:19" s="6" customFormat="1" ht="15" customHeight="1" x14ac:dyDescent="0.25">
      <c r="A133" s="10" t="s">
        <v>62</v>
      </c>
      <c r="B133" s="10"/>
      <c r="C133" s="978"/>
      <c r="D133" s="977"/>
      <c r="E133" s="977"/>
      <c r="F133" s="977"/>
      <c r="G133" s="977"/>
      <c r="H133" s="977"/>
      <c r="I133" s="977"/>
      <c r="J133" s="2"/>
      <c r="K133" s="10" t="s">
        <v>62</v>
      </c>
      <c r="L133" s="10"/>
      <c r="M133" s="978"/>
      <c r="N133" s="977"/>
      <c r="O133" s="977"/>
      <c r="P133" s="977"/>
      <c r="Q133" s="977"/>
      <c r="R133" s="977"/>
      <c r="S133" s="977"/>
    </row>
    <row r="134" spans="1:19" s="6" customFormat="1" ht="15" customHeight="1" x14ac:dyDescent="0.25">
      <c r="A134" s="10" t="s">
        <v>63</v>
      </c>
      <c r="B134" s="10"/>
      <c r="C134" s="978">
        <v>1048.3083549999999</v>
      </c>
      <c r="D134" s="977">
        <v>673.83030900000017</v>
      </c>
      <c r="E134" s="977">
        <v>45.510058000000001</v>
      </c>
      <c r="F134" s="977">
        <v>11.181620000000001</v>
      </c>
      <c r="G134" s="977">
        <v>45.814289000000002</v>
      </c>
      <c r="H134" s="977">
        <v>2.4552740000000002</v>
      </c>
      <c r="I134" s="977">
        <v>20.528723965517248</v>
      </c>
      <c r="J134" s="2"/>
      <c r="K134" s="10" t="s">
        <v>63</v>
      </c>
      <c r="L134" s="10"/>
      <c r="M134" s="978">
        <v>176.82283303448276</v>
      </c>
      <c r="N134" s="977">
        <v>35.208601000000002</v>
      </c>
      <c r="O134" s="977">
        <v>11.02101</v>
      </c>
      <c r="P134" s="977">
        <v>4.6235749999999998</v>
      </c>
      <c r="Q134" s="977">
        <v>9.8477999999999996E-2</v>
      </c>
      <c r="R134" s="977">
        <v>2.8247979999999999</v>
      </c>
      <c r="S134" s="977">
        <v>18.388786</v>
      </c>
    </row>
    <row r="135" spans="1:19" s="6" customFormat="1" ht="15" customHeight="1" x14ac:dyDescent="0.25">
      <c r="A135" s="10" t="s">
        <v>64</v>
      </c>
      <c r="B135" s="10"/>
      <c r="C135" s="978"/>
      <c r="D135" s="977"/>
      <c r="E135" s="977"/>
      <c r="F135" s="977"/>
      <c r="G135" s="977"/>
      <c r="H135" s="977"/>
      <c r="I135" s="977"/>
      <c r="J135" s="2"/>
      <c r="K135" s="10" t="s">
        <v>64</v>
      </c>
      <c r="L135" s="10"/>
      <c r="M135" s="978"/>
      <c r="N135" s="977"/>
      <c r="O135" s="977"/>
      <c r="P135" s="977"/>
      <c r="Q135" s="977"/>
      <c r="R135" s="977"/>
      <c r="S135" s="977"/>
    </row>
    <row r="136" spans="1:19" s="6" customFormat="1" ht="15" customHeight="1" x14ac:dyDescent="0.25">
      <c r="A136" s="10" t="s">
        <v>65</v>
      </c>
      <c r="B136" s="10"/>
      <c r="C136" s="978">
        <v>1703.9797839999967</v>
      </c>
      <c r="D136" s="977">
        <v>91.668240999999981</v>
      </c>
      <c r="E136" s="977">
        <v>2.0589339999999998</v>
      </c>
      <c r="F136" s="977">
        <v>3.9396E-2</v>
      </c>
      <c r="G136" s="977">
        <v>972.83188501760026</v>
      </c>
      <c r="H136" s="977">
        <v>253.86965999999998</v>
      </c>
      <c r="I136" s="977">
        <v>28.170938982400003</v>
      </c>
      <c r="J136" s="2"/>
      <c r="K136" s="10" t="s">
        <v>65</v>
      </c>
      <c r="L136" s="10"/>
      <c r="M136" s="978">
        <v>27.669281999999999</v>
      </c>
      <c r="N136" s="977">
        <v>18.146217</v>
      </c>
      <c r="O136" s="977">
        <v>5.4210000000000001E-2</v>
      </c>
      <c r="P136" s="977">
        <v>0</v>
      </c>
      <c r="Q136" s="977">
        <v>0</v>
      </c>
      <c r="R136" s="977">
        <v>309.42602000000034</v>
      </c>
      <c r="S136" s="977">
        <v>4.4999999999999998E-2</v>
      </c>
    </row>
    <row r="137" spans="1:19" s="17" customFormat="1" ht="20.100000000000001" customHeight="1" x14ac:dyDescent="0.25">
      <c r="A137" s="13" t="s">
        <v>256</v>
      </c>
      <c r="B137" s="327"/>
      <c r="C137" s="980">
        <v>8453.7602540000171</v>
      </c>
      <c r="D137" s="980">
        <v>1962.244705999999</v>
      </c>
      <c r="E137" s="980">
        <v>388.09401000000003</v>
      </c>
      <c r="F137" s="980">
        <v>61.744979000000001</v>
      </c>
      <c r="G137" s="980">
        <v>1257.2176640176001</v>
      </c>
      <c r="H137" s="980">
        <v>258.94853899999998</v>
      </c>
      <c r="I137" s="980">
        <v>1631.4380305575546</v>
      </c>
      <c r="J137" s="2"/>
      <c r="K137" s="13" t="s">
        <v>256</v>
      </c>
      <c r="L137" s="327"/>
      <c r="M137" s="980">
        <v>1798.9649924248451</v>
      </c>
      <c r="N137" s="980">
        <v>129.62680499999999</v>
      </c>
      <c r="O137" s="980">
        <v>21.949468999999993</v>
      </c>
      <c r="P137" s="980">
        <v>202.11573589547999</v>
      </c>
      <c r="Q137" s="980">
        <v>7.7728950000000001</v>
      </c>
      <c r="R137" s="980">
        <v>350.95335200000028</v>
      </c>
      <c r="S137" s="980">
        <v>382.68907610452027</v>
      </c>
    </row>
    <row r="138" spans="1:19" s="8" customFormat="1" ht="27.6" customHeight="1" x14ac:dyDescent="0.25">
      <c r="A138" s="915" t="s">
        <v>801</v>
      </c>
      <c r="B138" s="327"/>
      <c r="C138" s="980">
        <v>11812.127253999988</v>
      </c>
      <c r="D138" s="980">
        <v>2243.1493509905545</v>
      </c>
      <c r="E138" s="980">
        <v>440.91244400944845</v>
      </c>
      <c r="F138" s="980">
        <v>66.719165000000004</v>
      </c>
      <c r="G138" s="980">
        <v>1431.1182820176</v>
      </c>
      <c r="H138" s="980">
        <v>365.65967200000023</v>
      </c>
      <c r="I138" s="980">
        <v>1834.1942055575546</v>
      </c>
      <c r="J138" s="9"/>
      <c r="K138" s="915" t="s">
        <v>801</v>
      </c>
      <c r="L138" s="327"/>
      <c r="M138" s="980">
        <v>2844.8086824248453</v>
      </c>
      <c r="N138" s="980">
        <v>1302.1883739999967</v>
      </c>
      <c r="O138" s="980">
        <v>41.958264000000014</v>
      </c>
      <c r="P138" s="980">
        <v>240.36058189547998</v>
      </c>
      <c r="Q138" s="980">
        <v>167.92312200000001</v>
      </c>
      <c r="R138" s="980">
        <v>441.26648900000083</v>
      </c>
      <c r="S138" s="980">
        <v>391.86862110452029</v>
      </c>
    </row>
    <row r="139" spans="1:19" ht="13.8" x14ac:dyDescent="0.25">
      <c r="A139" s="33"/>
    </row>
    <row r="140" spans="1:19" ht="13.8" x14ac:dyDescent="0.25">
      <c r="A140" s="33"/>
    </row>
    <row r="141" spans="1:19" ht="13.8" x14ac:dyDescent="0.25">
      <c r="A141" s="33"/>
    </row>
    <row r="142" spans="1:19" ht="13.8" x14ac:dyDescent="0.25">
      <c r="A142" s="33"/>
    </row>
    <row r="143" spans="1:19" ht="13.8" x14ac:dyDescent="0.25">
      <c r="A143" s="33"/>
    </row>
    <row r="144" spans="1:19" ht="13.8" x14ac:dyDescent="0.25">
      <c r="A144" s="33"/>
    </row>
    <row r="145" spans="1:1" ht="13.8" x14ac:dyDescent="0.25">
      <c r="A145" s="33"/>
    </row>
  </sheetData>
  <mergeCells count="27">
    <mergeCell ref="R5:R6"/>
    <mergeCell ref="S5:S6"/>
    <mergeCell ref="M7:S7"/>
    <mergeCell ref="A106:I106"/>
    <mergeCell ref="K106:S106"/>
    <mergeCell ref="A36:I36"/>
    <mergeCell ref="K36:S36"/>
    <mergeCell ref="A44:I44"/>
    <mergeCell ref="K44:S44"/>
    <mergeCell ref="A71:I71"/>
    <mergeCell ref="K71:S71"/>
    <mergeCell ref="A8:I8"/>
    <mergeCell ref="K8:S8"/>
    <mergeCell ref="H5:H6"/>
    <mergeCell ref="I5:I6"/>
    <mergeCell ref="A5:B7"/>
    <mergeCell ref="C5:C6"/>
    <mergeCell ref="D5:D6"/>
    <mergeCell ref="E5:E6"/>
    <mergeCell ref="F5:F6"/>
    <mergeCell ref="P5:P6"/>
    <mergeCell ref="G5:G6"/>
    <mergeCell ref="Q5:Q6"/>
    <mergeCell ref="M5:M6"/>
    <mergeCell ref="N5:N6"/>
    <mergeCell ref="O5:O6"/>
    <mergeCell ref="K5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pageOrder="overThenDown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1" manualBreakCount="1">
    <brk id="70" max="18" man="1"/>
  </rowBreaks>
  <colBreaks count="1" manualBreakCount="1">
    <brk id="10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U91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9" customWidth="1" collapsed="1"/>
    <col min="2" max="2" width="4.88671875" style="63" customWidth="1" collapsed="1"/>
    <col min="3" max="9" width="12.5546875" style="63" customWidth="1" collapsed="1"/>
    <col min="10" max="10" width="2.5546875" style="69" customWidth="1" collapsed="1"/>
    <col min="11" max="11" width="35.5546875" style="63" customWidth="1" collapsed="1"/>
    <col min="12" max="12" width="4.88671875" style="63" customWidth="1" collapsed="1"/>
    <col min="13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B1" s="151"/>
      <c r="C1" s="151"/>
      <c r="D1" s="151"/>
      <c r="E1" s="151"/>
      <c r="F1" s="151"/>
      <c r="K1" s="150" t="s">
        <v>106</v>
      </c>
      <c r="O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B2" s="153"/>
      <c r="C2" s="153"/>
      <c r="D2" s="153"/>
      <c r="E2" s="153"/>
      <c r="F2" s="153"/>
      <c r="H2" s="153"/>
      <c r="K2" s="152" t="s">
        <v>107</v>
      </c>
      <c r="O2" s="153"/>
      <c r="Q2" s="153"/>
      <c r="R2" s="153"/>
      <c r="S2" s="153"/>
    </row>
    <row r="3" spans="1:19" s="152" customFormat="1" ht="20.100000000000001" customHeight="1" x14ac:dyDescent="0.3">
      <c r="A3" s="152" t="s">
        <v>969</v>
      </c>
      <c r="B3" s="153"/>
      <c r="C3" s="153"/>
      <c r="D3" s="153"/>
      <c r="E3" s="153"/>
      <c r="F3" s="153"/>
      <c r="H3" s="153"/>
      <c r="K3" s="152" t="s">
        <v>969</v>
      </c>
      <c r="O3" s="153"/>
      <c r="Q3" s="153"/>
      <c r="R3" s="153"/>
      <c r="S3" s="153"/>
    </row>
    <row r="4" spans="1:19" s="166" customFormat="1" ht="13.8" x14ac:dyDescent="0.25">
      <c r="B4" s="211"/>
      <c r="C4" s="211"/>
      <c r="D4" s="211"/>
      <c r="E4" s="211"/>
      <c r="F4" s="211"/>
      <c r="H4" s="212"/>
      <c r="I4" s="213"/>
      <c r="O4" s="213"/>
      <c r="P4" s="213"/>
      <c r="Q4" s="213"/>
      <c r="R4" s="211"/>
      <c r="S4" s="211"/>
    </row>
    <row r="5" spans="1:19" s="156" customFormat="1" ht="12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50"/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50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215" t="s">
        <v>285</v>
      </c>
      <c r="D7" s="161"/>
      <c r="E7" s="161"/>
      <c r="F7" s="161"/>
      <c r="G7" s="161"/>
      <c r="H7" s="161"/>
      <c r="I7" s="216"/>
      <c r="J7" s="163"/>
      <c r="K7" s="1449"/>
      <c r="L7" s="1490"/>
      <c r="M7" s="1448" t="s">
        <v>285</v>
      </c>
      <c r="N7" s="1447"/>
      <c r="O7" s="1447"/>
      <c r="P7" s="1447"/>
      <c r="Q7" s="1447"/>
      <c r="R7" s="1447"/>
      <c r="S7" s="1447"/>
    </row>
    <row r="8" spans="1:19" s="6" customFormat="1" ht="39.9" customHeight="1" x14ac:dyDescent="0.25">
      <c r="A8" s="1397" t="s">
        <v>192</v>
      </c>
      <c r="B8" s="1500"/>
      <c r="C8" s="1500"/>
      <c r="D8" s="1500"/>
      <c r="E8" s="1500"/>
      <c r="F8" s="1500"/>
      <c r="G8" s="1500"/>
      <c r="H8" s="1500"/>
      <c r="I8" s="1500"/>
      <c r="K8" s="1397" t="s">
        <v>193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5">
      <c r="A10" s="10" t="s">
        <v>53</v>
      </c>
      <c r="B10" s="39"/>
      <c r="C10" s="20">
        <v>29767.576901</v>
      </c>
      <c r="D10" s="18">
        <v>337.25995999999998</v>
      </c>
      <c r="E10" s="18">
        <v>164.664672</v>
      </c>
      <c r="F10" s="18">
        <v>385.36431099999999</v>
      </c>
      <c r="G10" s="18">
        <v>394.01450599999998</v>
      </c>
      <c r="H10" s="18">
        <v>300.40625799999998</v>
      </c>
      <c r="I10" s="18">
        <v>1295.280137</v>
      </c>
      <c r="K10" s="10" t="s">
        <v>53</v>
      </c>
      <c r="L10" s="39"/>
      <c r="M10" s="20">
        <v>19049.888453</v>
      </c>
      <c r="N10" s="18">
        <v>4976.6267749999997</v>
      </c>
      <c r="O10" s="18">
        <v>1322.4845720000001</v>
      </c>
      <c r="P10" s="18">
        <v>75.775908999999999</v>
      </c>
      <c r="Q10" s="18">
        <v>1162.5249120000001</v>
      </c>
      <c r="R10" s="18">
        <v>269.85202900000002</v>
      </c>
      <c r="S10" s="18">
        <v>33.434407</v>
      </c>
    </row>
    <row r="11" spans="1:19" s="6" customFormat="1" x14ac:dyDescent="0.25">
      <c r="A11" s="37" t="s">
        <v>56</v>
      </c>
      <c r="B11" s="39"/>
      <c r="C11" s="20">
        <v>29479.501871</v>
      </c>
      <c r="D11" s="18">
        <v>337.25995999999998</v>
      </c>
      <c r="E11" s="18">
        <v>164.664672</v>
      </c>
      <c r="F11" s="18">
        <v>385.36431099999999</v>
      </c>
      <c r="G11" s="18">
        <v>394.01450599999998</v>
      </c>
      <c r="H11" s="18">
        <v>300.40625799999998</v>
      </c>
      <c r="I11" s="18">
        <v>1250.1796409999999</v>
      </c>
      <c r="K11" s="37" t="s">
        <v>56</v>
      </c>
      <c r="L11" s="39"/>
      <c r="M11" s="20">
        <v>18821.763391</v>
      </c>
      <c r="N11" s="18">
        <v>4965.7773029999998</v>
      </c>
      <c r="O11" s="18">
        <v>1318.4845720000001</v>
      </c>
      <c r="P11" s="18">
        <v>75.775908999999999</v>
      </c>
      <c r="Q11" s="18">
        <v>1162.5249120000001</v>
      </c>
      <c r="R11" s="18">
        <v>269.85202900000002</v>
      </c>
      <c r="S11" s="18">
        <v>33.434407</v>
      </c>
    </row>
    <row r="12" spans="1:19" s="6" customFormat="1" x14ac:dyDescent="0.25">
      <c r="A12" s="37" t="s">
        <v>87</v>
      </c>
      <c r="B12" s="39"/>
      <c r="C12" s="20">
        <v>288.07503000000003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45.100496</v>
      </c>
      <c r="K12" s="37" t="s">
        <v>87</v>
      </c>
      <c r="L12" s="39"/>
      <c r="M12" s="20">
        <v>228.12506200000001</v>
      </c>
      <c r="N12" s="18">
        <v>10.849472</v>
      </c>
      <c r="O12" s="18">
        <v>4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510.62987299999998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15.825500999999999</v>
      </c>
      <c r="K13" s="10" t="s">
        <v>54</v>
      </c>
      <c r="L13" s="39"/>
      <c r="M13" s="20">
        <v>319.077403</v>
      </c>
      <c r="N13" s="18">
        <v>126.726969</v>
      </c>
      <c r="O13" s="18">
        <v>49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694.26547000000005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33.265470000000001</v>
      </c>
      <c r="K14" s="10" t="s">
        <v>55</v>
      </c>
      <c r="L14" s="39"/>
      <c r="M14" s="20">
        <v>606</v>
      </c>
      <c r="N14" s="18">
        <v>55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661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606</v>
      </c>
      <c r="N15" s="18">
        <v>55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33.265470000000001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33.265470000000001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5">
      <c r="A17" s="13" t="s">
        <v>14</v>
      </c>
      <c r="B17" s="39"/>
      <c r="C17" s="43">
        <v>30972.472244000001</v>
      </c>
      <c r="D17" s="22">
        <v>337.25995999999998</v>
      </c>
      <c r="E17" s="22">
        <v>164.664672</v>
      </c>
      <c r="F17" s="22">
        <v>385.36431099999999</v>
      </c>
      <c r="G17" s="22">
        <v>394.01450599999998</v>
      </c>
      <c r="H17" s="22">
        <v>300.40625799999998</v>
      </c>
      <c r="I17" s="22">
        <v>1344.371108</v>
      </c>
      <c r="K17" s="13" t="s">
        <v>14</v>
      </c>
      <c r="L17" s="39"/>
      <c r="M17" s="43">
        <v>19974.965855999999</v>
      </c>
      <c r="N17" s="22">
        <v>5158.353744</v>
      </c>
      <c r="O17" s="22">
        <v>1371.4845720000001</v>
      </c>
      <c r="P17" s="22">
        <v>75.775908999999999</v>
      </c>
      <c r="Q17" s="22">
        <v>1162.5249120000001</v>
      </c>
      <c r="R17" s="22">
        <v>269.85202900000002</v>
      </c>
      <c r="S17" s="22">
        <v>33.434407</v>
      </c>
    </row>
    <row r="18" spans="1:21" s="17" customFormat="1" x14ac:dyDescent="0.25">
      <c r="A18" s="971" t="s">
        <v>804</v>
      </c>
      <c r="B18" s="972"/>
      <c r="C18" s="973"/>
      <c r="D18" s="974"/>
      <c r="E18" s="974"/>
      <c r="F18" s="974"/>
      <c r="G18" s="974"/>
      <c r="H18" s="974"/>
      <c r="I18" s="974"/>
      <c r="J18" s="975"/>
      <c r="K18" s="971" t="s">
        <v>804</v>
      </c>
      <c r="L18" s="972"/>
      <c r="M18" s="973"/>
      <c r="N18" s="974"/>
      <c r="O18" s="974"/>
      <c r="P18" s="974"/>
      <c r="Q18" s="974"/>
      <c r="R18" s="974"/>
      <c r="S18" s="974"/>
      <c r="T18" s="975"/>
      <c r="U18" s="975"/>
    </row>
    <row r="19" spans="1:21" s="17" customFormat="1" x14ac:dyDescent="0.25">
      <c r="A19" s="976" t="s">
        <v>866</v>
      </c>
      <c r="B19" s="972"/>
      <c r="C19" s="353">
        <v>1202.6889040000001</v>
      </c>
      <c r="D19" s="337">
        <v>36.163775000000001</v>
      </c>
      <c r="E19" s="337">
        <v>12.2</v>
      </c>
      <c r="F19" s="337">
        <v>0</v>
      </c>
      <c r="G19" s="337">
        <v>3.3802880000000002</v>
      </c>
      <c r="H19" s="337">
        <v>51.460065999999998</v>
      </c>
      <c r="I19" s="337">
        <v>71.590978000000007</v>
      </c>
      <c r="J19" s="975"/>
      <c r="K19" s="976" t="s">
        <v>866</v>
      </c>
      <c r="L19" s="972"/>
      <c r="M19" s="353">
        <v>118.34183</v>
      </c>
      <c r="N19" s="337">
        <v>885.05279800000005</v>
      </c>
      <c r="O19" s="337">
        <v>0</v>
      </c>
      <c r="P19" s="337">
        <v>0</v>
      </c>
      <c r="Q19" s="337">
        <v>0</v>
      </c>
      <c r="R19" s="337">
        <v>24.499168999999998</v>
      </c>
      <c r="S19" s="337">
        <v>0</v>
      </c>
      <c r="T19" s="975"/>
      <c r="U19" s="975"/>
    </row>
    <row r="20" spans="1:21" s="8" customFormat="1" ht="18" customHeight="1" x14ac:dyDescent="0.25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5">
      <c r="A24" s="10" t="s">
        <v>58</v>
      </c>
      <c r="B24" s="10"/>
      <c r="C24" s="20">
        <v>3350.9676840000002</v>
      </c>
      <c r="D24" s="18">
        <v>0</v>
      </c>
      <c r="E24" s="18">
        <v>220.96768399999999</v>
      </c>
      <c r="F24" s="18">
        <v>0</v>
      </c>
      <c r="G24" s="18">
        <v>0</v>
      </c>
      <c r="H24" s="18">
        <v>0</v>
      </c>
      <c r="I24" s="18">
        <v>40</v>
      </c>
      <c r="J24" s="9"/>
      <c r="K24" s="10" t="s">
        <v>58</v>
      </c>
      <c r="L24" s="10"/>
      <c r="M24" s="20">
        <v>2235</v>
      </c>
      <c r="N24" s="18">
        <v>800</v>
      </c>
      <c r="O24" s="18">
        <v>55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5">
      <c r="A25" s="37" t="s">
        <v>56</v>
      </c>
      <c r="B25" s="39"/>
      <c r="C25" s="20">
        <v>3350.9676840000002</v>
      </c>
      <c r="D25" s="18">
        <v>0</v>
      </c>
      <c r="E25" s="18">
        <v>220.96768399999999</v>
      </c>
      <c r="F25" s="18">
        <v>0</v>
      </c>
      <c r="G25" s="18">
        <v>0</v>
      </c>
      <c r="H25" s="18">
        <v>0</v>
      </c>
      <c r="I25" s="18">
        <v>40</v>
      </c>
      <c r="K25" s="37" t="s">
        <v>56</v>
      </c>
      <c r="L25" s="39"/>
      <c r="M25" s="20">
        <v>2235</v>
      </c>
      <c r="N25" s="18">
        <v>800</v>
      </c>
      <c r="O25" s="18">
        <v>55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5">
      <c r="A27" s="13" t="s">
        <v>14</v>
      </c>
      <c r="B27" s="39"/>
      <c r="C27" s="43">
        <v>3350.9676840000002</v>
      </c>
      <c r="D27" s="22">
        <v>0</v>
      </c>
      <c r="E27" s="22">
        <v>220.96768399999999</v>
      </c>
      <c r="F27" s="22">
        <v>0</v>
      </c>
      <c r="G27" s="22">
        <v>0</v>
      </c>
      <c r="H27" s="22">
        <v>0</v>
      </c>
      <c r="I27" s="22">
        <v>40</v>
      </c>
      <c r="K27" s="13" t="s">
        <v>14</v>
      </c>
      <c r="L27" s="39"/>
      <c r="M27" s="43">
        <v>2235</v>
      </c>
      <c r="N27" s="22">
        <v>800</v>
      </c>
      <c r="O27" s="22">
        <v>55</v>
      </c>
      <c r="P27" s="22">
        <v>0</v>
      </c>
      <c r="Q27" s="22">
        <v>0</v>
      </c>
      <c r="R27" s="22">
        <v>0</v>
      </c>
      <c r="S27" s="22">
        <v>0</v>
      </c>
    </row>
    <row r="28" spans="1:21" s="17" customFormat="1" ht="14.25" customHeight="1" x14ac:dyDescent="0.25">
      <c r="A28" s="856" t="s">
        <v>743</v>
      </c>
      <c r="B28" s="39"/>
      <c r="C28" s="854"/>
      <c r="D28" s="853"/>
      <c r="E28" s="853"/>
      <c r="F28" s="853"/>
      <c r="G28" s="853"/>
      <c r="H28" s="853"/>
      <c r="I28" s="853"/>
      <c r="K28" s="856" t="s">
        <v>743</v>
      </c>
      <c r="L28" s="39"/>
      <c r="M28" s="854"/>
      <c r="N28" s="853"/>
      <c r="O28" s="853"/>
      <c r="P28" s="853"/>
      <c r="Q28" s="853"/>
      <c r="R28" s="853"/>
      <c r="S28" s="853"/>
    </row>
    <row r="29" spans="1:21" s="17" customFormat="1" x14ac:dyDescent="0.25">
      <c r="A29" s="311" t="s">
        <v>744</v>
      </c>
      <c r="B29" s="39"/>
      <c r="C29" s="854">
        <v>2515</v>
      </c>
      <c r="D29" s="853">
        <v>0</v>
      </c>
      <c r="E29" s="853">
        <v>0</v>
      </c>
      <c r="F29" s="853">
        <v>0</v>
      </c>
      <c r="G29" s="853">
        <v>0</v>
      </c>
      <c r="H29" s="853">
        <v>0</v>
      </c>
      <c r="I29" s="853">
        <v>15</v>
      </c>
      <c r="K29" s="311" t="s">
        <v>744</v>
      </c>
      <c r="L29" s="39"/>
      <c r="M29" s="854">
        <v>1825</v>
      </c>
      <c r="N29" s="853">
        <v>675</v>
      </c>
      <c r="O29" s="853">
        <v>0</v>
      </c>
      <c r="P29" s="853">
        <v>0</v>
      </c>
      <c r="Q29" s="853">
        <v>0</v>
      </c>
      <c r="R29" s="853">
        <v>0</v>
      </c>
      <c r="S29" s="853">
        <v>0</v>
      </c>
    </row>
    <row r="30" spans="1:21" s="8" customFormat="1" ht="18" customHeight="1" x14ac:dyDescent="0.25">
      <c r="A30" s="7" t="s">
        <v>59</v>
      </c>
      <c r="B30" s="7"/>
      <c r="C30" s="20"/>
      <c r="D30" s="18"/>
      <c r="E30" s="18"/>
      <c r="F30" s="18"/>
      <c r="G30" s="18"/>
      <c r="H30" s="18"/>
      <c r="I30" s="18"/>
      <c r="J30" s="9"/>
      <c r="K30" s="7" t="s">
        <v>59</v>
      </c>
      <c r="L30" s="7"/>
      <c r="M30" s="20"/>
      <c r="N30" s="18"/>
      <c r="O30" s="18"/>
      <c r="P30" s="18"/>
      <c r="Q30" s="18"/>
      <c r="R30" s="18"/>
      <c r="S30" s="18"/>
    </row>
    <row r="31" spans="1:21" s="6" customFormat="1" ht="18" customHeight="1" x14ac:dyDescent="0.25">
      <c r="A31" s="10" t="s">
        <v>53</v>
      </c>
      <c r="B31" s="39"/>
      <c r="C31" s="20">
        <v>80795.873290000003</v>
      </c>
      <c r="D31" s="18">
        <v>5926.8298349999995</v>
      </c>
      <c r="E31" s="18">
        <v>11596.125292999999</v>
      </c>
      <c r="F31" s="18">
        <v>854.24986699999999</v>
      </c>
      <c r="G31" s="18">
        <v>12157.826182000001</v>
      </c>
      <c r="H31" s="18">
        <v>1060.21985</v>
      </c>
      <c r="I31" s="18">
        <v>10028.350885</v>
      </c>
      <c r="K31" s="10" t="s">
        <v>53</v>
      </c>
      <c r="L31" s="39"/>
      <c r="M31" s="20">
        <v>23480.861836</v>
      </c>
      <c r="N31" s="18">
        <v>5955.5310959999997</v>
      </c>
      <c r="O31" s="18">
        <v>1495.2950840000001</v>
      </c>
      <c r="P31" s="18">
        <v>2090.8073789999999</v>
      </c>
      <c r="Q31" s="18">
        <v>1300.8624420000001</v>
      </c>
      <c r="R31" s="18">
        <v>3490.4405729999999</v>
      </c>
      <c r="S31" s="18">
        <v>1358.472968</v>
      </c>
    </row>
    <row r="32" spans="1:21" s="6" customFormat="1" x14ac:dyDescent="0.25">
      <c r="A32" s="37" t="s">
        <v>56</v>
      </c>
      <c r="B32" s="39"/>
      <c r="C32" s="20">
        <v>80731.241057000007</v>
      </c>
      <c r="D32" s="18">
        <v>5908.7715740000003</v>
      </c>
      <c r="E32" s="18">
        <v>11580.167082</v>
      </c>
      <c r="F32" s="18">
        <v>854.24986699999999</v>
      </c>
      <c r="G32" s="18">
        <v>12157.826182000001</v>
      </c>
      <c r="H32" s="18">
        <v>1060.21985</v>
      </c>
      <c r="I32" s="18">
        <v>10028.350885</v>
      </c>
      <c r="K32" s="37" t="s">
        <v>56</v>
      </c>
      <c r="L32" s="39"/>
      <c r="M32" s="20">
        <v>23450.246074999999</v>
      </c>
      <c r="N32" s="18">
        <v>5955.5310959999997</v>
      </c>
      <c r="O32" s="18">
        <v>1495.2950840000001</v>
      </c>
      <c r="P32" s="18">
        <v>2090.8073789999999</v>
      </c>
      <c r="Q32" s="18">
        <v>1300.8624420000001</v>
      </c>
      <c r="R32" s="18">
        <v>3490.4405729999999</v>
      </c>
      <c r="S32" s="18">
        <v>1358.472968</v>
      </c>
    </row>
    <row r="33" spans="1:19" s="6" customFormat="1" x14ac:dyDescent="0.25">
      <c r="A33" s="37" t="s">
        <v>87</v>
      </c>
      <c r="B33" s="39"/>
      <c r="C33" s="20">
        <v>64.632232999999999</v>
      </c>
      <c r="D33" s="18">
        <v>18.058261000000002</v>
      </c>
      <c r="E33" s="18">
        <v>15.958211</v>
      </c>
      <c r="F33" s="18">
        <v>0</v>
      </c>
      <c r="G33" s="18">
        <v>0</v>
      </c>
      <c r="H33" s="18">
        <v>0</v>
      </c>
      <c r="I33" s="18">
        <v>0</v>
      </c>
      <c r="K33" s="37" t="s">
        <v>87</v>
      </c>
      <c r="L33" s="39"/>
      <c r="M33" s="20">
        <v>30.615760999999999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54</v>
      </c>
      <c r="B34" s="39"/>
      <c r="C34" s="20">
        <v>2586.7434400000002</v>
      </c>
      <c r="D34" s="18">
        <v>42.072617999999999</v>
      </c>
      <c r="E34" s="18">
        <v>288.71148899999997</v>
      </c>
      <c r="F34" s="18">
        <v>0</v>
      </c>
      <c r="G34" s="18">
        <v>349.392943</v>
      </c>
      <c r="H34" s="18">
        <v>3.9191999999999998E-2</v>
      </c>
      <c r="I34" s="18">
        <v>1184.122198</v>
      </c>
      <c r="K34" s="10" t="s">
        <v>54</v>
      </c>
      <c r="L34" s="39"/>
      <c r="M34" s="20">
        <v>553.28001900000004</v>
      </c>
      <c r="N34" s="18">
        <v>159.64590100000001</v>
      </c>
      <c r="O34" s="18">
        <v>0.25397500000000001</v>
      </c>
      <c r="P34" s="18">
        <v>0</v>
      </c>
      <c r="Q34" s="18">
        <v>2.4478E-2</v>
      </c>
      <c r="R34" s="18">
        <v>9.2006270000000008</v>
      </c>
      <c r="S34" s="18">
        <v>0</v>
      </c>
    </row>
    <row r="35" spans="1:19" s="6" customFormat="1" x14ac:dyDescent="0.25">
      <c r="A35" s="10" t="s">
        <v>55</v>
      </c>
      <c r="B35" s="39"/>
      <c r="C35" s="20">
        <v>254.858238</v>
      </c>
      <c r="D35" s="18">
        <v>0.93459300000000001</v>
      </c>
      <c r="E35" s="18">
        <v>100</v>
      </c>
      <c r="F35" s="18">
        <v>0</v>
      </c>
      <c r="G35" s="18">
        <v>14.446083</v>
      </c>
      <c r="H35" s="18">
        <v>0</v>
      </c>
      <c r="I35" s="18">
        <v>110.03576</v>
      </c>
      <c r="K35" s="10" t="s">
        <v>55</v>
      </c>
      <c r="L35" s="39"/>
      <c r="M35" s="20">
        <v>29.288765000000001</v>
      </c>
      <c r="N35" s="18">
        <v>0</v>
      </c>
      <c r="O35" s="18">
        <v>0.15303700000000001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56</v>
      </c>
      <c r="B36" s="39"/>
      <c r="C36" s="20">
        <v>254.83367699999999</v>
      </c>
      <c r="D36" s="18">
        <v>0.91003199999999995</v>
      </c>
      <c r="E36" s="18">
        <v>100</v>
      </c>
      <c r="F36" s="18">
        <v>0</v>
      </c>
      <c r="G36" s="18">
        <v>14.446083</v>
      </c>
      <c r="H36" s="18">
        <v>0</v>
      </c>
      <c r="I36" s="18">
        <v>110.03576</v>
      </c>
      <c r="K36" s="37" t="s">
        <v>56</v>
      </c>
      <c r="L36" s="39"/>
      <c r="M36" s="20">
        <v>29.288765000000001</v>
      </c>
      <c r="N36" s="18">
        <v>0</v>
      </c>
      <c r="O36" s="18">
        <v>0.15303700000000001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37" t="s">
        <v>87</v>
      </c>
      <c r="B37" s="39"/>
      <c r="C37" s="20">
        <v>2.4560999999999999E-2</v>
      </c>
      <c r="D37" s="18">
        <v>2.4560999999999999E-2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K37" s="37" t="s">
        <v>87</v>
      </c>
      <c r="L37" s="39"/>
      <c r="M37" s="20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</row>
    <row r="38" spans="1:19" s="17" customFormat="1" ht="18" customHeight="1" x14ac:dyDescent="0.25">
      <c r="A38" s="13" t="s">
        <v>14</v>
      </c>
      <c r="B38" s="39"/>
      <c r="C38" s="43">
        <v>83637.474967999995</v>
      </c>
      <c r="D38" s="22">
        <v>5969.8370459999996</v>
      </c>
      <c r="E38" s="22">
        <v>11984.836782</v>
      </c>
      <c r="F38" s="22">
        <v>854.24986699999999</v>
      </c>
      <c r="G38" s="22">
        <v>12521.665208</v>
      </c>
      <c r="H38" s="22">
        <v>1060.2590419999999</v>
      </c>
      <c r="I38" s="22">
        <v>11322.508843</v>
      </c>
      <c r="K38" s="13" t="s">
        <v>14</v>
      </c>
      <c r="L38" s="39"/>
      <c r="M38" s="43">
        <v>24063.430619999999</v>
      </c>
      <c r="N38" s="22">
        <v>6115.1769969999996</v>
      </c>
      <c r="O38" s="22">
        <v>1495.702096</v>
      </c>
      <c r="P38" s="22">
        <v>2090.8073789999999</v>
      </c>
      <c r="Q38" s="22">
        <v>1300.8869199999999</v>
      </c>
      <c r="R38" s="22">
        <v>3499.6412</v>
      </c>
      <c r="S38" s="22">
        <v>1358.472968</v>
      </c>
    </row>
    <row r="39" spans="1:19" s="17" customFormat="1" x14ac:dyDescent="0.25">
      <c r="A39" s="13"/>
      <c r="B39" s="39"/>
      <c r="C39" s="43"/>
      <c r="D39" s="22"/>
      <c r="E39" s="22"/>
      <c r="F39" s="22"/>
      <c r="G39" s="22"/>
      <c r="H39" s="22"/>
      <c r="I39" s="22"/>
      <c r="K39" s="13"/>
      <c r="L39" s="39"/>
      <c r="M39" s="43"/>
      <c r="N39" s="22"/>
      <c r="O39" s="22"/>
      <c r="P39" s="22"/>
      <c r="Q39" s="22"/>
      <c r="R39" s="22"/>
      <c r="S39" s="22"/>
    </row>
    <row r="40" spans="1:19" s="8" customFormat="1" ht="18" customHeight="1" x14ac:dyDescent="0.25">
      <c r="A40" s="13" t="s">
        <v>256</v>
      </c>
      <c r="B40" s="12"/>
      <c r="C40" s="43">
        <v>117960.914896</v>
      </c>
      <c r="D40" s="22">
        <v>6307.097006</v>
      </c>
      <c r="E40" s="22">
        <v>12370.469138</v>
      </c>
      <c r="F40" s="22">
        <v>1239.614178</v>
      </c>
      <c r="G40" s="22">
        <v>12915.679714</v>
      </c>
      <c r="H40" s="22">
        <v>1360.6652999999999</v>
      </c>
      <c r="I40" s="22">
        <v>12706.879951000001</v>
      </c>
      <c r="J40" s="9"/>
      <c r="K40" s="13" t="s">
        <v>256</v>
      </c>
      <c r="L40" s="12"/>
      <c r="M40" s="43">
        <v>46273.396476000002</v>
      </c>
      <c r="N40" s="22">
        <v>12073.530741</v>
      </c>
      <c r="O40" s="22">
        <v>2922.1866679999998</v>
      </c>
      <c r="P40" s="22">
        <v>2166.5832879999998</v>
      </c>
      <c r="Q40" s="22">
        <v>2463.4118319999998</v>
      </c>
      <c r="R40" s="22">
        <v>3769.4932290000002</v>
      </c>
      <c r="S40" s="22">
        <v>1391.907375</v>
      </c>
    </row>
    <row r="41" spans="1:19" s="11" customFormat="1" ht="5.0999999999999996" customHeight="1" x14ac:dyDescent="0.25">
      <c r="A41" s="13"/>
      <c r="B41" s="12"/>
      <c r="C41" s="1399"/>
      <c r="D41" s="1399"/>
      <c r="E41" s="1399"/>
      <c r="F41" s="1399"/>
      <c r="G41" s="1399"/>
      <c r="H41" s="1399"/>
      <c r="I41" s="1399"/>
      <c r="J41" s="9"/>
      <c r="K41" s="13"/>
      <c r="L41" s="12"/>
      <c r="M41" s="1399"/>
      <c r="N41" s="1399"/>
      <c r="O41" s="1399"/>
      <c r="P41" s="1399"/>
      <c r="Q41" s="1399"/>
      <c r="R41" s="1399"/>
      <c r="S41" s="1399"/>
    </row>
    <row r="42" spans="1:19" s="15" customFormat="1" ht="24.9" customHeight="1" x14ac:dyDescent="0.25">
      <c r="A42" s="1400" t="s">
        <v>127</v>
      </c>
      <c r="B42" s="1428"/>
      <c r="C42" s="1428"/>
      <c r="D42" s="1428"/>
      <c r="E42" s="1428"/>
      <c r="F42" s="1428"/>
      <c r="G42" s="1428"/>
      <c r="H42" s="1428"/>
      <c r="I42" s="1428"/>
      <c r="J42" s="9"/>
      <c r="K42" s="1400" t="s">
        <v>153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6" customFormat="1" ht="18" customHeight="1" x14ac:dyDescent="0.25">
      <c r="A43" s="7" t="s">
        <v>51</v>
      </c>
      <c r="B43" s="39"/>
      <c r="C43" s="20"/>
      <c r="D43" s="18"/>
      <c r="E43" s="18"/>
      <c r="F43" s="18"/>
      <c r="G43" s="18"/>
      <c r="H43" s="18"/>
      <c r="I43" s="18"/>
      <c r="K43" s="7" t="s">
        <v>51</v>
      </c>
      <c r="L43" s="39"/>
      <c r="M43" s="20"/>
      <c r="N43" s="18"/>
      <c r="O43" s="18"/>
      <c r="P43" s="18"/>
      <c r="Q43" s="18"/>
      <c r="R43" s="18"/>
      <c r="S43" s="18"/>
    </row>
    <row r="44" spans="1:19" s="6" customFormat="1" ht="18" customHeight="1" x14ac:dyDescent="0.25">
      <c r="A44" s="10" t="s">
        <v>60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60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10" t="s">
        <v>15</v>
      </c>
      <c r="B45" s="39"/>
      <c r="C45" s="20">
        <v>308.32347900000002</v>
      </c>
      <c r="D45" s="18">
        <v>0</v>
      </c>
      <c r="E45" s="18">
        <v>0</v>
      </c>
      <c r="F45" s="18">
        <v>0</v>
      </c>
      <c r="G45" s="18">
        <v>0</v>
      </c>
      <c r="H45" s="18">
        <v>5.2270339999999997</v>
      </c>
      <c r="I45" s="18">
        <v>0</v>
      </c>
      <c r="K45" s="10" t="s">
        <v>15</v>
      </c>
      <c r="L45" s="39"/>
      <c r="M45" s="20">
        <v>194.67375200000001</v>
      </c>
      <c r="N45" s="18">
        <v>0</v>
      </c>
      <c r="O45" s="18">
        <v>0</v>
      </c>
      <c r="P45" s="18">
        <v>0</v>
      </c>
      <c r="Q45" s="18">
        <v>107.644852</v>
      </c>
      <c r="R45" s="18">
        <v>0</v>
      </c>
      <c r="S45" s="18">
        <v>0.777841</v>
      </c>
    </row>
    <row r="46" spans="1:19" s="6" customFormat="1" x14ac:dyDescent="0.25">
      <c r="A46" s="10" t="s">
        <v>16</v>
      </c>
      <c r="B46" s="39"/>
      <c r="C46" s="20">
        <v>1818.851919</v>
      </c>
      <c r="D46" s="18">
        <v>31.765550999999999</v>
      </c>
      <c r="E46" s="18">
        <v>2.0876359999999998</v>
      </c>
      <c r="F46" s="18">
        <v>3.9897140000000002</v>
      </c>
      <c r="G46" s="18">
        <v>13.722975999999999</v>
      </c>
      <c r="H46" s="18">
        <v>100.017865</v>
      </c>
      <c r="I46" s="18">
        <v>78.914390999999995</v>
      </c>
      <c r="K46" s="10" t="s">
        <v>16</v>
      </c>
      <c r="L46" s="39"/>
      <c r="M46" s="20">
        <v>384.77414900000002</v>
      </c>
      <c r="N46" s="18">
        <v>1081.1322270000001</v>
      </c>
      <c r="O46" s="18">
        <v>0</v>
      </c>
      <c r="P46" s="18">
        <v>4.2222920000000004</v>
      </c>
      <c r="Q46" s="18">
        <v>46.771262</v>
      </c>
      <c r="R46" s="18">
        <v>67.94135</v>
      </c>
      <c r="S46" s="18">
        <v>3.5125060000000001</v>
      </c>
    </row>
    <row r="47" spans="1:19" s="6" customFormat="1" x14ac:dyDescent="0.25">
      <c r="A47" s="10" t="s">
        <v>61</v>
      </c>
      <c r="B47" s="39"/>
      <c r="C47" s="20">
        <v>11.135600999999999</v>
      </c>
      <c r="D47" s="18">
        <v>0.19254399999999999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10" t="s">
        <v>61</v>
      </c>
      <c r="L47" s="39"/>
      <c r="M47" s="20">
        <v>4.0330570000000003</v>
      </c>
      <c r="N47" s="18">
        <v>6.91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10" t="s">
        <v>708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10" t="s">
        <v>708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1" s="6" customFormat="1" x14ac:dyDescent="0.25">
      <c r="A49" s="10" t="s">
        <v>62</v>
      </c>
      <c r="B49" s="39"/>
      <c r="C49" s="20"/>
      <c r="D49" s="18"/>
      <c r="E49" s="18"/>
      <c r="F49" s="18"/>
      <c r="G49" s="18"/>
      <c r="H49" s="18"/>
      <c r="I49" s="18"/>
      <c r="K49" s="10" t="s">
        <v>62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5">
      <c r="A50" s="10" t="s">
        <v>63</v>
      </c>
      <c r="B50" s="39"/>
      <c r="C50" s="20">
        <v>489.36769800000002</v>
      </c>
      <c r="D50" s="18">
        <v>2.4537079999999998</v>
      </c>
      <c r="E50" s="18">
        <v>1.8862760000000001</v>
      </c>
      <c r="F50" s="18">
        <v>0</v>
      </c>
      <c r="G50" s="18">
        <v>100.106545</v>
      </c>
      <c r="H50" s="18">
        <v>0</v>
      </c>
      <c r="I50" s="18">
        <v>71.421339000000003</v>
      </c>
      <c r="K50" s="10" t="s">
        <v>63</v>
      </c>
      <c r="L50" s="39"/>
      <c r="M50" s="20">
        <v>265.87802199999999</v>
      </c>
      <c r="N50" s="18">
        <v>31.357925000000002</v>
      </c>
      <c r="O50" s="18">
        <v>8.3776879999999991</v>
      </c>
      <c r="P50" s="18">
        <v>0</v>
      </c>
      <c r="Q50" s="18">
        <v>4.2861950000000002</v>
      </c>
      <c r="R50" s="18">
        <v>3.6</v>
      </c>
      <c r="S50" s="18">
        <v>0</v>
      </c>
    </row>
    <row r="51" spans="1:21" s="6" customFormat="1" x14ac:dyDescent="0.25">
      <c r="A51" s="10" t="s">
        <v>64</v>
      </c>
      <c r="B51" s="39"/>
      <c r="C51" s="20"/>
      <c r="D51" s="18"/>
      <c r="E51" s="18"/>
      <c r="F51" s="18"/>
      <c r="G51" s="18"/>
      <c r="H51" s="18"/>
      <c r="I51" s="18"/>
      <c r="K51" s="10" t="s">
        <v>64</v>
      </c>
      <c r="L51" s="39"/>
      <c r="M51" s="20"/>
      <c r="N51" s="18"/>
      <c r="O51" s="18"/>
      <c r="P51" s="18"/>
      <c r="Q51" s="18"/>
      <c r="R51" s="18"/>
      <c r="S51" s="18"/>
    </row>
    <row r="52" spans="1:21" s="6" customFormat="1" x14ac:dyDescent="0.25">
      <c r="A52" s="10" t="s">
        <v>65</v>
      </c>
      <c r="B52" s="39"/>
      <c r="C52" s="20">
        <v>14.40226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3.261774</v>
      </c>
      <c r="K52" s="10" t="s">
        <v>65</v>
      </c>
      <c r="L52" s="39"/>
      <c r="M52" s="20">
        <v>10</v>
      </c>
      <c r="N52" s="18">
        <v>0.72374700000000003</v>
      </c>
      <c r="O52" s="18">
        <v>0</v>
      </c>
      <c r="P52" s="18">
        <v>0</v>
      </c>
      <c r="Q52" s="18">
        <v>0.41673900000000003</v>
      </c>
      <c r="R52" s="18">
        <v>0</v>
      </c>
      <c r="S52" s="18">
        <v>0</v>
      </c>
    </row>
    <row r="53" spans="1:21" s="17" customFormat="1" ht="18" customHeight="1" x14ac:dyDescent="0.25">
      <c r="A53" s="13" t="s">
        <v>14</v>
      </c>
      <c r="B53" s="39"/>
      <c r="C53" s="43">
        <v>2642.0809570000001</v>
      </c>
      <c r="D53" s="22">
        <v>34.411802999999999</v>
      </c>
      <c r="E53" s="22">
        <v>3.9739119999999999</v>
      </c>
      <c r="F53" s="22">
        <v>3.9897140000000002</v>
      </c>
      <c r="G53" s="22">
        <v>113.829521</v>
      </c>
      <c r="H53" s="22">
        <v>105.244899</v>
      </c>
      <c r="I53" s="22">
        <v>153.59750399999999</v>
      </c>
      <c r="K53" s="13" t="s">
        <v>14</v>
      </c>
      <c r="L53" s="39"/>
      <c r="M53" s="43">
        <v>859.35897999999997</v>
      </c>
      <c r="N53" s="22">
        <v>1120.1238989999999</v>
      </c>
      <c r="O53" s="22">
        <v>8.3776879999999991</v>
      </c>
      <c r="P53" s="22">
        <v>4.2222920000000004</v>
      </c>
      <c r="Q53" s="22">
        <v>159.11904799999999</v>
      </c>
      <c r="R53" s="22">
        <v>71.541349999999994</v>
      </c>
      <c r="S53" s="22">
        <v>4.2903469999999997</v>
      </c>
    </row>
    <row r="54" spans="1:21" s="17" customFormat="1" ht="12.75" customHeight="1" x14ac:dyDescent="0.25">
      <c r="A54" s="971" t="s">
        <v>845</v>
      </c>
      <c r="B54" s="972"/>
      <c r="C54" s="973"/>
      <c r="D54" s="974"/>
      <c r="E54" s="974"/>
      <c r="F54" s="974"/>
      <c r="G54" s="974"/>
      <c r="H54" s="974"/>
      <c r="I54" s="974"/>
      <c r="J54" s="975"/>
      <c r="K54" s="971" t="s">
        <v>845</v>
      </c>
      <c r="L54" s="972"/>
      <c r="M54" s="973"/>
      <c r="N54" s="974"/>
      <c r="O54" s="974"/>
      <c r="P54" s="974"/>
      <c r="Q54" s="974"/>
      <c r="R54" s="974"/>
      <c r="S54" s="974"/>
      <c r="T54" s="975"/>
      <c r="U54" s="975"/>
    </row>
    <row r="55" spans="1:21" s="17" customFormat="1" ht="12.75" customHeight="1" x14ac:dyDescent="0.25">
      <c r="A55" s="1072" t="s">
        <v>871</v>
      </c>
      <c r="B55" s="972"/>
      <c r="C55" s="1042"/>
      <c r="D55" s="1043"/>
      <c r="E55" s="1043"/>
      <c r="F55" s="1043"/>
      <c r="G55" s="1043"/>
      <c r="H55" s="1043"/>
      <c r="I55" s="1043"/>
      <c r="J55" s="975"/>
      <c r="K55" s="1072" t="s">
        <v>871</v>
      </c>
      <c r="L55" s="972"/>
      <c r="M55" s="1042"/>
      <c r="N55" s="1043"/>
      <c r="O55" s="1043"/>
      <c r="P55" s="1043"/>
      <c r="Q55" s="1043"/>
      <c r="R55" s="1043"/>
      <c r="S55" s="1043"/>
      <c r="T55" s="975"/>
      <c r="U55" s="975"/>
    </row>
    <row r="56" spans="1:21" s="17" customFormat="1" ht="12.75" customHeight="1" x14ac:dyDescent="0.25">
      <c r="A56" s="1072" t="s">
        <v>872</v>
      </c>
      <c r="B56" s="972"/>
      <c r="C56" s="353">
        <v>1789.6537249999999</v>
      </c>
      <c r="D56" s="337">
        <v>22.888051000000001</v>
      </c>
      <c r="E56" s="337">
        <v>0</v>
      </c>
      <c r="F56" s="337">
        <v>3.9897140000000002</v>
      </c>
      <c r="G56" s="337">
        <v>13.722975999999999</v>
      </c>
      <c r="H56" s="337">
        <v>99.617864999999995</v>
      </c>
      <c r="I56" s="337">
        <v>63.251333000000002</v>
      </c>
      <c r="J56" s="975"/>
      <c r="K56" s="1072" t="s">
        <v>872</v>
      </c>
      <c r="L56" s="972"/>
      <c r="M56" s="353">
        <v>384.77414900000002</v>
      </c>
      <c r="N56" s="337">
        <v>1081.1322270000001</v>
      </c>
      <c r="O56" s="337">
        <v>0</v>
      </c>
      <c r="P56" s="337">
        <v>2.052292</v>
      </c>
      <c r="Q56" s="337">
        <v>46.771262</v>
      </c>
      <c r="R56" s="337">
        <v>67.94135</v>
      </c>
      <c r="S56" s="337">
        <v>3.5125060000000001</v>
      </c>
      <c r="T56" s="975"/>
      <c r="U56" s="975"/>
    </row>
    <row r="57" spans="1:21" s="6" customFormat="1" ht="18" customHeight="1" x14ac:dyDescent="0.25">
      <c r="A57" s="7" t="s">
        <v>59</v>
      </c>
      <c r="B57" s="39"/>
      <c r="C57" s="20"/>
      <c r="D57" s="18"/>
      <c r="E57" s="18"/>
      <c r="F57" s="18"/>
      <c r="G57" s="18"/>
      <c r="H57" s="18"/>
      <c r="I57" s="18"/>
      <c r="K57" s="7" t="s">
        <v>59</v>
      </c>
      <c r="L57" s="39"/>
      <c r="M57" s="20"/>
      <c r="N57" s="18"/>
      <c r="O57" s="18"/>
      <c r="P57" s="18"/>
      <c r="Q57" s="18"/>
      <c r="R57" s="18"/>
      <c r="S57" s="18"/>
    </row>
    <row r="58" spans="1:21" s="6" customFormat="1" ht="18" customHeight="1" x14ac:dyDescent="0.25">
      <c r="A58" s="10" t="s">
        <v>60</v>
      </c>
      <c r="B58" s="39"/>
      <c r="C58" s="20">
        <v>34.179642000000001</v>
      </c>
      <c r="D58" s="18">
        <v>6.8004600000000002</v>
      </c>
      <c r="E58" s="18">
        <v>0.65516200000000002</v>
      </c>
      <c r="F58" s="18">
        <v>0</v>
      </c>
      <c r="G58" s="18">
        <v>0.90173000000000003</v>
      </c>
      <c r="H58" s="18">
        <v>0</v>
      </c>
      <c r="I58" s="18">
        <v>0.16752400000000001</v>
      </c>
      <c r="K58" s="10" t="s">
        <v>60</v>
      </c>
      <c r="L58" s="39"/>
      <c r="M58" s="20">
        <v>23.227315999999998</v>
      </c>
      <c r="N58" s="18">
        <v>3.048E-2</v>
      </c>
      <c r="O58" s="18">
        <v>0</v>
      </c>
      <c r="P58" s="18">
        <v>0</v>
      </c>
      <c r="Q58" s="18">
        <v>0</v>
      </c>
      <c r="R58" s="18">
        <v>2.39697</v>
      </c>
      <c r="S58" s="18">
        <v>0</v>
      </c>
    </row>
    <row r="59" spans="1:21" s="6" customFormat="1" x14ac:dyDescent="0.25">
      <c r="A59" s="10" t="s">
        <v>15</v>
      </c>
      <c r="B59" s="39"/>
      <c r="C59" s="20">
        <v>91.182323999999994</v>
      </c>
      <c r="D59" s="18">
        <v>3.8576980000000001</v>
      </c>
      <c r="E59" s="18">
        <v>4.5847699999999998</v>
      </c>
      <c r="F59" s="18">
        <v>12.223357999999999</v>
      </c>
      <c r="G59" s="18">
        <v>0.22562099999999999</v>
      </c>
      <c r="H59" s="18">
        <v>0</v>
      </c>
      <c r="I59" s="18">
        <v>4.7367850000000002</v>
      </c>
      <c r="K59" s="10" t="s">
        <v>15</v>
      </c>
      <c r="L59" s="39"/>
      <c r="M59" s="20">
        <v>12.768043</v>
      </c>
      <c r="N59" s="18">
        <v>37.429228999999999</v>
      </c>
      <c r="O59" s="18">
        <v>0.71955599999999997</v>
      </c>
      <c r="P59" s="18">
        <v>0.73536199999999996</v>
      </c>
      <c r="Q59" s="18">
        <v>2.109016</v>
      </c>
      <c r="R59" s="18">
        <v>5.66256</v>
      </c>
      <c r="S59" s="18">
        <v>6.1303260000000002</v>
      </c>
    </row>
    <row r="60" spans="1:21" s="6" customFormat="1" x14ac:dyDescent="0.25">
      <c r="A60" s="10" t="s">
        <v>16</v>
      </c>
      <c r="B60" s="39"/>
      <c r="C60" s="20">
        <v>293.85203899999999</v>
      </c>
      <c r="D60" s="18">
        <v>0.18757799999999999</v>
      </c>
      <c r="E60" s="18">
        <v>1.437316</v>
      </c>
      <c r="F60" s="18">
        <v>1.031E-3</v>
      </c>
      <c r="G60" s="18">
        <v>2.042243</v>
      </c>
      <c r="H60" s="18">
        <v>0.239735</v>
      </c>
      <c r="I60" s="18">
        <v>267.36953799999998</v>
      </c>
      <c r="K60" s="10" t="s">
        <v>16</v>
      </c>
      <c r="L60" s="39"/>
      <c r="M60" s="20">
        <v>1.0997859999999999</v>
      </c>
      <c r="N60" s="18">
        <v>5.658004</v>
      </c>
      <c r="O60" s="18">
        <v>0</v>
      </c>
      <c r="P60" s="18">
        <v>0</v>
      </c>
      <c r="Q60" s="18">
        <v>0.37545200000000001</v>
      </c>
      <c r="R60" s="18">
        <v>11.185219</v>
      </c>
      <c r="S60" s="18">
        <v>4.2561369999999998</v>
      </c>
    </row>
    <row r="61" spans="1:21" s="6" customFormat="1" x14ac:dyDescent="0.25">
      <c r="A61" s="10" t="s">
        <v>61</v>
      </c>
      <c r="B61" s="39"/>
      <c r="C61" s="20">
        <v>14.853680000000001</v>
      </c>
      <c r="D61" s="18">
        <v>2.6474579999999999</v>
      </c>
      <c r="E61" s="18">
        <v>1.688013</v>
      </c>
      <c r="F61" s="18">
        <v>1.1249999999999999E-3</v>
      </c>
      <c r="G61" s="18">
        <v>6.267099</v>
      </c>
      <c r="H61" s="18">
        <v>0</v>
      </c>
      <c r="I61" s="18">
        <v>1.7496689999999999</v>
      </c>
      <c r="K61" s="10" t="s">
        <v>61</v>
      </c>
      <c r="L61" s="39"/>
      <c r="M61" s="20">
        <v>0</v>
      </c>
      <c r="N61" s="18">
        <v>1.6742889999999999</v>
      </c>
      <c r="O61" s="18">
        <v>0</v>
      </c>
      <c r="P61" s="18">
        <v>0</v>
      </c>
      <c r="Q61" s="18">
        <v>0.55320000000000003</v>
      </c>
      <c r="R61" s="18">
        <v>0.27282699999999999</v>
      </c>
      <c r="S61" s="18">
        <v>0</v>
      </c>
    </row>
    <row r="62" spans="1:21" s="6" customFormat="1" x14ac:dyDescent="0.25">
      <c r="A62" s="10" t="s">
        <v>708</v>
      </c>
      <c r="B62" s="39"/>
      <c r="C62" s="20">
        <v>0.289661</v>
      </c>
      <c r="D62" s="18">
        <v>0</v>
      </c>
      <c r="E62" s="18">
        <v>0.13600699999999999</v>
      </c>
      <c r="F62" s="18">
        <v>2.937E-2</v>
      </c>
      <c r="G62" s="18">
        <v>0</v>
      </c>
      <c r="H62" s="18">
        <v>0</v>
      </c>
      <c r="I62" s="18">
        <v>0.12428400000000001</v>
      </c>
      <c r="K62" s="10" t="s">
        <v>708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21" s="6" customFormat="1" x14ac:dyDescent="0.25">
      <c r="A63" s="10" t="s">
        <v>62</v>
      </c>
      <c r="B63" s="39"/>
      <c r="C63" s="20"/>
      <c r="D63" s="18"/>
      <c r="E63" s="18"/>
      <c r="F63" s="18"/>
      <c r="G63" s="18"/>
      <c r="H63" s="18"/>
      <c r="I63" s="18"/>
      <c r="K63" s="10" t="s">
        <v>62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5">
      <c r="A64" s="10" t="s">
        <v>63</v>
      </c>
      <c r="B64" s="39"/>
      <c r="C64" s="20">
        <v>224.02983499999999</v>
      </c>
      <c r="D64" s="18">
        <v>64.136854</v>
      </c>
      <c r="E64" s="18">
        <v>14.552566000000001</v>
      </c>
      <c r="F64" s="18">
        <v>2.7435999999999999E-2</v>
      </c>
      <c r="G64" s="18">
        <v>45.814289000000002</v>
      </c>
      <c r="H64" s="18">
        <v>0</v>
      </c>
      <c r="I64" s="18">
        <v>15.090388000000001</v>
      </c>
      <c r="K64" s="10" t="s">
        <v>63</v>
      </c>
      <c r="L64" s="39"/>
      <c r="M64" s="20">
        <v>38.962358999999999</v>
      </c>
      <c r="N64" s="18">
        <v>32.708252000000002</v>
      </c>
      <c r="O64" s="18">
        <v>2.1987000000000001</v>
      </c>
      <c r="P64" s="18">
        <v>6.4518000000000006E-2</v>
      </c>
      <c r="Q64" s="18">
        <v>0</v>
      </c>
      <c r="R64" s="18">
        <v>2.0856870000000001</v>
      </c>
      <c r="S64" s="18">
        <v>8.3887859999999996</v>
      </c>
    </row>
    <row r="65" spans="1:21" s="6" customFormat="1" x14ac:dyDescent="0.25">
      <c r="A65" s="10" t="s">
        <v>64</v>
      </c>
      <c r="B65" s="39"/>
      <c r="C65" s="20"/>
      <c r="D65" s="18"/>
      <c r="E65" s="18"/>
      <c r="F65" s="18"/>
      <c r="G65" s="18"/>
      <c r="H65" s="18"/>
      <c r="I65" s="18"/>
      <c r="K65" s="10" t="s">
        <v>64</v>
      </c>
      <c r="L65" s="39"/>
      <c r="M65" s="20"/>
      <c r="N65" s="18"/>
      <c r="O65" s="18"/>
      <c r="P65" s="18"/>
      <c r="Q65" s="18"/>
      <c r="R65" s="18"/>
      <c r="S65" s="18"/>
    </row>
    <row r="66" spans="1:21" s="6" customFormat="1" x14ac:dyDescent="0.25">
      <c r="A66" s="10" t="s">
        <v>65</v>
      </c>
      <c r="B66" s="39"/>
      <c r="C66" s="20">
        <v>1342.8940600000001</v>
      </c>
      <c r="D66" s="18">
        <v>43.614499000000002</v>
      </c>
      <c r="E66" s="18">
        <v>0.434722</v>
      </c>
      <c r="F66" s="18">
        <v>0</v>
      </c>
      <c r="G66" s="18">
        <v>740.73951399999999</v>
      </c>
      <c r="H66" s="18">
        <v>231.57662300000001</v>
      </c>
      <c r="I66" s="18">
        <v>6.5676290000000002</v>
      </c>
      <c r="K66" s="10" t="s">
        <v>65</v>
      </c>
      <c r="L66" s="39"/>
      <c r="M66" s="20">
        <v>35.738790999999999</v>
      </c>
      <c r="N66" s="18">
        <v>1.8847210000000001</v>
      </c>
      <c r="O66" s="18">
        <v>5.4210000000000001E-2</v>
      </c>
      <c r="P66" s="18">
        <v>0</v>
      </c>
      <c r="Q66" s="18">
        <v>0</v>
      </c>
      <c r="R66" s="18">
        <v>282.28335099999998</v>
      </c>
      <c r="S66" s="18">
        <v>0</v>
      </c>
    </row>
    <row r="67" spans="1:21" s="17" customFormat="1" ht="18" customHeight="1" x14ac:dyDescent="0.25">
      <c r="A67" s="13" t="s">
        <v>14</v>
      </c>
      <c r="B67" s="39"/>
      <c r="C67" s="43">
        <v>2001.2812409999999</v>
      </c>
      <c r="D67" s="22">
        <v>121.244547</v>
      </c>
      <c r="E67" s="22">
        <v>23.488555999999999</v>
      </c>
      <c r="F67" s="22">
        <v>12.28232</v>
      </c>
      <c r="G67" s="22">
        <v>795.99049600000001</v>
      </c>
      <c r="H67" s="22">
        <v>231.81635800000001</v>
      </c>
      <c r="I67" s="22">
        <v>295.80581699999999</v>
      </c>
      <c r="K67" s="13" t="s">
        <v>14</v>
      </c>
      <c r="L67" s="39"/>
      <c r="M67" s="43">
        <v>111.796295</v>
      </c>
      <c r="N67" s="22">
        <v>79.384974999999997</v>
      </c>
      <c r="O67" s="22">
        <v>2.9724659999999998</v>
      </c>
      <c r="P67" s="22">
        <v>0.79988000000000004</v>
      </c>
      <c r="Q67" s="22">
        <v>3.037668</v>
      </c>
      <c r="R67" s="22">
        <v>303.88661400000001</v>
      </c>
      <c r="S67" s="22">
        <v>18.775248999999999</v>
      </c>
    </row>
    <row r="68" spans="1:21" s="17" customFormat="1" x14ac:dyDescent="0.25">
      <c r="A68" s="13"/>
      <c r="B68" s="39"/>
      <c r="C68" s="43"/>
      <c r="D68" s="22"/>
      <c r="E68" s="22"/>
      <c r="F68" s="22"/>
      <c r="G68" s="22"/>
      <c r="H68" s="22"/>
      <c r="I68" s="22"/>
      <c r="K68" s="13"/>
      <c r="L68" s="39"/>
      <c r="M68" s="43"/>
      <c r="N68" s="22"/>
      <c r="O68" s="22"/>
      <c r="P68" s="22"/>
      <c r="Q68" s="22"/>
      <c r="R68" s="22"/>
      <c r="S68" s="22"/>
    </row>
    <row r="69" spans="1:21" s="8" customFormat="1" ht="18" customHeight="1" x14ac:dyDescent="0.25">
      <c r="A69" s="13" t="s">
        <v>256</v>
      </c>
      <c r="B69" s="12"/>
      <c r="C69" s="43">
        <v>4643.3621979999998</v>
      </c>
      <c r="D69" s="22">
        <v>155.65635</v>
      </c>
      <c r="E69" s="22">
        <v>27.462468000000001</v>
      </c>
      <c r="F69" s="22">
        <v>16.272034000000001</v>
      </c>
      <c r="G69" s="22">
        <v>909.82001700000001</v>
      </c>
      <c r="H69" s="22">
        <v>337.06125700000001</v>
      </c>
      <c r="I69" s="22">
        <v>449.40332100000001</v>
      </c>
      <c r="J69" s="9"/>
      <c r="K69" s="13" t="s">
        <v>256</v>
      </c>
      <c r="L69" s="12"/>
      <c r="M69" s="43">
        <v>971.15527499999996</v>
      </c>
      <c r="N69" s="22">
        <v>1199.5088740000001</v>
      </c>
      <c r="O69" s="22">
        <v>11.350154</v>
      </c>
      <c r="P69" s="22">
        <v>5.0221720000000003</v>
      </c>
      <c r="Q69" s="22">
        <v>162.15671599999999</v>
      </c>
      <c r="R69" s="22">
        <v>375.42796399999997</v>
      </c>
      <c r="S69" s="22">
        <v>23.065595999999999</v>
      </c>
    </row>
    <row r="70" spans="1:21" s="11" customFormat="1" ht="5.0999999999999996" customHeight="1" x14ac:dyDescent="0.25">
      <c r="A70" s="13"/>
      <c r="B70" s="12"/>
      <c r="C70" s="1399"/>
      <c r="D70" s="1399"/>
      <c r="E70" s="1399"/>
      <c r="F70" s="1399"/>
      <c r="G70" s="1399"/>
      <c r="H70" s="1399"/>
      <c r="I70" s="1399"/>
      <c r="J70" s="9"/>
      <c r="K70" s="13"/>
      <c r="L70" s="12"/>
      <c r="M70" s="1399"/>
      <c r="N70" s="1399"/>
      <c r="O70" s="1399"/>
      <c r="P70" s="1399"/>
      <c r="Q70" s="1399"/>
      <c r="R70" s="1399"/>
      <c r="S70" s="1399"/>
    </row>
    <row r="71" spans="1:21" s="17" customFormat="1" ht="24.9" customHeight="1" x14ac:dyDescent="0.25">
      <c r="A71" s="1400" t="s">
        <v>846</v>
      </c>
      <c r="B71" s="1400"/>
      <c r="C71" s="1400"/>
      <c r="D71" s="1400"/>
      <c r="E71" s="1400"/>
      <c r="F71" s="1400"/>
      <c r="G71" s="1400"/>
      <c r="H71" s="1400"/>
      <c r="I71" s="1400"/>
      <c r="J71" s="9"/>
      <c r="K71" s="1400" t="s">
        <v>852</v>
      </c>
      <c r="L71" s="1400"/>
      <c r="M71" s="1400"/>
      <c r="N71" s="1400"/>
      <c r="O71" s="1400"/>
      <c r="P71" s="1400"/>
      <c r="Q71" s="1400"/>
      <c r="R71" s="1400"/>
      <c r="S71" s="1400"/>
    </row>
    <row r="72" spans="1:21" s="21" customFormat="1" ht="12.75" customHeight="1" x14ac:dyDescent="0.25">
      <c r="A72" s="54" t="s">
        <v>42</v>
      </c>
      <c r="B72" s="19"/>
      <c r="C72" s="18"/>
      <c r="D72" s="18"/>
      <c r="E72" s="18"/>
      <c r="F72" s="18"/>
      <c r="G72" s="18"/>
      <c r="H72" s="18"/>
      <c r="I72" s="18"/>
      <c r="J72" s="9"/>
      <c r="K72" s="54" t="s">
        <v>42</v>
      </c>
      <c r="L72" s="19"/>
      <c r="M72" s="18"/>
      <c r="N72" s="18"/>
      <c r="O72" s="18"/>
      <c r="P72" s="18"/>
      <c r="Q72" s="18"/>
      <c r="R72" s="18"/>
      <c r="S72" s="18"/>
    </row>
    <row r="73" spans="1:21" s="21" customFormat="1" ht="12.75" customHeight="1" x14ac:dyDescent="0.25">
      <c r="A73" s="54" t="s">
        <v>43</v>
      </c>
      <c r="B73" s="19"/>
      <c r="C73" s="18">
        <v>6620.1060020000004</v>
      </c>
      <c r="D73" s="18">
        <v>734.42645800000003</v>
      </c>
      <c r="E73" s="18">
        <v>454.31598100000002</v>
      </c>
      <c r="F73" s="18">
        <v>228.23358200000001</v>
      </c>
      <c r="G73" s="18">
        <v>438.265671</v>
      </c>
      <c r="H73" s="18">
        <v>95.738910000000004</v>
      </c>
      <c r="I73" s="18">
        <v>569.01617899999997</v>
      </c>
      <c r="J73" s="9"/>
      <c r="K73" s="54" t="s">
        <v>43</v>
      </c>
      <c r="L73" s="19"/>
      <c r="M73" s="18">
        <v>3184.8659459999999</v>
      </c>
      <c r="N73" s="18">
        <v>311.84092600000002</v>
      </c>
      <c r="O73" s="18">
        <v>40.954307999999997</v>
      </c>
      <c r="P73" s="18">
        <v>275.61526800000001</v>
      </c>
      <c r="Q73" s="18">
        <v>108.975196</v>
      </c>
      <c r="R73" s="18">
        <v>150.10630399999999</v>
      </c>
      <c r="S73" s="18">
        <v>27.751273000000001</v>
      </c>
    </row>
    <row r="74" spans="1:21" s="21" customFormat="1" ht="12.75" customHeight="1" x14ac:dyDescent="0.25">
      <c r="A74" s="54" t="s">
        <v>17</v>
      </c>
      <c r="B74" s="19"/>
      <c r="C74" s="18">
        <v>722.31484899999998</v>
      </c>
      <c r="D74" s="18">
        <v>90.515575999999996</v>
      </c>
      <c r="E74" s="18">
        <v>203.13817800000001</v>
      </c>
      <c r="F74" s="18">
        <v>9.1518200000000007</v>
      </c>
      <c r="G74" s="18">
        <v>166.481515</v>
      </c>
      <c r="H74" s="18">
        <v>1.3443210000000001</v>
      </c>
      <c r="I74" s="18">
        <v>61.411602999999999</v>
      </c>
      <c r="J74" s="9"/>
      <c r="K74" s="54" t="s">
        <v>17</v>
      </c>
      <c r="L74" s="19"/>
      <c r="M74" s="18">
        <v>137.922022</v>
      </c>
      <c r="N74" s="18">
        <v>4.7553349999999996</v>
      </c>
      <c r="O74" s="18">
        <v>0.56620199999999998</v>
      </c>
      <c r="P74" s="18">
        <v>6.5261870000000002</v>
      </c>
      <c r="Q74" s="18">
        <v>0.76814300000000002</v>
      </c>
      <c r="R74" s="18">
        <v>15.308263</v>
      </c>
      <c r="S74" s="18">
        <v>24.425684</v>
      </c>
    </row>
    <row r="75" spans="1:21" s="21" customFormat="1" ht="12.75" customHeight="1" x14ac:dyDescent="0.25">
      <c r="A75" s="54" t="s">
        <v>221</v>
      </c>
      <c r="B75" s="19"/>
      <c r="C75" s="18">
        <v>92.584070999999994</v>
      </c>
      <c r="D75" s="18">
        <v>15.280146</v>
      </c>
      <c r="E75" s="18">
        <v>14.089843</v>
      </c>
      <c r="F75" s="18">
        <v>0.126248</v>
      </c>
      <c r="G75" s="18">
        <v>3.9412430000000001</v>
      </c>
      <c r="H75" s="18">
        <v>0</v>
      </c>
      <c r="I75" s="18">
        <v>6.4997949999999998</v>
      </c>
      <c r="J75" s="9"/>
      <c r="K75" s="54" t="s">
        <v>221</v>
      </c>
      <c r="L75" s="19"/>
      <c r="M75" s="18">
        <v>45.645892000000003</v>
      </c>
      <c r="N75" s="18">
        <v>3.6572390000000001</v>
      </c>
      <c r="O75" s="18">
        <v>0.10886700000000001</v>
      </c>
      <c r="P75" s="18">
        <v>0.30130800000000002</v>
      </c>
      <c r="Q75" s="18">
        <v>6.9093000000000002E-2</v>
      </c>
      <c r="R75" s="18">
        <v>0.55430800000000002</v>
      </c>
      <c r="S75" s="18">
        <v>2.3100890000000001</v>
      </c>
    </row>
    <row r="76" spans="1:21" s="11" customFormat="1" ht="12.75" customHeight="1" x14ac:dyDescent="0.25">
      <c r="A76" s="54" t="s">
        <v>222</v>
      </c>
      <c r="B76" s="19"/>
      <c r="C76" s="18">
        <v>416.94362899999999</v>
      </c>
      <c r="D76" s="18">
        <v>56.208331999999999</v>
      </c>
      <c r="E76" s="18">
        <v>168.014805</v>
      </c>
      <c r="F76" s="18">
        <v>0.75166999999999995</v>
      </c>
      <c r="G76" s="18">
        <v>122.591161</v>
      </c>
      <c r="H76" s="18">
        <v>0.66683999999999999</v>
      </c>
      <c r="I76" s="18">
        <v>37.305458000000002</v>
      </c>
      <c r="J76" s="9"/>
      <c r="K76" s="54" t="s">
        <v>222</v>
      </c>
      <c r="L76" s="19"/>
      <c r="M76" s="18">
        <v>16.783287999999999</v>
      </c>
      <c r="N76" s="18">
        <v>0.54225500000000004</v>
      </c>
      <c r="O76" s="18">
        <v>8.9848999999999998E-2</v>
      </c>
      <c r="P76" s="18">
        <v>3.8045000000000002E-2</v>
      </c>
      <c r="Q76" s="18">
        <v>0</v>
      </c>
      <c r="R76" s="18">
        <v>6.0227639999999996</v>
      </c>
      <c r="S76" s="18">
        <v>7.9291619999999998</v>
      </c>
    </row>
    <row r="77" spans="1:21" s="11" customFormat="1" ht="12.75" customHeight="1" x14ac:dyDescent="0.25">
      <c r="A77" s="54" t="s">
        <v>223</v>
      </c>
      <c r="B77" s="19"/>
      <c r="C77" s="18">
        <v>212.787149</v>
      </c>
      <c r="D77" s="18">
        <v>19.027097999999999</v>
      </c>
      <c r="E77" s="18">
        <v>21.033529999999999</v>
      </c>
      <c r="F77" s="18">
        <v>8.2739019999999996</v>
      </c>
      <c r="G77" s="18">
        <v>39.949111000000002</v>
      </c>
      <c r="H77" s="18">
        <v>0.677481</v>
      </c>
      <c r="I77" s="18">
        <v>17.606349999999999</v>
      </c>
      <c r="J77" s="9"/>
      <c r="K77" s="54" t="s">
        <v>223</v>
      </c>
      <c r="L77" s="19"/>
      <c r="M77" s="18">
        <v>75.492841999999996</v>
      </c>
      <c r="N77" s="18">
        <v>0.55584100000000003</v>
      </c>
      <c r="O77" s="18">
        <v>0.36748599999999998</v>
      </c>
      <c r="P77" s="18">
        <v>6.1868340000000002</v>
      </c>
      <c r="Q77" s="18">
        <v>0.69904999999999995</v>
      </c>
      <c r="R77" s="18">
        <v>8.7311910000000008</v>
      </c>
      <c r="S77" s="18">
        <v>14.186432999999999</v>
      </c>
    </row>
    <row r="78" spans="1:21" s="11" customFormat="1" ht="12.75" customHeight="1" x14ac:dyDescent="0.25">
      <c r="A78" s="54" t="s">
        <v>179</v>
      </c>
      <c r="B78" s="12"/>
      <c r="C78" s="20">
        <v>25535.143011</v>
      </c>
      <c r="D78" s="18">
        <v>8135.8429299999998</v>
      </c>
      <c r="E78" s="18">
        <v>2948.1096170000001</v>
      </c>
      <c r="F78" s="18">
        <v>288.68443000000002</v>
      </c>
      <c r="G78" s="18">
        <v>4190.4481919999998</v>
      </c>
      <c r="H78" s="18">
        <v>214.25648100000001</v>
      </c>
      <c r="I78" s="18">
        <v>2207.6472090000002</v>
      </c>
      <c r="J78" s="9"/>
      <c r="K78" s="54" t="s">
        <v>179</v>
      </c>
      <c r="L78" s="12"/>
      <c r="M78" s="20">
        <v>5219.0011560000003</v>
      </c>
      <c r="N78" s="18">
        <v>801.92732999999998</v>
      </c>
      <c r="O78" s="18">
        <v>138.560687</v>
      </c>
      <c r="P78" s="18">
        <v>751.97492699999998</v>
      </c>
      <c r="Q78" s="18">
        <v>183.47778700000001</v>
      </c>
      <c r="R78" s="18">
        <v>293.83050600000001</v>
      </c>
      <c r="S78" s="18">
        <v>161.38175899999999</v>
      </c>
    </row>
    <row r="79" spans="1:21" s="11" customFormat="1" ht="12.75" customHeight="1" x14ac:dyDescent="0.25">
      <c r="A79" s="1073" t="s">
        <v>869</v>
      </c>
      <c r="B79" s="1038"/>
      <c r="C79" s="1039"/>
      <c r="D79" s="1039"/>
      <c r="E79" s="1039"/>
      <c r="F79" s="1039"/>
      <c r="G79" s="1039"/>
      <c r="H79" s="1039"/>
      <c r="I79" s="1039"/>
      <c r="J79" s="1040"/>
      <c r="K79" s="1073" t="s">
        <v>869</v>
      </c>
      <c r="L79" s="1038"/>
      <c r="M79" s="1039"/>
      <c r="N79" s="1039"/>
      <c r="O79" s="1039"/>
      <c r="P79" s="1039"/>
      <c r="Q79" s="1039"/>
      <c r="R79" s="1039"/>
      <c r="S79" s="1039"/>
      <c r="T79" s="1040"/>
      <c r="U79" s="1041"/>
    </row>
    <row r="80" spans="1:21" s="11" customFormat="1" ht="12.75" customHeight="1" x14ac:dyDescent="0.25">
      <c r="A80" s="1073" t="s">
        <v>877</v>
      </c>
      <c r="B80" s="1038"/>
      <c r="C80" s="1039"/>
      <c r="D80" s="1039"/>
      <c r="E80" s="1039"/>
      <c r="F80" s="1039"/>
      <c r="G80" s="1039"/>
      <c r="H80" s="1039"/>
      <c r="I80" s="1039"/>
      <c r="J80" s="1040"/>
      <c r="K80" s="1073" t="s">
        <v>877</v>
      </c>
      <c r="L80" s="1038"/>
      <c r="M80" s="1039"/>
      <c r="N80" s="1039"/>
      <c r="O80" s="1039"/>
      <c r="P80" s="1039"/>
      <c r="Q80" s="1039"/>
      <c r="R80" s="1039"/>
      <c r="S80" s="1039"/>
      <c r="T80" s="1040"/>
      <c r="U80" s="1041"/>
    </row>
    <row r="81" spans="1:21" s="11" customFormat="1" ht="12.75" customHeight="1" x14ac:dyDescent="0.25">
      <c r="A81" s="1073" t="s">
        <v>876</v>
      </c>
      <c r="B81" s="1038"/>
      <c r="C81" s="353">
        <v>6014.2551039999998</v>
      </c>
      <c r="D81" s="337">
        <v>913.54491399999995</v>
      </c>
      <c r="E81" s="337">
        <v>79.6892</v>
      </c>
      <c r="F81" s="337">
        <v>169.67200700000001</v>
      </c>
      <c r="G81" s="337">
        <v>112.31483</v>
      </c>
      <c r="H81" s="337">
        <v>728.00466200000005</v>
      </c>
      <c r="I81" s="337">
        <v>813.56027900000004</v>
      </c>
      <c r="J81" s="1040"/>
      <c r="K81" s="1073" t="s">
        <v>876</v>
      </c>
      <c r="L81" s="1038"/>
      <c r="M81" s="353">
        <v>430.92583500000001</v>
      </c>
      <c r="N81" s="337">
        <v>1485.5829289999999</v>
      </c>
      <c r="O81" s="337">
        <v>5.7566470000000001</v>
      </c>
      <c r="P81" s="337">
        <v>64.634032000000005</v>
      </c>
      <c r="Q81" s="337">
        <v>66.719751000000002</v>
      </c>
      <c r="R81" s="337">
        <v>1054.5198909999999</v>
      </c>
      <c r="S81" s="337">
        <v>89.330127000000005</v>
      </c>
      <c r="T81" s="1040"/>
      <c r="U81" s="1041"/>
    </row>
    <row r="82" spans="1:21" s="21" customFormat="1" ht="12.75" customHeight="1" x14ac:dyDescent="0.25">
      <c r="A82" s="24"/>
      <c r="B82" s="56"/>
      <c r="C82" s="18"/>
      <c r="D82" s="18"/>
      <c r="E82" s="18"/>
      <c r="F82" s="18"/>
      <c r="G82" s="18"/>
      <c r="H82" s="18"/>
      <c r="I82" s="18"/>
      <c r="J82" s="25"/>
      <c r="K82" s="24"/>
      <c r="L82" s="56"/>
      <c r="M82" s="18"/>
      <c r="N82" s="18"/>
      <c r="O82" s="18"/>
      <c r="P82" s="18"/>
      <c r="Q82" s="18"/>
      <c r="R82" s="18"/>
      <c r="S82" s="18"/>
    </row>
    <row r="83" spans="1:21" s="28" customFormat="1" ht="12.75" customHeight="1" x14ac:dyDescent="0.25">
      <c r="A83" s="27" t="s">
        <v>40</v>
      </c>
      <c r="E83" s="29"/>
      <c r="G83" s="30"/>
      <c r="H83" s="30"/>
      <c r="J83" s="35"/>
      <c r="K83" s="27" t="s">
        <v>40</v>
      </c>
      <c r="O83" s="29"/>
      <c r="Q83" s="30"/>
      <c r="R83" s="30"/>
    </row>
    <row r="84" spans="1:21" s="42" customFormat="1" ht="12.75" customHeight="1" x14ac:dyDescent="0.2">
      <c r="A84" s="218" t="s">
        <v>761</v>
      </c>
      <c r="B84" s="41"/>
      <c r="C84" s="41"/>
      <c r="D84" s="41"/>
      <c r="E84" s="41"/>
      <c r="F84" s="41"/>
      <c r="G84" s="41"/>
      <c r="H84" s="41"/>
      <c r="I84" s="41"/>
      <c r="J84" s="41"/>
      <c r="K84" s="218" t="s">
        <v>761</v>
      </c>
      <c r="L84" s="41"/>
      <c r="M84" s="41"/>
      <c r="N84" s="41"/>
      <c r="O84" s="41"/>
      <c r="P84" s="41"/>
      <c r="Q84" s="41"/>
      <c r="R84" s="41"/>
      <c r="S84" s="41"/>
    </row>
    <row r="85" spans="1:21" ht="12.75" customHeight="1" x14ac:dyDescent="0.25">
      <c r="K85" s="69"/>
    </row>
    <row r="86" spans="1:21" ht="12.75" customHeight="1" x14ac:dyDescent="0.25"/>
    <row r="88" spans="1:21" x14ac:dyDescent="0.25">
      <c r="A88" s="1009"/>
    </row>
    <row r="89" spans="1:21" x14ac:dyDescent="0.25">
      <c r="A89" s="1010"/>
    </row>
    <row r="90" spans="1:21" x14ac:dyDescent="0.25">
      <c r="A90" s="1010"/>
    </row>
    <row r="91" spans="1:21" x14ac:dyDescent="0.25">
      <c r="A91" s="1010"/>
    </row>
  </sheetData>
  <mergeCells count="27">
    <mergeCell ref="M70:S70"/>
    <mergeCell ref="A42:I42"/>
    <mergeCell ref="K42:S42"/>
    <mergeCell ref="S5:S6"/>
    <mergeCell ref="R5:R6"/>
    <mergeCell ref="K5:L7"/>
    <mergeCell ref="C5:C6"/>
    <mergeCell ref="A5:B7"/>
    <mergeCell ref="H5:H6"/>
    <mergeCell ref="D5:D6"/>
    <mergeCell ref="M7:S7"/>
    <mergeCell ref="K71:S71"/>
    <mergeCell ref="A71:I71"/>
    <mergeCell ref="O5:O6"/>
    <mergeCell ref="P5:P6"/>
    <mergeCell ref="Q5:Q6"/>
    <mergeCell ref="F5:F6"/>
    <mergeCell ref="G5:G6"/>
    <mergeCell ref="I5:I6"/>
    <mergeCell ref="M5:M6"/>
    <mergeCell ref="N5:N6"/>
    <mergeCell ref="E5:E6"/>
    <mergeCell ref="A8:I8"/>
    <mergeCell ref="K8:S8"/>
    <mergeCell ref="C41:I41"/>
    <mergeCell ref="C70:I70"/>
    <mergeCell ref="M41:S41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8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hidden="1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3">
      <c r="A3" s="152" t="s">
        <v>970</v>
      </c>
      <c r="C3" s="153"/>
      <c r="D3" s="153"/>
      <c r="E3" s="153"/>
      <c r="F3" s="153"/>
      <c r="K3" s="152" t="s">
        <v>970</v>
      </c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89" t="s">
        <v>10</v>
      </c>
      <c r="N5" s="1496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89"/>
      <c r="N6" s="1497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11" customFormat="1" ht="39.9" customHeight="1" x14ac:dyDescent="0.25">
      <c r="A8" s="1403" t="s">
        <v>188</v>
      </c>
      <c r="B8" s="1429"/>
      <c r="C8" s="1429"/>
      <c r="D8" s="1429"/>
      <c r="E8" s="1429"/>
      <c r="F8" s="1429"/>
      <c r="G8" s="1429"/>
      <c r="H8" s="1429"/>
      <c r="I8" s="1429"/>
      <c r="K8" s="1403" t="s">
        <v>199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370</v>
      </c>
      <c r="D13" s="18">
        <v>0</v>
      </c>
      <c r="E13" s="18">
        <v>120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250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370</v>
      </c>
      <c r="D14" s="18">
        <v>0</v>
      </c>
      <c r="E14" s="18">
        <v>120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250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370</v>
      </c>
      <c r="D16" s="22">
        <v>0</v>
      </c>
      <c r="E16" s="22">
        <v>120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250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5">
      <c r="A17" s="856" t="s">
        <v>743</v>
      </c>
      <c r="B17" s="39"/>
      <c r="C17" s="854"/>
      <c r="D17" s="853"/>
      <c r="E17" s="853"/>
      <c r="F17" s="853"/>
      <c r="G17" s="853"/>
      <c r="H17" s="853"/>
      <c r="I17" s="853"/>
      <c r="K17" s="856" t="s">
        <v>743</v>
      </c>
      <c r="L17" s="39"/>
      <c r="M17" s="854"/>
      <c r="N17" s="853"/>
      <c r="O17" s="853"/>
      <c r="P17" s="853"/>
      <c r="Q17" s="853"/>
      <c r="R17" s="853"/>
      <c r="S17" s="853"/>
    </row>
    <row r="18" spans="1:19" s="17" customFormat="1" x14ac:dyDescent="0.25">
      <c r="A18" s="311" t="s">
        <v>744</v>
      </c>
      <c r="B18" s="39"/>
      <c r="C18" s="912">
        <v>0</v>
      </c>
      <c r="D18" s="911">
        <v>0</v>
      </c>
      <c r="E18" s="911">
        <v>0</v>
      </c>
      <c r="F18" s="911">
        <v>0</v>
      </c>
      <c r="G18" s="911">
        <v>0</v>
      </c>
      <c r="H18" s="911">
        <v>0</v>
      </c>
      <c r="I18" s="911">
        <v>0</v>
      </c>
      <c r="K18" s="311" t="s">
        <v>744</v>
      </c>
      <c r="L18" s="39"/>
      <c r="M18" s="912">
        <v>0</v>
      </c>
      <c r="N18" s="911">
        <v>0</v>
      </c>
      <c r="O18" s="911">
        <v>0</v>
      </c>
      <c r="P18" s="911">
        <v>0</v>
      </c>
      <c r="Q18" s="911">
        <v>0</v>
      </c>
      <c r="R18" s="911">
        <v>0</v>
      </c>
      <c r="S18" s="911">
        <v>0</v>
      </c>
    </row>
    <row r="19" spans="1:19" s="8" customFormat="1" ht="18" customHeight="1" x14ac:dyDescent="0.25">
      <c r="A19" s="7" t="s">
        <v>66</v>
      </c>
      <c r="B19" s="7"/>
      <c r="C19" s="43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3"/>
      <c r="N19" s="22"/>
      <c r="O19" s="22"/>
      <c r="P19" s="22"/>
      <c r="Q19" s="22"/>
      <c r="R19" s="22"/>
      <c r="S19" s="22"/>
    </row>
    <row r="20" spans="1:19" s="6" customFormat="1" ht="18" customHeight="1" x14ac:dyDescent="0.25">
      <c r="A20" s="10" t="s">
        <v>53</v>
      </c>
      <c r="B20" s="39"/>
      <c r="C20" s="20">
        <v>13114.076018</v>
      </c>
      <c r="D20" s="18">
        <v>1269.084783</v>
      </c>
      <c r="E20" s="18">
        <v>2336.5992919999999</v>
      </c>
      <c r="F20" s="18">
        <v>61.586858999999997</v>
      </c>
      <c r="G20" s="18">
        <v>1660.7095770000001</v>
      </c>
      <c r="H20" s="18">
        <v>115.56018299999999</v>
      </c>
      <c r="I20" s="18">
        <v>2342.3403530000001</v>
      </c>
      <c r="K20" s="10" t="s">
        <v>53</v>
      </c>
      <c r="L20" s="39"/>
      <c r="M20" s="20">
        <v>3244.5217550000002</v>
      </c>
      <c r="N20" s="18">
        <v>711.01993700000003</v>
      </c>
      <c r="O20" s="18">
        <v>144.17983599999999</v>
      </c>
      <c r="P20" s="18">
        <v>300.614802</v>
      </c>
      <c r="Q20" s="18">
        <v>192.46417500000001</v>
      </c>
      <c r="R20" s="18">
        <v>554.682185</v>
      </c>
      <c r="S20" s="18">
        <v>180.71228099999999</v>
      </c>
    </row>
    <row r="21" spans="1:19" s="6" customFormat="1" x14ac:dyDescent="0.25">
      <c r="A21" s="37" t="s">
        <v>56</v>
      </c>
      <c r="B21" s="39"/>
      <c r="C21" s="20">
        <v>13098.107076</v>
      </c>
      <c r="D21" s="18">
        <v>1269.0821530000001</v>
      </c>
      <c r="E21" s="18">
        <v>2321.0627159999999</v>
      </c>
      <c r="F21" s="18">
        <v>61.586858999999997</v>
      </c>
      <c r="G21" s="18">
        <v>1660.7095770000001</v>
      </c>
      <c r="H21" s="18">
        <v>115.56018299999999</v>
      </c>
      <c r="I21" s="18">
        <v>2342.3403530000001</v>
      </c>
      <c r="K21" s="37" t="s">
        <v>56</v>
      </c>
      <c r="L21" s="39"/>
      <c r="M21" s="20">
        <v>3244.0920190000002</v>
      </c>
      <c r="N21" s="18">
        <v>711.01993700000003</v>
      </c>
      <c r="O21" s="18">
        <v>144.17983599999999</v>
      </c>
      <c r="P21" s="18">
        <v>300.614802</v>
      </c>
      <c r="Q21" s="18">
        <v>192.46417500000001</v>
      </c>
      <c r="R21" s="18">
        <v>554.682185</v>
      </c>
      <c r="S21" s="18">
        <v>180.71228099999999</v>
      </c>
    </row>
    <row r="22" spans="1:19" s="6" customFormat="1" x14ac:dyDescent="0.25">
      <c r="A22" s="37" t="s">
        <v>87</v>
      </c>
      <c r="B22" s="39"/>
      <c r="C22" s="20">
        <v>15.968942</v>
      </c>
      <c r="D22" s="18">
        <v>2.63E-3</v>
      </c>
      <c r="E22" s="18">
        <v>15.536576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0.42973600000000001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202.14142899999999</v>
      </c>
      <c r="D23" s="18">
        <v>0.414522</v>
      </c>
      <c r="E23" s="18">
        <v>18.448972999999999</v>
      </c>
      <c r="F23" s="18">
        <v>0</v>
      </c>
      <c r="G23" s="18">
        <v>50.277289000000003</v>
      </c>
      <c r="H23" s="18">
        <v>0</v>
      </c>
      <c r="I23" s="18">
        <v>52.9</v>
      </c>
      <c r="K23" s="10" t="s">
        <v>54</v>
      </c>
      <c r="L23" s="39"/>
      <c r="M23" s="20">
        <v>80.100007000000005</v>
      </c>
      <c r="N23" s="18">
        <v>6.38E-4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310.01341000000002</v>
      </c>
      <c r="D24" s="18">
        <v>0</v>
      </c>
      <c r="E24" s="18">
        <v>100</v>
      </c>
      <c r="F24" s="18">
        <v>0</v>
      </c>
      <c r="G24" s="18">
        <v>0</v>
      </c>
      <c r="H24" s="18">
        <v>0</v>
      </c>
      <c r="I24" s="18">
        <v>209.090912</v>
      </c>
      <c r="K24" s="10" t="s">
        <v>55</v>
      </c>
      <c r="L24" s="39"/>
      <c r="M24" s="20">
        <v>0.92249800000000004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310.01341000000002</v>
      </c>
      <c r="D25" s="18">
        <v>0</v>
      </c>
      <c r="E25" s="18">
        <v>100</v>
      </c>
      <c r="F25" s="18">
        <v>0</v>
      </c>
      <c r="G25" s="18">
        <v>0</v>
      </c>
      <c r="H25" s="18">
        <v>0</v>
      </c>
      <c r="I25" s="18">
        <v>209.090912</v>
      </c>
      <c r="K25" s="37" t="s">
        <v>56</v>
      </c>
      <c r="L25" s="39"/>
      <c r="M25" s="20">
        <v>0.92249800000000004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5">
      <c r="A27" s="13" t="s">
        <v>14</v>
      </c>
      <c r="B27" s="39"/>
      <c r="C27" s="43">
        <v>13626.230857</v>
      </c>
      <c r="D27" s="22">
        <v>1269.499305</v>
      </c>
      <c r="E27" s="22">
        <v>2455.0482649999999</v>
      </c>
      <c r="F27" s="22">
        <v>61.586858999999997</v>
      </c>
      <c r="G27" s="22">
        <v>1710.986866</v>
      </c>
      <c r="H27" s="22">
        <v>115.56018299999999</v>
      </c>
      <c r="I27" s="22">
        <v>2604.3312649999998</v>
      </c>
      <c r="K27" s="13" t="s">
        <v>14</v>
      </c>
      <c r="L27" s="39"/>
      <c r="M27" s="43">
        <v>3325.5442600000001</v>
      </c>
      <c r="N27" s="22">
        <v>711.02057500000001</v>
      </c>
      <c r="O27" s="22">
        <v>144.17983599999999</v>
      </c>
      <c r="P27" s="22">
        <v>300.614802</v>
      </c>
      <c r="Q27" s="22">
        <v>192.46417500000001</v>
      </c>
      <c r="R27" s="22">
        <v>554.682185</v>
      </c>
      <c r="S27" s="22">
        <v>180.71228099999999</v>
      </c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13996.230857</v>
      </c>
      <c r="D29" s="53">
        <v>1269.499305</v>
      </c>
      <c r="E29" s="53">
        <v>2575.0482649999999</v>
      </c>
      <c r="F29" s="53">
        <v>61.586858999999997</v>
      </c>
      <c r="G29" s="53">
        <v>1710.986866</v>
      </c>
      <c r="H29" s="53">
        <v>115.56018299999999</v>
      </c>
      <c r="I29" s="53">
        <v>2604.3312649999998</v>
      </c>
      <c r="K29" s="85" t="s">
        <v>68</v>
      </c>
      <c r="L29" s="39"/>
      <c r="M29" s="52">
        <v>3575.5442600000001</v>
      </c>
      <c r="N29" s="53">
        <v>711.02057500000001</v>
      </c>
      <c r="O29" s="53">
        <v>144.17983599999999</v>
      </c>
      <c r="P29" s="53">
        <v>300.614802</v>
      </c>
      <c r="Q29" s="53">
        <v>192.46417500000001</v>
      </c>
      <c r="R29" s="53">
        <v>554.682185</v>
      </c>
      <c r="S29" s="53">
        <v>180.71228099999999</v>
      </c>
    </row>
    <row r="30" spans="1:19" s="17" customFormat="1" ht="18" customHeight="1" x14ac:dyDescent="0.25">
      <c r="A30" s="7" t="s">
        <v>69</v>
      </c>
      <c r="B30" s="39"/>
      <c r="C30" s="43"/>
      <c r="D30" s="22"/>
      <c r="E30" s="22"/>
      <c r="F30" s="22"/>
      <c r="G30" s="22"/>
      <c r="H30" s="22"/>
      <c r="I30" s="22"/>
      <c r="K30" s="7" t="s">
        <v>69</v>
      </c>
      <c r="L30" s="39"/>
      <c r="M30" s="43"/>
      <c r="N30" s="22"/>
      <c r="O30" s="22"/>
      <c r="P30" s="22"/>
      <c r="Q30" s="22"/>
      <c r="R30" s="22"/>
      <c r="S30" s="22"/>
    </row>
    <row r="31" spans="1:19" s="6" customFormat="1" ht="18" customHeight="1" x14ac:dyDescent="0.25">
      <c r="A31" s="10" t="s">
        <v>60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60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15</v>
      </c>
      <c r="B32" s="39"/>
      <c r="C32" s="20">
        <v>16.881965999999998</v>
      </c>
      <c r="D32" s="18">
        <v>0</v>
      </c>
      <c r="E32" s="18">
        <v>9.7000000000000003E-2</v>
      </c>
      <c r="F32" s="18">
        <v>0.94620000000000004</v>
      </c>
      <c r="G32" s="18">
        <v>0</v>
      </c>
      <c r="H32" s="18">
        <v>0</v>
      </c>
      <c r="I32" s="18">
        <v>0</v>
      </c>
      <c r="K32" s="10" t="s">
        <v>15</v>
      </c>
      <c r="L32" s="39"/>
      <c r="M32" s="20">
        <v>10.591161</v>
      </c>
      <c r="N32" s="18">
        <v>2.0690010000000001</v>
      </c>
      <c r="O32" s="18">
        <v>0</v>
      </c>
      <c r="P32" s="18">
        <v>2.8040000000000001E-3</v>
      </c>
      <c r="Q32" s="18">
        <v>0</v>
      </c>
      <c r="R32" s="18">
        <v>3.1758000000000002</v>
      </c>
      <c r="S32" s="18">
        <v>0</v>
      </c>
    </row>
    <row r="33" spans="1:19" s="6" customFormat="1" x14ac:dyDescent="0.25">
      <c r="A33" s="10" t="s">
        <v>16</v>
      </c>
      <c r="B33" s="39"/>
      <c r="C33" s="20">
        <v>55.897993999999997</v>
      </c>
      <c r="D33" s="18">
        <v>0</v>
      </c>
      <c r="E33" s="18">
        <v>0.45</v>
      </c>
      <c r="F33" s="18">
        <v>0</v>
      </c>
      <c r="G33" s="18">
        <v>0</v>
      </c>
      <c r="H33" s="18">
        <v>0</v>
      </c>
      <c r="I33" s="18">
        <v>53.742145000000001</v>
      </c>
      <c r="K33" s="10" t="s">
        <v>16</v>
      </c>
      <c r="L33" s="39"/>
      <c r="M33" s="20">
        <v>0</v>
      </c>
      <c r="N33" s="18">
        <v>1.0918490000000001</v>
      </c>
      <c r="O33" s="18">
        <v>0</v>
      </c>
      <c r="P33" s="18">
        <v>0</v>
      </c>
      <c r="Q33" s="18">
        <v>0</v>
      </c>
      <c r="R33" s="18">
        <v>0.61399999999999999</v>
      </c>
      <c r="S33" s="18">
        <v>0</v>
      </c>
    </row>
    <row r="34" spans="1:19" s="6" customFormat="1" x14ac:dyDescent="0.25">
      <c r="A34" s="10" t="s">
        <v>61</v>
      </c>
      <c r="B34" s="39"/>
      <c r="C34" s="20">
        <v>2.6046559999999999</v>
      </c>
      <c r="D34" s="18">
        <v>0.32026100000000002</v>
      </c>
      <c r="E34" s="18">
        <v>1.2</v>
      </c>
      <c r="F34" s="18">
        <v>0</v>
      </c>
      <c r="G34" s="18">
        <v>0</v>
      </c>
      <c r="H34" s="18">
        <v>0</v>
      </c>
      <c r="I34" s="18">
        <v>0</v>
      </c>
      <c r="K34" s="10" t="s">
        <v>61</v>
      </c>
      <c r="L34" s="39"/>
      <c r="M34" s="20">
        <v>0</v>
      </c>
      <c r="N34" s="18">
        <v>0.86599999999999999</v>
      </c>
      <c r="O34" s="18">
        <v>0</v>
      </c>
      <c r="P34" s="18">
        <v>0</v>
      </c>
      <c r="Q34" s="18">
        <v>0.21839500000000001</v>
      </c>
      <c r="R34" s="18">
        <v>0</v>
      </c>
      <c r="S34" s="18">
        <v>0</v>
      </c>
    </row>
    <row r="35" spans="1:19" s="6" customFormat="1" x14ac:dyDescent="0.25">
      <c r="A35" s="10" t="s">
        <v>708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10" t="s">
        <v>708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5">
      <c r="A37" s="10" t="s">
        <v>63</v>
      </c>
      <c r="B37" s="39"/>
      <c r="C37" s="20">
        <v>48.647790000000001</v>
      </c>
      <c r="D37" s="18">
        <v>9.3000000000000007</v>
      </c>
      <c r="E37" s="18">
        <v>2</v>
      </c>
      <c r="F37" s="18">
        <v>0</v>
      </c>
      <c r="G37" s="18">
        <v>0</v>
      </c>
      <c r="H37" s="18">
        <v>0</v>
      </c>
      <c r="I37" s="18">
        <v>0</v>
      </c>
      <c r="K37" s="10" t="s">
        <v>63</v>
      </c>
      <c r="L37" s="39"/>
      <c r="M37" s="20">
        <v>32.114392000000002</v>
      </c>
      <c r="N37" s="18">
        <v>5.2333980000000002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</row>
    <row r="38" spans="1:19" s="6" customFormat="1" x14ac:dyDescent="0.25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5">
      <c r="A39" s="10" t="s">
        <v>65</v>
      </c>
      <c r="B39" s="39"/>
      <c r="C39" s="20">
        <v>85.315759999999997</v>
      </c>
      <c r="D39" s="18">
        <v>11.819114000000001</v>
      </c>
      <c r="E39" s="18">
        <v>0</v>
      </c>
      <c r="F39" s="18">
        <v>0</v>
      </c>
      <c r="G39" s="18">
        <v>55.645161999999999</v>
      </c>
      <c r="H39" s="18">
        <v>0</v>
      </c>
      <c r="I39" s="18">
        <v>0</v>
      </c>
      <c r="K39" s="10" t="s">
        <v>65</v>
      </c>
      <c r="L39" s="39"/>
      <c r="M39" s="20">
        <v>1.382959</v>
      </c>
      <c r="N39" s="18">
        <v>0</v>
      </c>
      <c r="O39" s="18">
        <v>0</v>
      </c>
      <c r="P39" s="18">
        <v>0</v>
      </c>
      <c r="Q39" s="18">
        <v>0</v>
      </c>
      <c r="R39" s="18">
        <v>16.468525</v>
      </c>
      <c r="S39" s="18">
        <v>0</v>
      </c>
    </row>
    <row r="40" spans="1:19" s="17" customFormat="1" ht="18" customHeight="1" x14ac:dyDescent="0.25">
      <c r="A40" s="13" t="s">
        <v>14</v>
      </c>
      <c r="B40" s="39"/>
      <c r="C40" s="43">
        <v>209.34816599999999</v>
      </c>
      <c r="D40" s="22">
        <v>21.439374999999998</v>
      </c>
      <c r="E40" s="22">
        <v>3.7469999999999999</v>
      </c>
      <c r="F40" s="22">
        <v>0.94620000000000004</v>
      </c>
      <c r="G40" s="22">
        <v>55.645161999999999</v>
      </c>
      <c r="H40" s="22">
        <v>0</v>
      </c>
      <c r="I40" s="22">
        <v>53.742145000000001</v>
      </c>
      <c r="K40" s="13" t="s">
        <v>14</v>
      </c>
      <c r="L40" s="39"/>
      <c r="M40" s="43">
        <v>44.088512000000001</v>
      </c>
      <c r="N40" s="22">
        <v>9.2602480000000007</v>
      </c>
      <c r="O40" s="22">
        <v>0</v>
      </c>
      <c r="P40" s="22">
        <v>2.8040000000000001E-3</v>
      </c>
      <c r="Q40" s="22">
        <v>0.21839500000000001</v>
      </c>
      <c r="R40" s="22">
        <v>20.258324999999999</v>
      </c>
      <c r="S40" s="22">
        <v>0</v>
      </c>
    </row>
    <row r="41" spans="1:19" s="6" customFormat="1" x14ac:dyDescent="0.25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5">
      <c r="A42" s="13" t="s">
        <v>256</v>
      </c>
      <c r="B42" s="39"/>
      <c r="C42" s="43">
        <v>14205.579023</v>
      </c>
      <c r="D42" s="22">
        <v>1290.93868</v>
      </c>
      <c r="E42" s="22">
        <v>2578.7952650000002</v>
      </c>
      <c r="F42" s="22">
        <v>62.533059000000002</v>
      </c>
      <c r="G42" s="22">
        <v>1766.632028</v>
      </c>
      <c r="H42" s="22">
        <v>115.56018299999999</v>
      </c>
      <c r="I42" s="22">
        <v>2658.07341</v>
      </c>
      <c r="K42" s="13" t="s">
        <v>256</v>
      </c>
      <c r="L42" s="39"/>
      <c r="M42" s="43">
        <v>3619.6327719999999</v>
      </c>
      <c r="N42" s="22">
        <v>720.28082300000005</v>
      </c>
      <c r="O42" s="22">
        <v>144.17983599999999</v>
      </c>
      <c r="P42" s="22">
        <v>300.61760600000002</v>
      </c>
      <c r="Q42" s="22">
        <v>192.68257</v>
      </c>
      <c r="R42" s="22">
        <v>574.94051000000002</v>
      </c>
      <c r="S42" s="22">
        <v>180.71228099999999</v>
      </c>
    </row>
    <row r="43" spans="1:19" s="11" customFormat="1" ht="39.9" customHeight="1" x14ac:dyDescent="0.25">
      <c r="A43" s="1400" t="s">
        <v>154</v>
      </c>
      <c r="B43" s="1428"/>
      <c r="C43" s="1428"/>
      <c r="D43" s="1428"/>
      <c r="E43" s="1428"/>
      <c r="F43" s="1428"/>
      <c r="G43" s="1428"/>
      <c r="H43" s="1428"/>
      <c r="I43" s="1428"/>
      <c r="J43" s="9"/>
      <c r="K43" s="1400" t="s">
        <v>140</v>
      </c>
      <c r="L43" s="1428"/>
      <c r="M43" s="1428"/>
      <c r="N43" s="1428"/>
      <c r="O43" s="1428"/>
      <c r="P43" s="1428"/>
      <c r="Q43" s="1428"/>
      <c r="R43" s="1428"/>
      <c r="S43" s="1428"/>
    </row>
    <row r="44" spans="1:19" s="8" customFormat="1" ht="18" customHeight="1" x14ac:dyDescent="0.25">
      <c r="A44" s="7" t="s">
        <v>286</v>
      </c>
      <c r="B44" s="7"/>
      <c r="C44" s="43"/>
      <c r="D44" s="22"/>
      <c r="E44" s="22"/>
      <c r="F44" s="22"/>
      <c r="G44" s="22"/>
      <c r="H44" s="22"/>
      <c r="I44" s="22"/>
      <c r="J44" s="9"/>
      <c r="K44" s="7" t="s">
        <v>286</v>
      </c>
      <c r="L44" s="7"/>
      <c r="M44" s="43"/>
      <c r="N44" s="22"/>
      <c r="O44" s="22"/>
      <c r="P44" s="22"/>
      <c r="Q44" s="22"/>
      <c r="R44" s="22"/>
      <c r="S44" s="22"/>
    </row>
    <row r="45" spans="1:19" s="11" customFormat="1" ht="18" customHeight="1" x14ac:dyDescent="0.25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87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5">
      <c r="A48" s="10" t="s">
        <v>58</v>
      </c>
      <c r="B48" s="10"/>
      <c r="C48" s="20">
        <v>25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25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56</v>
      </c>
      <c r="B49" s="39"/>
      <c r="C49" s="20">
        <v>25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25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5">
      <c r="A50" s="37" t="s">
        <v>87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87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5">
      <c r="A51" s="13" t="s">
        <v>14</v>
      </c>
      <c r="B51" s="39"/>
      <c r="C51" s="43">
        <v>25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3">
        <v>25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5">
      <c r="A52" s="856" t="s">
        <v>743</v>
      </c>
      <c r="B52" s="39"/>
      <c r="C52" s="854"/>
      <c r="D52" s="853"/>
      <c r="E52" s="853"/>
      <c r="F52" s="853"/>
      <c r="G52" s="853"/>
      <c r="H52" s="853"/>
      <c r="I52" s="853"/>
      <c r="K52" s="856" t="s">
        <v>743</v>
      </c>
      <c r="L52" s="39"/>
      <c r="M52" s="854"/>
      <c r="N52" s="853"/>
      <c r="O52" s="853"/>
      <c r="P52" s="853"/>
      <c r="Q52" s="853"/>
      <c r="R52" s="853"/>
      <c r="S52" s="853"/>
    </row>
    <row r="53" spans="1:19" s="17" customFormat="1" x14ac:dyDescent="0.25">
      <c r="A53" s="311" t="s">
        <v>744</v>
      </c>
      <c r="B53" s="39"/>
      <c r="C53" s="854">
        <v>0</v>
      </c>
      <c r="D53" s="853">
        <v>0</v>
      </c>
      <c r="E53" s="853">
        <v>0</v>
      </c>
      <c r="F53" s="853">
        <v>0</v>
      </c>
      <c r="G53" s="853">
        <v>0</v>
      </c>
      <c r="H53" s="853">
        <v>0</v>
      </c>
      <c r="I53" s="853">
        <v>0</v>
      </c>
      <c r="K53" s="311" t="s">
        <v>744</v>
      </c>
      <c r="L53" s="39"/>
      <c r="M53" s="854">
        <v>0</v>
      </c>
      <c r="N53" s="853">
        <v>0</v>
      </c>
      <c r="O53" s="853">
        <v>0</v>
      </c>
      <c r="P53" s="853">
        <v>0</v>
      </c>
      <c r="Q53" s="853">
        <v>0</v>
      </c>
      <c r="R53" s="853">
        <v>0</v>
      </c>
      <c r="S53" s="853">
        <v>0</v>
      </c>
    </row>
    <row r="54" spans="1:19" s="8" customFormat="1" ht="18" customHeight="1" x14ac:dyDescent="0.25">
      <c r="A54" s="7" t="s">
        <v>66</v>
      </c>
      <c r="B54" s="7"/>
      <c r="C54" s="43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3"/>
      <c r="N54" s="22"/>
      <c r="O54" s="22"/>
      <c r="P54" s="22"/>
      <c r="Q54" s="22"/>
      <c r="R54" s="22"/>
      <c r="S54" s="22"/>
    </row>
    <row r="55" spans="1:19" s="6" customFormat="1" ht="18" customHeight="1" x14ac:dyDescent="0.25">
      <c r="A55" s="10" t="s">
        <v>53</v>
      </c>
      <c r="B55" s="39"/>
      <c r="C55" s="20">
        <v>106.51085399999999</v>
      </c>
      <c r="D55" s="18">
        <v>0.605016</v>
      </c>
      <c r="E55" s="18">
        <v>10.884639</v>
      </c>
      <c r="F55" s="18">
        <v>1.478021</v>
      </c>
      <c r="G55" s="18">
        <v>14.672998</v>
      </c>
      <c r="H55" s="18">
        <v>0.37825300000000001</v>
      </c>
      <c r="I55" s="18">
        <v>27.983471000000002</v>
      </c>
      <c r="K55" s="10" t="s">
        <v>53</v>
      </c>
      <c r="L55" s="39"/>
      <c r="M55" s="20">
        <v>21.208532000000002</v>
      </c>
      <c r="N55" s="18">
        <v>14.926615999999999</v>
      </c>
      <c r="O55" s="18">
        <v>4.8145910000000001</v>
      </c>
      <c r="P55" s="18">
        <v>2.3603839999999998</v>
      </c>
      <c r="Q55" s="18">
        <v>6.6071910000000003</v>
      </c>
      <c r="R55" s="18">
        <v>0</v>
      </c>
      <c r="S55" s="18">
        <v>0.59114199999999995</v>
      </c>
    </row>
    <row r="56" spans="1:19" s="6" customFormat="1" x14ac:dyDescent="0.25">
      <c r="A56" s="37" t="s">
        <v>56</v>
      </c>
      <c r="B56" s="39"/>
      <c r="C56" s="20">
        <v>106.46834800000001</v>
      </c>
      <c r="D56" s="18">
        <v>0.56250999999999995</v>
      </c>
      <c r="E56" s="18">
        <v>10.884639</v>
      </c>
      <c r="F56" s="18">
        <v>1.478021</v>
      </c>
      <c r="G56" s="18">
        <v>14.672998</v>
      </c>
      <c r="H56" s="18">
        <v>0.37825300000000001</v>
      </c>
      <c r="I56" s="18">
        <v>27.983471000000002</v>
      </c>
      <c r="K56" s="37" t="s">
        <v>56</v>
      </c>
      <c r="L56" s="39"/>
      <c r="M56" s="20">
        <v>21.208532000000002</v>
      </c>
      <c r="N56" s="18">
        <v>14.926615999999999</v>
      </c>
      <c r="O56" s="18">
        <v>4.8145910000000001</v>
      </c>
      <c r="P56" s="18">
        <v>2.3603839999999998</v>
      </c>
      <c r="Q56" s="18">
        <v>6.6071910000000003</v>
      </c>
      <c r="R56" s="18">
        <v>0</v>
      </c>
      <c r="S56" s="18">
        <v>0.59114199999999995</v>
      </c>
    </row>
    <row r="57" spans="1:19" s="6" customFormat="1" x14ac:dyDescent="0.25">
      <c r="A57" s="37" t="s">
        <v>87</v>
      </c>
      <c r="B57" s="39"/>
      <c r="C57" s="20">
        <v>4.2506000000000002E-2</v>
      </c>
      <c r="D57" s="18">
        <v>4.2506000000000002E-2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87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10" t="s">
        <v>54</v>
      </c>
      <c r="B58" s="39"/>
      <c r="C58" s="20">
        <v>135.857596</v>
      </c>
      <c r="D58" s="18">
        <v>3.0825960000000001</v>
      </c>
      <c r="E58" s="18">
        <v>0</v>
      </c>
      <c r="F58" s="18">
        <v>0</v>
      </c>
      <c r="G58" s="18">
        <v>30</v>
      </c>
      <c r="H58" s="18">
        <v>0</v>
      </c>
      <c r="I58" s="18">
        <v>102.77500000000001</v>
      </c>
      <c r="K58" s="10" t="s">
        <v>54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5">
      <c r="A59" s="10" t="s">
        <v>55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5">
      <c r="A60" s="37" t="s">
        <v>56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37" t="s">
        <v>87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87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5">
      <c r="A62" s="13" t="s">
        <v>14</v>
      </c>
      <c r="B62" s="39"/>
      <c r="C62" s="43">
        <v>242.36845</v>
      </c>
      <c r="D62" s="22">
        <v>3.6876120000000001</v>
      </c>
      <c r="E62" s="22">
        <v>10.884639</v>
      </c>
      <c r="F62" s="22">
        <v>1.478021</v>
      </c>
      <c r="G62" s="22">
        <v>44.672998</v>
      </c>
      <c r="H62" s="22">
        <v>0.37825300000000001</v>
      </c>
      <c r="I62" s="22">
        <v>130.75847099999999</v>
      </c>
      <c r="K62" s="13" t="s">
        <v>14</v>
      </c>
      <c r="L62" s="39"/>
      <c r="M62" s="43">
        <v>21.208532000000002</v>
      </c>
      <c r="N62" s="22">
        <v>14.926615999999999</v>
      </c>
      <c r="O62" s="22">
        <v>4.8145910000000001</v>
      </c>
      <c r="P62" s="22">
        <v>2.3603839999999998</v>
      </c>
      <c r="Q62" s="22">
        <v>6.6071910000000003</v>
      </c>
      <c r="R62" s="22">
        <v>0</v>
      </c>
      <c r="S62" s="22">
        <v>0.59114199999999995</v>
      </c>
    </row>
    <row r="63" spans="1:19" s="17" customFormat="1" ht="18" customHeight="1" x14ac:dyDescent="0.25">
      <c r="A63" s="7" t="s">
        <v>67</v>
      </c>
      <c r="B63" s="39"/>
      <c r="C63" s="43"/>
      <c r="D63" s="22"/>
      <c r="E63" s="22"/>
      <c r="F63" s="22"/>
      <c r="G63" s="22"/>
      <c r="H63" s="22"/>
      <c r="I63" s="22"/>
      <c r="K63" s="7" t="s">
        <v>67</v>
      </c>
      <c r="L63" s="39"/>
      <c r="M63" s="43"/>
      <c r="N63" s="22"/>
      <c r="O63" s="22"/>
      <c r="P63" s="22"/>
      <c r="Q63" s="22"/>
      <c r="R63" s="22"/>
      <c r="S63" s="22"/>
    </row>
    <row r="64" spans="1:19" s="17" customFormat="1" ht="18" customHeight="1" x14ac:dyDescent="0.25">
      <c r="A64" s="85" t="s">
        <v>68</v>
      </c>
      <c r="B64" s="39"/>
      <c r="C64" s="52">
        <v>267.36845</v>
      </c>
      <c r="D64" s="53">
        <v>3.6876120000000001</v>
      </c>
      <c r="E64" s="53">
        <v>10.884639</v>
      </c>
      <c r="F64" s="53">
        <v>1.478021</v>
      </c>
      <c r="G64" s="53">
        <v>44.672998</v>
      </c>
      <c r="H64" s="53">
        <v>0.37825300000000001</v>
      </c>
      <c r="I64" s="53">
        <v>130.75847099999999</v>
      </c>
      <c r="K64" s="85" t="s">
        <v>68</v>
      </c>
      <c r="L64" s="39"/>
      <c r="M64" s="52">
        <v>46.208531999999998</v>
      </c>
      <c r="N64" s="53">
        <v>14.926615999999999</v>
      </c>
      <c r="O64" s="53">
        <v>4.8145910000000001</v>
      </c>
      <c r="P64" s="53">
        <v>2.3603839999999998</v>
      </c>
      <c r="Q64" s="53">
        <v>6.6071910000000003</v>
      </c>
      <c r="R64" s="53">
        <v>0</v>
      </c>
      <c r="S64" s="53">
        <v>0.59114199999999995</v>
      </c>
    </row>
    <row r="65" spans="1:19" s="17" customFormat="1" ht="18" customHeight="1" x14ac:dyDescent="0.25">
      <c r="A65" s="7" t="s">
        <v>69</v>
      </c>
      <c r="B65" s="39"/>
      <c r="C65" s="43"/>
      <c r="D65" s="22"/>
      <c r="E65" s="22"/>
      <c r="F65" s="22"/>
      <c r="G65" s="22"/>
      <c r="H65" s="22"/>
      <c r="I65" s="22"/>
      <c r="K65" s="7" t="s">
        <v>69</v>
      </c>
      <c r="L65" s="39"/>
      <c r="M65" s="43"/>
      <c r="N65" s="22"/>
      <c r="O65" s="22"/>
      <c r="P65" s="22"/>
      <c r="Q65" s="22"/>
      <c r="R65" s="22"/>
      <c r="S65" s="22"/>
    </row>
    <row r="66" spans="1:19" s="6" customFormat="1" ht="18" customHeight="1" x14ac:dyDescent="0.25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15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16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16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61</v>
      </c>
      <c r="B69" s="39"/>
      <c r="C69" s="20">
        <v>0.53039999999999998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0.53039999999999998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5">
      <c r="A70" s="10" t="s">
        <v>708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708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63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5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5">
      <c r="A74" s="10" t="s">
        <v>65</v>
      </c>
      <c r="B74" s="39"/>
      <c r="C74" s="20">
        <v>0.119727</v>
      </c>
      <c r="D74" s="18">
        <v>0</v>
      </c>
      <c r="E74" s="18">
        <v>0</v>
      </c>
      <c r="F74" s="18">
        <v>0</v>
      </c>
      <c r="G74" s="18">
        <v>0</v>
      </c>
      <c r="H74" s="18">
        <v>0.119727</v>
      </c>
      <c r="I74" s="18">
        <v>0</v>
      </c>
      <c r="K74" s="10" t="s">
        <v>65</v>
      </c>
      <c r="L74" s="39"/>
      <c r="M74" s="20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7" customFormat="1" ht="18" customHeight="1" x14ac:dyDescent="0.25">
      <c r="A75" s="13" t="s">
        <v>14</v>
      </c>
      <c r="B75" s="39"/>
      <c r="C75" s="43">
        <v>0.65012700000000001</v>
      </c>
      <c r="D75" s="22">
        <v>0</v>
      </c>
      <c r="E75" s="22">
        <v>0</v>
      </c>
      <c r="F75" s="22">
        <v>0</v>
      </c>
      <c r="G75" s="22">
        <v>0</v>
      </c>
      <c r="H75" s="22">
        <v>0.119727</v>
      </c>
      <c r="I75" s="22">
        <v>0</v>
      </c>
      <c r="K75" s="13" t="s">
        <v>14</v>
      </c>
      <c r="L75" s="39"/>
      <c r="M75" s="43">
        <v>0</v>
      </c>
      <c r="N75" s="22">
        <v>0.53039999999999998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6" customFormat="1" x14ac:dyDescent="0.25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5">
      <c r="A77" s="13" t="s">
        <v>256</v>
      </c>
      <c r="B77" s="39"/>
      <c r="C77" s="43">
        <v>268.01857699999999</v>
      </c>
      <c r="D77" s="22">
        <v>3.6876120000000001</v>
      </c>
      <c r="E77" s="22">
        <v>10.884639</v>
      </c>
      <c r="F77" s="22">
        <v>1.478021</v>
      </c>
      <c r="G77" s="22">
        <v>44.672998</v>
      </c>
      <c r="H77" s="22">
        <v>0.49797999999999998</v>
      </c>
      <c r="I77" s="22">
        <v>130.75847099999999</v>
      </c>
      <c r="K77" s="13" t="s">
        <v>256</v>
      </c>
      <c r="L77" s="39"/>
      <c r="M77" s="43">
        <v>46.208531999999998</v>
      </c>
      <c r="N77" s="22">
        <v>15.457015999999999</v>
      </c>
      <c r="O77" s="22">
        <v>4.8145910000000001</v>
      </c>
      <c r="P77" s="22">
        <v>2.3603839999999998</v>
      </c>
      <c r="Q77" s="22">
        <v>6.6071910000000003</v>
      </c>
      <c r="R77" s="22">
        <v>0</v>
      </c>
      <c r="S77" s="22">
        <v>0.59114199999999995</v>
      </c>
    </row>
    <row r="78" spans="1:19" s="149" customFormat="1" ht="12.75" customHeight="1" x14ac:dyDescent="0.25">
      <c r="A78" s="239"/>
      <c r="B78" s="11"/>
      <c r="C78" s="22"/>
      <c r="D78" s="22"/>
      <c r="E78" s="15"/>
      <c r="F78" s="15"/>
      <c r="J78" s="30"/>
      <c r="K78" s="8"/>
      <c r="L78" s="11"/>
      <c r="M78" s="22"/>
      <c r="N78" s="22"/>
      <c r="O78" s="15"/>
      <c r="P78" s="15"/>
    </row>
    <row r="79" spans="1:19" s="149" customFormat="1" ht="12.75" customHeight="1" x14ac:dyDescent="0.25">
      <c r="A79" s="1501"/>
      <c r="B79" s="1502"/>
      <c r="C79" s="1502"/>
      <c r="D79" s="1502"/>
      <c r="E79" s="1502"/>
      <c r="F79" s="1502"/>
      <c r="G79" s="1502"/>
      <c r="H79" s="1502"/>
      <c r="I79" s="1502"/>
      <c r="J79" s="1502"/>
      <c r="K79" s="8"/>
      <c r="L79" s="11"/>
      <c r="M79" s="22"/>
      <c r="N79" s="22"/>
      <c r="O79" s="15"/>
      <c r="P79" s="15"/>
    </row>
    <row r="80" spans="1:19" s="210" customFormat="1" x14ac:dyDescent="0.25"/>
    <row r="81" spans="1:19" s="189" customFormat="1" x14ac:dyDescent="0.25"/>
    <row r="82" spans="1:19" s="189" customFormat="1" x14ac:dyDescent="0.25"/>
    <row r="83" spans="1:19" x14ac:dyDescent="0.25">
      <c r="A83" s="190"/>
      <c r="B83" s="190"/>
      <c r="C83" s="189"/>
      <c r="D83" s="190"/>
      <c r="E83" s="190"/>
      <c r="F83" s="190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</row>
    <row r="84" spans="1:19" x14ac:dyDescent="0.25">
      <c r="C84" s="190"/>
    </row>
  </sheetData>
  <mergeCells count="22">
    <mergeCell ref="P5:P6"/>
    <mergeCell ref="K5:L7"/>
    <mergeCell ref="C5:C6"/>
    <mergeCell ref="D5:D6"/>
    <mergeCell ref="E5:E6"/>
    <mergeCell ref="O5:O6"/>
    <mergeCell ref="F5:F6"/>
    <mergeCell ref="A79:J79"/>
    <mergeCell ref="A8:I8"/>
    <mergeCell ref="K8:S8"/>
    <mergeCell ref="A43:I43"/>
    <mergeCell ref="K43:S43"/>
    <mergeCell ref="S5:S6"/>
    <mergeCell ref="A5:B7"/>
    <mergeCell ref="I5:I6"/>
    <mergeCell ref="M5:M6"/>
    <mergeCell ref="N5:N6"/>
    <mergeCell ref="M7:S7"/>
    <mergeCell ref="Q5:Q6"/>
    <mergeCell ref="R5:R6"/>
    <mergeCell ref="G5:G6"/>
    <mergeCell ref="H5:H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9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4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3">
      <c r="A3" s="152" t="s">
        <v>971</v>
      </c>
      <c r="C3" s="153"/>
      <c r="D3" s="153"/>
      <c r="E3" s="153"/>
      <c r="F3" s="153"/>
      <c r="K3" s="152" t="s">
        <v>971</v>
      </c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89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89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8" customFormat="1" ht="33.75" customHeight="1" x14ac:dyDescent="0.25">
      <c r="A8" s="1408" t="s">
        <v>206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205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13996.230857</v>
      </c>
      <c r="D10" s="53">
        <v>1269.499305</v>
      </c>
      <c r="E10" s="53">
        <v>2575.0482649999999</v>
      </c>
      <c r="F10" s="53">
        <v>61.586858999999997</v>
      </c>
      <c r="G10" s="53">
        <v>1710.986866</v>
      </c>
      <c r="H10" s="53">
        <v>115.56018299999999</v>
      </c>
      <c r="I10" s="53">
        <v>2604.3312649999998</v>
      </c>
      <c r="K10" s="85" t="s">
        <v>68</v>
      </c>
      <c r="L10" s="39"/>
      <c r="M10" s="52">
        <v>3575.5442600000001</v>
      </c>
      <c r="N10" s="53">
        <v>711.02057500000001</v>
      </c>
      <c r="O10" s="53">
        <v>144.17983599999999</v>
      </c>
      <c r="P10" s="53">
        <v>300.614802</v>
      </c>
      <c r="Q10" s="53">
        <v>192.46417500000001</v>
      </c>
      <c r="R10" s="53">
        <v>554.682185</v>
      </c>
      <c r="S10" s="53">
        <v>180.71228099999999</v>
      </c>
    </row>
    <row r="11" spans="1:19" s="17" customFormat="1" ht="18" customHeight="1" x14ac:dyDescent="0.25">
      <c r="A11" s="7" t="s">
        <v>69</v>
      </c>
      <c r="B11" s="39"/>
      <c r="C11" s="43">
        <v>209.34816599999999</v>
      </c>
      <c r="D11" s="22">
        <v>21.439374999999998</v>
      </c>
      <c r="E11" s="22">
        <v>3.7469999999999999</v>
      </c>
      <c r="F11" s="22">
        <v>0.94620000000000004</v>
      </c>
      <c r="G11" s="22">
        <v>55.645161999999999</v>
      </c>
      <c r="H11" s="22">
        <v>0</v>
      </c>
      <c r="I11" s="22">
        <v>53.742145000000001</v>
      </c>
      <c r="K11" s="7" t="s">
        <v>69</v>
      </c>
      <c r="L11" s="39"/>
      <c r="M11" s="43">
        <v>44.088512000000001</v>
      </c>
      <c r="N11" s="22">
        <v>9.2602480000000007</v>
      </c>
      <c r="O11" s="22">
        <v>0</v>
      </c>
      <c r="P11" s="22">
        <v>2.8040000000000001E-3</v>
      </c>
      <c r="Q11" s="22">
        <v>0.21839500000000001</v>
      </c>
      <c r="R11" s="22">
        <v>20.258324999999999</v>
      </c>
      <c r="S11" s="22">
        <v>0</v>
      </c>
    </row>
    <row r="12" spans="1:19" s="11" customFormat="1" ht="8.1" customHeight="1" x14ac:dyDescent="0.25">
      <c r="A12" s="86"/>
      <c r="B12" s="86"/>
      <c r="C12" s="1399"/>
      <c r="D12" s="1399"/>
      <c r="E12" s="1399"/>
      <c r="F12" s="1399"/>
      <c r="G12" s="1399"/>
      <c r="H12" s="1399"/>
      <c r="I12" s="1399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121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146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2158.4542609999999</v>
      </c>
      <c r="D19" s="22">
        <v>201.57225199999999</v>
      </c>
      <c r="E19" s="22">
        <v>788.78491899999995</v>
      </c>
      <c r="F19" s="22">
        <v>0</v>
      </c>
      <c r="G19" s="22">
        <v>0</v>
      </c>
      <c r="H19" s="22">
        <v>0</v>
      </c>
      <c r="I19" s="22">
        <v>702.38191200000006</v>
      </c>
      <c r="J19" s="9"/>
      <c r="K19" s="7" t="s">
        <v>66</v>
      </c>
      <c r="L19" s="7"/>
      <c r="M19" s="43">
        <v>215.699308</v>
      </c>
      <c r="N19" s="22">
        <v>94.170449000000005</v>
      </c>
      <c r="O19" s="22">
        <v>9.2527999999999999E-2</v>
      </c>
      <c r="P19" s="22">
        <v>12.869825000000001</v>
      </c>
      <c r="Q19" s="22">
        <v>0.36</v>
      </c>
      <c r="R19" s="22">
        <v>124.886231</v>
      </c>
      <c r="S19" s="22">
        <v>17.636837</v>
      </c>
    </row>
    <row r="20" spans="1:19" s="6" customFormat="1" ht="18" customHeight="1" x14ac:dyDescent="0.25">
      <c r="A20" s="10" t="s">
        <v>53</v>
      </c>
      <c r="B20" s="39"/>
      <c r="C20" s="20">
        <v>1846.863349</v>
      </c>
      <c r="D20" s="18">
        <v>201.57225199999999</v>
      </c>
      <c r="E20" s="18">
        <v>688.78491899999995</v>
      </c>
      <c r="F20" s="18">
        <v>0</v>
      </c>
      <c r="G20" s="18">
        <v>0</v>
      </c>
      <c r="H20" s="18">
        <v>0</v>
      </c>
      <c r="I20" s="18">
        <v>493.291</v>
      </c>
      <c r="K20" s="10" t="s">
        <v>53</v>
      </c>
      <c r="L20" s="39"/>
      <c r="M20" s="20">
        <v>213.199308</v>
      </c>
      <c r="N20" s="18">
        <v>94.170449000000005</v>
      </c>
      <c r="O20" s="18">
        <v>9.2527999999999999E-2</v>
      </c>
      <c r="P20" s="18">
        <v>12.869825000000001</v>
      </c>
      <c r="Q20" s="18">
        <v>0.36</v>
      </c>
      <c r="R20" s="18">
        <v>124.886231</v>
      </c>
      <c r="S20" s="18">
        <v>17.636837</v>
      </c>
    </row>
    <row r="21" spans="1:19" s="6" customFormat="1" x14ac:dyDescent="0.25">
      <c r="A21" s="37" t="s">
        <v>56</v>
      </c>
      <c r="B21" s="39"/>
      <c r="C21" s="20">
        <v>1846.863349</v>
      </c>
      <c r="D21" s="18">
        <v>201.57225199999999</v>
      </c>
      <c r="E21" s="18">
        <v>688.78491899999995</v>
      </c>
      <c r="F21" s="18">
        <v>0</v>
      </c>
      <c r="G21" s="18">
        <v>0</v>
      </c>
      <c r="H21" s="18">
        <v>0</v>
      </c>
      <c r="I21" s="18">
        <v>493.291</v>
      </c>
      <c r="K21" s="37" t="s">
        <v>56</v>
      </c>
      <c r="L21" s="39"/>
      <c r="M21" s="20">
        <v>213.199308</v>
      </c>
      <c r="N21" s="18">
        <v>94.170449000000005</v>
      </c>
      <c r="O21" s="18">
        <v>9.2527999999999999E-2</v>
      </c>
      <c r="P21" s="18">
        <v>12.869825000000001</v>
      </c>
      <c r="Q21" s="18">
        <v>0.36</v>
      </c>
      <c r="R21" s="18">
        <v>124.886231</v>
      </c>
      <c r="S21" s="18">
        <v>17.636837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2.5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2.5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309.090912</v>
      </c>
      <c r="D24" s="18">
        <v>0</v>
      </c>
      <c r="E24" s="18">
        <v>100</v>
      </c>
      <c r="F24" s="18">
        <v>0</v>
      </c>
      <c r="G24" s="18">
        <v>0</v>
      </c>
      <c r="H24" s="18">
        <v>0</v>
      </c>
      <c r="I24" s="18">
        <v>209.090912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309.090912</v>
      </c>
      <c r="D25" s="18">
        <v>0</v>
      </c>
      <c r="E25" s="18">
        <v>100</v>
      </c>
      <c r="F25" s="18">
        <v>0</v>
      </c>
      <c r="G25" s="18">
        <v>0</v>
      </c>
      <c r="H25" s="18">
        <v>0</v>
      </c>
      <c r="I25" s="18">
        <v>209.090912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2158.4542609999999</v>
      </c>
      <c r="D29" s="53">
        <v>201.57225199999999</v>
      </c>
      <c r="E29" s="53">
        <v>788.78491899999995</v>
      </c>
      <c r="F29" s="53">
        <v>0</v>
      </c>
      <c r="G29" s="53">
        <v>0</v>
      </c>
      <c r="H29" s="53">
        <v>0</v>
      </c>
      <c r="I29" s="53">
        <v>702.38191200000006</v>
      </c>
      <c r="K29" s="85" t="s">
        <v>68</v>
      </c>
      <c r="L29" s="39"/>
      <c r="M29" s="52">
        <v>215.699308</v>
      </c>
      <c r="N29" s="53">
        <v>94.170449000000005</v>
      </c>
      <c r="O29" s="53">
        <v>9.2527999999999999E-2</v>
      </c>
      <c r="P29" s="53">
        <v>12.869825000000001</v>
      </c>
      <c r="Q29" s="53">
        <v>0.36</v>
      </c>
      <c r="R29" s="53">
        <v>124.886231</v>
      </c>
      <c r="S29" s="53">
        <v>17.636837</v>
      </c>
    </row>
    <row r="30" spans="1:19" s="17" customFormat="1" ht="18" customHeight="1" x14ac:dyDescent="0.25">
      <c r="A30" s="7" t="s">
        <v>69</v>
      </c>
      <c r="B30" s="39"/>
      <c r="C30" s="43">
        <v>12.349702000000001</v>
      </c>
      <c r="D30" s="22">
        <v>0.28299999999999997</v>
      </c>
      <c r="E30" s="22">
        <v>0.3</v>
      </c>
      <c r="F30" s="22">
        <v>0</v>
      </c>
      <c r="G30" s="22">
        <v>0</v>
      </c>
      <c r="H30" s="22">
        <v>0</v>
      </c>
      <c r="I30" s="22">
        <v>0.19837299999999999</v>
      </c>
      <c r="K30" s="7" t="s">
        <v>69</v>
      </c>
      <c r="L30" s="39"/>
      <c r="M30" s="43">
        <v>10.702329000000001</v>
      </c>
      <c r="N30" s="22">
        <v>0.86599999999999999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122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147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346.133261</v>
      </c>
      <c r="D38" s="22">
        <v>26.862542000000001</v>
      </c>
      <c r="E38" s="22">
        <v>119.571139</v>
      </c>
      <c r="F38" s="22">
        <v>3.159205</v>
      </c>
      <c r="G38" s="22">
        <v>15.522671000000001</v>
      </c>
      <c r="H38" s="22">
        <v>1</v>
      </c>
      <c r="I38" s="22">
        <v>21.076532</v>
      </c>
      <c r="J38" s="9"/>
      <c r="K38" s="7" t="s">
        <v>66</v>
      </c>
      <c r="L38" s="7"/>
      <c r="M38" s="43">
        <v>98.011135999999993</v>
      </c>
      <c r="N38" s="22">
        <v>15.443073999999999</v>
      </c>
      <c r="O38" s="22">
        <v>0.280719</v>
      </c>
      <c r="P38" s="22">
        <v>11.101120999999999</v>
      </c>
      <c r="Q38" s="22">
        <v>6.0378629999999998</v>
      </c>
      <c r="R38" s="22">
        <v>24.224917000000001</v>
      </c>
      <c r="S38" s="22">
        <v>3.8423419999999999</v>
      </c>
    </row>
    <row r="39" spans="1:19" s="6" customFormat="1" ht="18" customHeight="1" x14ac:dyDescent="0.25">
      <c r="A39" s="10" t="s">
        <v>53</v>
      </c>
      <c r="B39" s="39"/>
      <c r="C39" s="20">
        <v>345.96051999999997</v>
      </c>
      <c r="D39" s="18">
        <v>26.849042000000001</v>
      </c>
      <c r="E39" s="18">
        <v>119.412536</v>
      </c>
      <c r="F39" s="18">
        <v>3.159205</v>
      </c>
      <c r="G39" s="18">
        <v>15.522671000000001</v>
      </c>
      <c r="H39" s="18">
        <v>1</v>
      </c>
      <c r="I39" s="18">
        <v>21.076532</v>
      </c>
      <c r="K39" s="10" t="s">
        <v>53</v>
      </c>
      <c r="L39" s="39"/>
      <c r="M39" s="20">
        <v>98.011135999999993</v>
      </c>
      <c r="N39" s="18">
        <v>15.442436000000001</v>
      </c>
      <c r="O39" s="18">
        <v>0.280719</v>
      </c>
      <c r="P39" s="18">
        <v>11.101120999999999</v>
      </c>
      <c r="Q39" s="18">
        <v>6.0378629999999998</v>
      </c>
      <c r="R39" s="18">
        <v>24.224917000000001</v>
      </c>
      <c r="S39" s="18">
        <v>3.8423419999999999</v>
      </c>
    </row>
    <row r="40" spans="1:19" s="6" customFormat="1" x14ac:dyDescent="0.25">
      <c r="A40" s="37" t="s">
        <v>56</v>
      </c>
      <c r="B40" s="39"/>
      <c r="C40" s="20">
        <v>331.554574</v>
      </c>
      <c r="D40" s="18">
        <v>26.849042000000001</v>
      </c>
      <c r="E40" s="18">
        <v>105.00659</v>
      </c>
      <c r="F40" s="18">
        <v>3.159205</v>
      </c>
      <c r="G40" s="18">
        <v>15.522671000000001</v>
      </c>
      <c r="H40" s="18">
        <v>1</v>
      </c>
      <c r="I40" s="18">
        <v>21.076532</v>
      </c>
      <c r="K40" s="37" t="s">
        <v>56</v>
      </c>
      <c r="L40" s="39"/>
      <c r="M40" s="20">
        <v>98.011135999999993</v>
      </c>
      <c r="N40" s="18">
        <v>15.442436000000001</v>
      </c>
      <c r="O40" s="18">
        <v>0.280719</v>
      </c>
      <c r="P40" s="18">
        <v>11.101120999999999</v>
      </c>
      <c r="Q40" s="18">
        <v>6.0378629999999998</v>
      </c>
      <c r="R40" s="18">
        <v>24.224917000000001</v>
      </c>
      <c r="S40" s="18">
        <v>3.8423419999999999</v>
      </c>
    </row>
    <row r="41" spans="1:19" s="6" customFormat="1" x14ac:dyDescent="0.25">
      <c r="A41" s="37" t="s">
        <v>87</v>
      </c>
      <c r="B41" s="39"/>
      <c r="C41" s="20">
        <v>14.405946</v>
      </c>
      <c r="D41" s="18">
        <v>0</v>
      </c>
      <c r="E41" s="18">
        <v>14.405946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0.17274100000000001</v>
      </c>
      <c r="D42" s="18">
        <v>1.35E-2</v>
      </c>
      <c r="E42" s="18">
        <v>0.15860299999999999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6.38E-4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346.133261</v>
      </c>
      <c r="D48" s="53">
        <v>26.862542000000001</v>
      </c>
      <c r="E48" s="53">
        <v>119.571139</v>
      </c>
      <c r="F48" s="53">
        <v>3.159205</v>
      </c>
      <c r="G48" s="53">
        <v>15.522671000000001</v>
      </c>
      <c r="H48" s="53">
        <v>1</v>
      </c>
      <c r="I48" s="53">
        <v>21.076532</v>
      </c>
      <c r="K48" s="85" t="s">
        <v>68</v>
      </c>
      <c r="L48" s="39"/>
      <c r="M48" s="52">
        <v>98.011135999999993</v>
      </c>
      <c r="N48" s="53">
        <v>15.443073999999999</v>
      </c>
      <c r="O48" s="53">
        <v>0.280719</v>
      </c>
      <c r="P48" s="53">
        <v>11.101120999999999</v>
      </c>
      <c r="Q48" s="53">
        <v>6.0378629999999998</v>
      </c>
      <c r="R48" s="53">
        <v>24.224917000000001</v>
      </c>
      <c r="S48" s="53">
        <v>3.8423419999999999</v>
      </c>
    </row>
    <row r="49" spans="1:19" s="17" customFormat="1" ht="18" customHeight="1" x14ac:dyDescent="0.25">
      <c r="A49" s="7" t="s">
        <v>69</v>
      </c>
      <c r="B49" s="39"/>
      <c r="C49" s="43">
        <v>2.7890630000000001</v>
      </c>
      <c r="D49" s="22">
        <v>0</v>
      </c>
      <c r="E49" s="22">
        <v>1.35</v>
      </c>
      <c r="F49" s="22">
        <v>0</v>
      </c>
      <c r="G49" s="22">
        <v>0.35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0.870668</v>
      </c>
      <c r="O49" s="22">
        <v>0</v>
      </c>
      <c r="P49" s="22">
        <v>0</v>
      </c>
      <c r="Q49" s="22">
        <v>0.21839500000000001</v>
      </c>
      <c r="R49" s="22">
        <v>0</v>
      </c>
      <c r="S49" s="22">
        <v>0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159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370</v>
      </c>
      <c r="D52" s="22">
        <v>0</v>
      </c>
      <c r="E52" s="22">
        <v>120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250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370</v>
      </c>
      <c r="D53" s="18">
        <v>0</v>
      </c>
      <c r="E53" s="18">
        <v>120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250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370</v>
      </c>
      <c r="D54" s="18">
        <v>0</v>
      </c>
      <c r="E54" s="18">
        <v>120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250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11121.643335000001</v>
      </c>
      <c r="D57" s="22">
        <v>1041.064511</v>
      </c>
      <c r="E57" s="22">
        <v>1546.6922070000001</v>
      </c>
      <c r="F57" s="22">
        <v>58.427653999999997</v>
      </c>
      <c r="G57" s="22">
        <v>1695.464195</v>
      </c>
      <c r="H57" s="22">
        <v>114.56018299999999</v>
      </c>
      <c r="I57" s="22">
        <v>1880.8728209999999</v>
      </c>
      <c r="J57" s="9"/>
      <c r="K57" s="7" t="s">
        <v>66</v>
      </c>
      <c r="L57" s="7"/>
      <c r="M57" s="43">
        <v>3011.8338159999998</v>
      </c>
      <c r="N57" s="22">
        <v>601.40705200000002</v>
      </c>
      <c r="O57" s="22">
        <v>143.806589</v>
      </c>
      <c r="P57" s="22">
        <v>276.64385600000003</v>
      </c>
      <c r="Q57" s="22">
        <v>186.06631200000001</v>
      </c>
      <c r="R57" s="22">
        <v>405.57103699999999</v>
      </c>
      <c r="S57" s="22">
        <v>159.233102</v>
      </c>
    </row>
    <row r="58" spans="1:19" s="6" customFormat="1" ht="18" customHeight="1" x14ac:dyDescent="0.25">
      <c r="A58" s="10" t="s">
        <v>53</v>
      </c>
      <c r="B58" s="39"/>
      <c r="C58" s="20">
        <v>10921.252149</v>
      </c>
      <c r="D58" s="18">
        <v>1040.663489</v>
      </c>
      <c r="E58" s="18">
        <v>1528.4018369999999</v>
      </c>
      <c r="F58" s="18">
        <v>58.427653999999997</v>
      </c>
      <c r="G58" s="18">
        <v>1645.1869059999999</v>
      </c>
      <c r="H58" s="18">
        <v>114.56018299999999</v>
      </c>
      <c r="I58" s="18">
        <v>1827.9728210000001</v>
      </c>
      <c r="K58" s="10" t="s">
        <v>53</v>
      </c>
      <c r="L58" s="39"/>
      <c r="M58" s="20">
        <v>2933.3113109999999</v>
      </c>
      <c r="N58" s="18">
        <v>601.40705200000002</v>
      </c>
      <c r="O58" s="18">
        <v>143.806589</v>
      </c>
      <c r="P58" s="18">
        <v>276.64385600000003</v>
      </c>
      <c r="Q58" s="18">
        <v>186.06631200000001</v>
      </c>
      <c r="R58" s="18">
        <v>405.57103699999999</v>
      </c>
      <c r="S58" s="18">
        <v>159.233102</v>
      </c>
    </row>
    <row r="59" spans="1:19" s="6" customFormat="1" x14ac:dyDescent="0.25">
      <c r="A59" s="37" t="s">
        <v>56</v>
      </c>
      <c r="B59" s="39"/>
      <c r="C59" s="20">
        <v>10919.689152999999</v>
      </c>
      <c r="D59" s="18">
        <v>1040.6608590000001</v>
      </c>
      <c r="E59" s="18">
        <v>1527.271207</v>
      </c>
      <c r="F59" s="18">
        <v>58.427653999999997</v>
      </c>
      <c r="G59" s="18">
        <v>1645.1869059999999</v>
      </c>
      <c r="H59" s="18">
        <v>114.56018299999999</v>
      </c>
      <c r="I59" s="18">
        <v>1827.9728210000001</v>
      </c>
      <c r="K59" s="37" t="s">
        <v>56</v>
      </c>
      <c r="L59" s="39"/>
      <c r="M59" s="20">
        <v>2932.8815749999999</v>
      </c>
      <c r="N59" s="18">
        <v>601.40705200000002</v>
      </c>
      <c r="O59" s="18">
        <v>143.806589</v>
      </c>
      <c r="P59" s="18">
        <v>276.64385600000003</v>
      </c>
      <c r="Q59" s="18">
        <v>186.06631200000001</v>
      </c>
      <c r="R59" s="18">
        <v>405.57103699999999</v>
      </c>
      <c r="S59" s="18">
        <v>159.233102</v>
      </c>
    </row>
    <row r="60" spans="1:19" s="6" customFormat="1" x14ac:dyDescent="0.25">
      <c r="A60" s="37" t="s">
        <v>87</v>
      </c>
      <c r="B60" s="39"/>
      <c r="C60" s="20">
        <v>1.5629960000000001</v>
      </c>
      <c r="D60" s="18">
        <v>2.63E-3</v>
      </c>
      <c r="E60" s="18">
        <v>1.13063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0.42973600000000001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199.46868799999999</v>
      </c>
      <c r="D61" s="18">
        <v>0.40102199999999999</v>
      </c>
      <c r="E61" s="18">
        <v>18.290369999999999</v>
      </c>
      <c r="F61" s="18">
        <v>0</v>
      </c>
      <c r="G61" s="18">
        <v>50.277289000000003</v>
      </c>
      <c r="H61" s="18">
        <v>0</v>
      </c>
      <c r="I61" s="18">
        <v>52.9</v>
      </c>
      <c r="K61" s="10" t="s">
        <v>54</v>
      </c>
      <c r="L61" s="39"/>
      <c r="M61" s="20">
        <v>77.600007000000005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0.92249800000000004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0.92249800000000004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0.92249800000000004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0.92249800000000004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11491.643335000001</v>
      </c>
      <c r="D67" s="53">
        <v>1041.064511</v>
      </c>
      <c r="E67" s="53">
        <v>1666.6922070000001</v>
      </c>
      <c r="F67" s="53">
        <v>58.427653999999997</v>
      </c>
      <c r="G67" s="53">
        <v>1695.464195</v>
      </c>
      <c r="H67" s="53">
        <v>114.56018299999999</v>
      </c>
      <c r="I67" s="53">
        <v>1880.8728209999999</v>
      </c>
      <c r="K67" s="85" t="s">
        <v>68</v>
      </c>
      <c r="L67" s="39"/>
      <c r="M67" s="52">
        <v>3261.8338159999998</v>
      </c>
      <c r="N67" s="53">
        <v>601.40705200000002</v>
      </c>
      <c r="O67" s="53">
        <v>143.806589</v>
      </c>
      <c r="P67" s="53">
        <v>276.64385600000003</v>
      </c>
      <c r="Q67" s="53">
        <v>186.06631200000001</v>
      </c>
      <c r="R67" s="53">
        <v>405.57103699999999</v>
      </c>
      <c r="S67" s="53">
        <v>159.233102</v>
      </c>
    </row>
    <row r="68" spans="1:19" s="17" customFormat="1" ht="18" customHeight="1" x14ac:dyDescent="0.25">
      <c r="A68" s="7" t="s">
        <v>69</v>
      </c>
      <c r="B68" s="39"/>
      <c r="C68" s="43">
        <v>194.20940100000001</v>
      </c>
      <c r="D68" s="22">
        <v>21.156375000000001</v>
      </c>
      <c r="E68" s="22">
        <v>2.097</v>
      </c>
      <c r="F68" s="22">
        <v>0.94620000000000004</v>
      </c>
      <c r="G68" s="22">
        <v>55.295161999999998</v>
      </c>
      <c r="H68" s="22">
        <v>0</v>
      </c>
      <c r="I68" s="22">
        <v>53.543771999999997</v>
      </c>
      <c r="K68" s="7" t="s">
        <v>69</v>
      </c>
      <c r="L68" s="39"/>
      <c r="M68" s="43">
        <v>33.386183000000003</v>
      </c>
      <c r="N68" s="22">
        <v>7.5235799999999999</v>
      </c>
      <c r="O68" s="22">
        <v>0</v>
      </c>
      <c r="P68" s="22">
        <v>2.8040000000000001E-3</v>
      </c>
      <c r="Q68" s="22">
        <v>0</v>
      </c>
      <c r="R68" s="22">
        <v>20.258324999999999</v>
      </c>
      <c r="S68" s="22">
        <v>0</v>
      </c>
    </row>
    <row r="69" spans="1:19" s="34" customFormat="1" x14ac:dyDescent="0.25">
      <c r="A69" s="8"/>
      <c r="B69" s="8"/>
      <c r="C69" s="18"/>
      <c r="D69" s="18"/>
      <c r="E69" s="18"/>
      <c r="F69" s="18"/>
      <c r="G69" s="18"/>
      <c r="H69" s="18"/>
      <c r="I69" s="18"/>
      <c r="J69" s="9"/>
      <c r="K69" s="8"/>
      <c r="L69" s="8"/>
      <c r="M69" s="22"/>
      <c r="N69" s="22"/>
    </row>
    <row r="70" spans="1:19" s="61" customFormat="1" ht="12.75" customHeight="1" x14ac:dyDescent="0.25">
      <c r="A70" s="87"/>
      <c r="B70" s="56"/>
      <c r="C70" s="18"/>
      <c r="D70" s="18"/>
      <c r="E70" s="11"/>
      <c r="F70" s="11"/>
      <c r="J70" s="30"/>
      <c r="K70" s="30"/>
    </row>
    <row r="71" spans="1:19" s="173" customFormat="1" ht="12" x14ac:dyDescent="0.25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x14ac:dyDescent="0.25">
      <c r="A73" s="191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5">
      <c r="A76" s="256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x14ac:dyDescent="0.25">
      <c r="A77" s="1503"/>
      <c r="B77" s="1452"/>
      <c r="C77" s="1452"/>
      <c r="D77" s="1452"/>
      <c r="E77" s="1452"/>
      <c r="F77" s="1452"/>
      <c r="G77" s="1452"/>
      <c r="H77" s="1452"/>
      <c r="I77" s="1452"/>
      <c r="J77" s="1452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5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x14ac:dyDescent="0.25">
      <c r="A83" s="169"/>
      <c r="B83" s="169"/>
      <c r="C83" s="170"/>
      <c r="D83" s="170"/>
      <c r="E83" s="170"/>
      <c r="F83" s="170"/>
      <c r="G83" s="170"/>
      <c r="H83" s="171"/>
      <c r="I83" s="172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5">
      <c r="A84" s="169"/>
      <c r="B84" s="169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/>
      <c r="P84" s="174"/>
      <c r="Q84" s="174"/>
      <c r="R84" s="174"/>
      <c r="S84" s="174"/>
    </row>
    <row r="85" spans="1:19" s="173" customFormat="1" ht="12" customHeight="1" x14ac:dyDescent="0.25">
      <c r="A85" s="175"/>
      <c r="B85" s="176"/>
      <c r="C85" s="169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</row>
    <row r="86" spans="1:19" s="173" customFormat="1" ht="12" customHeight="1" x14ac:dyDescent="0.25">
      <c r="A86" s="177"/>
      <c r="B86" s="55"/>
      <c r="C86" s="175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</row>
    <row r="87" spans="1:19" s="184" customFormat="1" ht="12" customHeight="1" x14ac:dyDescent="0.25">
      <c r="A87" s="77"/>
      <c r="B87" s="179"/>
      <c r="C87" s="177"/>
      <c r="D87" s="173"/>
      <c r="E87" s="180"/>
      <c r="F87" s="181"/>
      <c r="G87" s="173"/>
      <c r="H87" s="182"/>
      <c r="I87" s="182"/>
      <c r="J87" s="183"/>
      <c r="K87" s="183"/>
      <c r="L87" s="183"/>
      <c r="M87" s="183"/>
      <c r="N87" s="182"/>
      <c r="O87" s="182"/>
      <c r="P87" s="182"/>
      <c r="Q87" s="182"/>
      <c r="R87" s="182"/>
      <c r="S87" s="182"/>
    </row>
    <row r="88" spans="1:19" s="173" customFormat="1" ht="12" customHeight="1" x14ac:dyDescent="0.25">
      <c r="A88" s="64"/>
      <c r="B88" s="185"/>
      <c r="C88" s="177"/>
      <c r="D88" s="170"/>
      <c r="E88" s="170"/>
      <c r="F88" s="170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</row>
    <row r="89" spans="1:19" s="184" customFormat="1" ht="12" x14ac:dyDescent="0.25">
      <c r="A89" s="186"/>
      <c r="B89" s="173"/>
      <c r="E89" s="77"/>
      <c r="F89" s="77"/>
      <c r="G89" s="173"/>
      <c r="J89" s="173"/>
      <c r="K89" s="77"/>
      <c r="L89" s="173"/>
      <c r="M89" s="173"/>
      <c r="N89" s="187"/>
      <c r="O89" s="187"/>
      <c r="P89" s="187"/>
      <c r="Q89" s="188"/>
      <c r="R89" s="188"/>
      <c r="S89" s="188"/>
    </row>
    <row r="90" spans="1:19" s="189" customFormat="1" x14ac:dyDescent="0.25"/>
    <row r="91" spans="1:19" s="189" customFormat="1" x14ac:dyDescent="0.25"/>
    <row r="92" spans="1:19" s="189" customFormat="1" x14ac:dyDescent="0.25"/>
    <row r="93" spans="1:19" x14ac:dyDescent="0.25">
      <c r="A93" s="190"/>
      <c r="B93" s="190"/>
      <c r="C93" s="189"/>
      <c r="D93" s="190"/>
      <c r="E93" s="190"/>
      <c r="F93" s="190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</row>
    <row r="94" spans="1:19" x14ac:dyDescent="0.25">
      <c r="C94" s="190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5:M6"/>
    <mergeCell ref="N5:N6"/>
    <mergeCell ref="M7:S7"/>
    <mergeCell ref="S5:S6"/>
    <mergeCell ref="O5:O6"/>
    <mergeCell ref="P5:P6"/>
    <mergeCell ref="Q5:Q6"/>
    <mergeCell ref="R5:R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S82"/>
  <sheetViews>
    <sheetView showGridLines="0" zoomScaleNormal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3">
      <c r="A3" s="152" t="s">
        <v>972</v>
      </c>
      <c r="C3" s="153"/>
      <c r="D3" s="153"/>
      <c r="E3" s="153"/>
      <c r="F3" s="153"/>
      <c r="K3" s="152" t="s">
        <v>972</v>
      </c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34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35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47"/>
    </row>
    <row r="8" spans="1:19" s="66" customFormat="1" ht="39.75" customHeight="1" x14ac:dyDescent="0.25">
      <c r="A8" s="1422" t="s">
        <v>242</v>
      </c>
      <c r="B8" s="1429"/>
      <c r="C8" s="1429"/>
      <c r="D8" s="1429"/>
      <c r="E8" s="1429"/>
      <c r="F8" s="1429"/>
      <c r="G8" s="1429"/>
      <c r="H8" s="1429"/>
      <c r="I8" s="1429"/>
      <c r="K8" s="1422" t="s">
        <v>241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1.1965999999999999E-2</v>
      </c>
      <c r="D13" s="18">
        <v>0</v>
      </c>
      <c r="E13" s="18">
        <v>1.1965999999999999E-2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1.1965999999999999E-2</v>
      </c>
      <c r="D14" s="18">
        <v>0</v>
      </c>
      <c r="E14" s="18">
        <v>1.1965999999999999E-2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1.1965999999999999E-2</v>
      </c>
      <c r="D16" s="22">
        <v>0</v>
      </c>
      <c r="E16" s="22">
        <v>1.1965999999999999E-2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5">
      <c r="A17" s="856" t="s">
        <v>743</v>
      </c>
      <c r="B17" s="39"/>
      <c r="C17" s="854"/>
      <c r="D17" s="853"/>
      <c r="E17" s="853"/>
      <c r="F17" s="853"/>
      <c r="G17" s="853"/>
      <c r="H17" s="853"/>
      <c r="I17" s="853"/>
      <c r="K17" s="856" t="s">
        <v>743</v>
      </c>
      <c r="L17" s="39"/>
      <c r="M17" s="854"/>
      <c r="N17" s="853"/>
      <c r="O17" s="853"/>
      <c r="P17" s="853"/>
      <c r="Q17" s="853"/>
      <c r="R17" s="853"/>
      <c r="S17" s="853"/>
    </row>
    <row r="18" spans="1:19" s="17" customFormat="1" x14ac:dyDescent="0.25">
      <c r="A18" s="311" t="s">
        <v>744</v>
      </c>
      <c r="B18" s="39"/>
      <c r="C18" s="854">
        <v>0</v>
      </c>
      <c r="D18" s="853">
        <v>0</v>
      </c>
      <c r="E18" s="853">
        <v>0</v>
      </c>
      <c r="F18" s="853">
        <v>0</v>
      </c>
      <c r="G18" s="853">
        <v>0</v>
      </c>
      <c r="H18" s="853">
        <v>0</v>
      </c>
      <c r="I18" s="853">
        <v>0</v>
      </c>
      <c r="K18" s="311" t="s">
        <v>744</v>
      </c>
      <c r="L18" s="39"/>
      <c r="M18" s="854">
        <v>0</v>
      </c>
      <c r="N18" s="853">
        <v>0</v>
      </c>
      <c r="O18" s="853">
        <v>0</v>
      </c>
      <c r="P18" s="853">
        <v>0</v>
      </c>
      <c r="Q18" s="853">
        <v>0</v>
      </c>
      <c r="R18" s="853">
        <v>0</v>
      </c>
      <c r="S18" s="853">
        <v>0</v>
      </c>
    </row>
    <row r="19" spans="1:19" s="8" customFormat="1" ht="18" customHeight="1" x14ac:dyDescent="0.25">
      <c r="A19" s="7" t="s">
        <v>66</v>
      </c>
      <c r="B19" s="7"/>
      <c r="C19" s="43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3"/>
      <c r="N19" s="22"/>
      <c r="O19" s="22"/>
      <c r="P19" s="22"/>
      <c r="Q19" s="22"/>
      <c r="R19" s="22"/>
      <c r="S19" s="22"/>
    </row>
    <row r="20" spans="1:19" s="6" customFormat="1" ht="18" customHeight="1" x14ac:dyDescent="0.25">
      <c r="A20" s="10" t="s">
        <v>53</v>
      </c>
      <c r="B20" s="39"/>
      <c r="C20" s="20">
        <v>10143.643582000001</v>
      </c>
      <c r="D20" s="18">
        <v>915.47402399999999</v>
      </c>
      <c r="E20" s="18">
        <v>1469.630071</v>
      </c>
      <c r="F20" s="18">
        <v>122.86896900000001</v>
      </c>
      <c r="G20" s="18">
        <v>972.55436799999995</v>
      </c>
      <c r="H20" s="18">
        <v>127.259107</v>
      </c>
      <c r="I20" s="18">
        <v>1734.930431</v>
      </c>
      <c r="K20" s="10" t="s">
        <v>53</v>
      </c>
      <c r="L20" s="39"/>
      <c r="M20" s="20">
        <v>2886.5066609999999</v>
      </c>
      <c r="N20" s="18">
        <v>541.61135000000002</v>
      </c>
      <c r="O20" s="18">
        <v>122.29637700000001</v>
      </c>
      <c r="P20" s="18">
        <v>371.50937499999998</v>
      </c>
      <c r="Q20" s="18">
        <v>232.76266200000001</v>
      </c>
      <c r="R20" s="18">
        <v>419.06987700000002</v>
      </c>
      <c r="S20" s="18">
        <v>227.17031</v>
      </c>
    </row>
    <row r="21" spans="1:19" s="6" customFormat="1" x14ac:dyDescent="0.25">
      <c r="A21" s="37" t="s">
        <v>56</v>
      </c>
      <c r="B21" s="39"/>
      <c r="C21" s="20">
        <v>10125.099246</v>
      </c>
      <c r="D21" s="18">
        <v>911.97816399999999</v>
      </c>
      <c r="E21" s="18">
        <v>1467.792353</v>
      </c>
      <c r="F21" s="18">
        <v>122.86896900000001</v>
      </c>
      <c r="G21" s="18">
        <v>972.55436799999995</v>
      </c>
      <c r="H21" s="18">
        <v>127.259107</v>
      </c>
      <c r="I21" s="18">
        <v>1734.930431</v>
      </c>
      <c r="K21" s="37" t="s">
        <v>56</v>
      </c>
      <c r="L21" s="39"/>
      <c r="M21" s="20">
        <v>2873.2959030000002</v>
      </c>
      <c r="N21" s="18">
        <v>541.61135000000002</v>
      </c>
      <c r="O21" s="18">
        <v>122.29637700000001</v>
      </c>
      <c r="P21" s="18">
        <v>371.50937499999998</v>
      </c>
      <c r="Q21" s="18">
        <v>232.76266200000001</v>
      </c>
      <c r="R21" s="18">
        <v>419.06987700000002</v>
      </c>
      <c r="S21" s="18">
        <v>227.17031</v>
      </c>
    </row>
    <row r="22" spans="1:19" s="6" customFormat="1" x14ac:dyDescent="0.25">
      <c r="A22" s="37" t="s">
        <v>87</v>
      </c>
      <c r="B22" s="39"/>
      <c r="C22" s="20">
        <v>18.544336000000001</v>
      </c>
      <c r="D22" s="18">
        <v>3.49586</v>
      </c>
      <c r="E22" s="18">
        <v>1.837718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13.210758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91.757508000000001</v>
      </c>
      <c r="D23" s="18">
        <v>17.345164</v>
      </c>
      <c r="E23" s="18">
        <v>11.538676000000001</v>
      </c>
      <c r="F23" s="18">
        <v>0</v>
      </c>
      <c r="G23" s="18">
        <v>7.4067970000000001</v>
      </c>
      <c r="H23" s="18">
        <v>9.5239999999999995E-3</v>
      </c>
      <c r="I23" s="18">
        <v>36.253895999999997</v>
      </c>
      <c r="K23" s="10" t="s">
        <v>54</v>
      </c>
      <c r="L23" s="39"/>
      <c r="M23" s="20">
        <v>10.995782999999999</v>
      </c>
      <c r="N23" s="18">
        <v>7.677206</v>
      </c>
      <c r="O23" s="18">
        <v>2.0095999999999999E-2</v>
      </c>
      <c r="P23" s="18">
        <v>0</v>
      </c>
      <c r="Q23" s="18">
        <v>6.0000000000000001E-3</v>
      </c>
      <c r="R23" s="18">
        <v>0.50202199999999997</v>
      </c>
      <c r="S23" s="18">
        <v>2.3440000000000002E-3</v>
      </c>
    </row>
    <row r="24" spans="1:19" s="6" customFormat="1" x14ac:dyDescent="0.25">
      <c r="A24" s="10" t="s">
        <v>55</v>
      </c>
      <c r="B24" s="39"/>
      <c r="C24" s="20">
        <v>230.15190899999999</v>
      </c>
      <c r="D24" s="18">
        <v>0.37259599999999998</v>
      </c>
      <c r="E24" s="18">
        <v>75</v>
      </c>
      <c r="F24" s="18">
        <v>0</v>
      </c>
      <c r="G24" s="18">
        <v>2.4039290000000002</v>
      </c>
      <c r="H24" s="18">
        <v>0</v>
      </c>
      <c r="I24" s="18">
        <v>150.25049100000001</v>
      </c>
      <c r="K24" s="10" t="s">
        <v>55</v>
      </c>
      <c r="L24" s="39"/>
      <c r="M24" s="20">
        <v>2.076759</v>
      </c>
      <c r="N24" s="18">
        <v>1.3774E-2</v>
      </c>
      <c r="O24" s="18">
        <v>3.4360000000000002E-2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230.15190899999999</v>
      </c>
      <c r="D25" s="18">
        <v>0.37259599999999998</v>
      </c>
      <c r="E25" s="18">
        <v>75</v>
      </c>
      <c r="F25" s="18">
        <v>0</v>
      </c>
      <c r="G25" s="18">
        <v>2.4039290000000002</v>
      </c>
      <c r="H25" s="18">
        <v>0</v>
      </c>
      <c r="I25" s="18">
        <v>150.25049100000001</v>
      </c>
      <c r="K25" s="37" t="s">
        <v>56</v>
      </c>
      <c r="L25" s="39"/>
      <c r="M25" s="20">
        <v>2.076759</v>
      </c>
      <c r="N25" s="18">
        <v>1.3774E-2</v>
      </c>
      <c r="O25" s="18">
        <v>3.4360000000000002E-2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5">
      <c r="A27" s="13" t="s">
        <v>14</v>
      </c>
      <c r="B27" s="39"/>
      <c r="C27" s="43">
        <v>10465.552999</v>
      </c>
      <c r="D27" s="22">
        <v>933.19178399999998</v>
      </c>
      <c r="E27" s="22">
        <v>1556.1687469999999</v>
      </c>
      <c r="F27" s="22">
        <v>122.86896900000001</v>
      </c>
      <c r="G27" s="22">
        <v>982.365094</v>
      </c>
      <c r="H27" s="22">
        <v>127.268631</v>
      </c>
      <c r="I27" s="22">
        <v>1921.434818</v>
      </c>
      <c r="K27" s="13" t="s">
        <v>14</v>
      </c>
      <c r="L27" s="39"/>
      <c r="M27" s="43">
        <v>2899.5792029999998</v>
      </c>
      <c r="N27" s="22">
        <v>549.30232999999998</v>
      </c>
      <c r="O27" s="22">
        <v>122.35083299999999</v>
      </c>
      <c r="P27" s="22">
        <v>371.50937499999998</v>
      </c>
      <c r="Q27" s="22">
        <v>232.76866200000001</v>
      </c>
      <c r="R27" s="22">
        <v>419.57189899999997</v>
      </c>
      <c r="S27" s="22">
        <v>227.17265399999999</v>
      </c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10465.564965</v>
      </c>
      <c r="D29" s="53">
        <v>933.19178399999998</v>
      </c>
      <c r="E29" s="53">
        <v>1556.180713</v>
      </c>
      <c r="F29" s="53">
        <v>122.86896900000001</v>
      </c>
      <c r="G29" s="53">
        <v>982.365094</v>
      </c>
      <c r="H29" s="53">
        <v>127.268631</v>
      </c>
      <c r="I29" s="53">
        <v>1921.434818</v>
      </c>
      <c r="K29" s="85" t="s">
        <v>68</v>
      </c>
      <c r="L29" s="39"/>
      <c r="M29" s="52">
        <v>2899.5792029999998</v>
      </c>
      <c r="N29" s="53">
        <v>549.30232999999998</v>
      </c>
      <c r="O29" s="53">
        <v>122.35083299999999</v>
      </c>
      <c r="P29" s="53">
        <v>371.50937499999998</v>
      </c>
      <c r="Q29" s="53">
        <v>232.76866200000001</v>
      </c>
      <c r="R29" s="53">
        <v>419.57189899999997</v>
      </c>
      <c r="S29" s="53">
        <v>227.17265399999999</v>
      </c>
    </row>
    <row r="30" spans="1:19" s="17" customFormat="1" ht="18" customHeight="1" x14ac:dyDescent="0.25">
      <c r="A30" s="7" t="s">
        <v>69</v>
      </c>
      <c r="B30" s="39"/>
      <c r="C30" s="43"/>
      <c r="D30" s="22"/>
      <c r="E30" s="22"/>
      <c r="F30" s="22"/>
      <c r="G30" s="22"/>
      <c r="H30" s="22"/>
      <c r="I30" s="22"/>
      <c r="K30" s="7" t="s">
        <v>69</v>
      </c>
      <c r="L30" s="39"/>
      <c r="M30" s="43"/>
      <c r="N30" s="22"/>
      <c r="O30" s="22"/>
      <c r="P30" s="22"/>
      <c r="Q30" s="22"/>
      <c r="R30" s="22"/>
      <c r="S30" s="22"/>
    </row>
    <row r="31" spans="1:19" s="6" customFormat="1" ht="18" customHeight="1" x14ac:dyDescent="0.25">
      <c r="A31" s="10" t="s">
        <v>60</v>
      </c>
      <c r="B31" s="39"/>
      <c r="C31" s="20">
        <v>4.0934109999999997</v>
      </c>
      <c r="D31" s="18">
        <v>0.51500100000000004</v>
      </c>
      <c r="E31" s="18">
        <v>5.7058999999999999E-2</v>
      </c>
      <c r="F31" s="18">
        <v>0</v>
      </c>
      <c r="G31" s="18">
        <v>4.3982E-2</v>
      </c>
      <c r="H31" s="18">
        <v>0</v>
      </c>
      <c r="I31" s="18">
        <v>7.1780000000000004E-3</v>
      </c>
      <c r="K31" s="10" t="s">
        <v>60</v>
      </c>
      <c r="L31" s="39"/>
      <c r="M31" s="20">
        <v>3.3574790000000001</v>
      </c>
      <c r="N31" s="18">
        <v>1.0560000000000001E-3</v>
      </c>
      <c r="O31" s="18">
        <v>4.3555000000000003E-2</v>
      </c>
      <c r="P31" s="18">
        <v>0</v>
      </c>
      <c r="Q31" s="18">
        <v>0</v>
      </c>
      <c r="R31" s="18">
        <v>6.8100999999999995E-2</v>
      </c>
      <c r="S31" s="18">
        <v>0</v>
      </c>
    </row>
    <row r="32" spans="1:19" s="6" customFormat="1" x14ac:dyDescent="0.25">
      <c r="A32" s="10" t="s">
        <v>15</v>
      </c>
      <c r="B32" s="39"/>
      <c r="C32" s="20">
        <v>9.7331230000000009</v>
      </c>
      <c r="D32" s="18">
        <v>3.5378720000000001</v>
      </c>
      <c r="E32" s="18">
        <v>0.53908500000000004</v>
      </c>
      <c r="F32" s="18">
        <v>0.81645100000000004</v>
      </c>
      <c r="G32" s="18">
        <v>3.5763000000000003E-2</v>
      </c>
      <c r="H32" s="18">
        <v>0</v>
      </c>
      <c r="I32" s="18">
        <v>0.223884</v>
      </c>
      <c r="K32" s="10" t="s">
        <v>15</v>
      </c>
      <c r="L32" s="39"/>
      <c r="M32" s="20">
        <v>0.56361399999999995</v>
      </c>
      <c r="N32" s="18">
        <v>3.036321</v>
      </c>
      <c r="O32" s="18">
        <v>0.15523700000000001</v>
      </c>
      <c r="P32" s="18">
        <v>0.05</v>
      </c>
      <c r="Q32" s="18">
        <v>0</v>
      </c>
      <c r="R32" s="18">
        <v>0.37522699999999998</v>
      </c>
      <c r="S32" s="18">
        <v>0.399669</v>
      </c>
    </row>
    <row r="33" spans="1:19" s="6" customFormat="1" x14ac:dyDescent="0.25">
      <c r="A33" s="10" t="s">
        <v>16</v>
      </c>
      <c r="B33" s="39"/>
      <c r="C33" s="20">
        <v>23.694861</v>
      </c>
      <c r="D33" s="18">
        <v>0.13261400000000001</v>
      </c>
      <c r="E33" s="18">
        <v>8.8414000000000006E-2</v>
      </c>
      <c r="F33" s="18">
        <v>2.0660000000000001E-3</v>
      </c>
      <c r="G33" s="18">
        <v>0.21648300000000001</v>
      </c>
      <c r="H33" s="18">
        <v>9.7335000000000005E-2</v>
      </c>
      <c r="I33" s="18">
        <v>20.962225</v>
      </c>
      <c r="K33" s="10" t="s">
        <v>16</v>
      </c>
      <c r="L33" s="39"/>
      <c r="M33" s="20">
        <v>0.11859500000000001</v>
      </c>
      <c r="N33" s="18">
        <v>0.44193399999999999</v>
      </c>
      <c r="O33" s="18">
        <v>0.42853200000000002</v>
      </c>
      <c r="P33" s="18">
        <v>0</v>
      </c>
      <c r="Q33" s="18">
        <v>0.113279</v>
      </c>
      <c r="R33" s="18">
        <v>0.80964100000000006</v>
      </c>
      <c r="S33" s="18">
        <v>0.28374300000000002</v>
      </c>
    </row>
    <row r="34" spans="1:19" s="6" customFormat="1" x14ac:dyDescent="0.25">
      <c r="A34" s="10" t="s">
        <v>61</v>
      </c>
      <c r="B34" s="39"/>
      <c r="C34" s="20">
        <v>2.1362749999999999</v>
      </c>
      <c r="D34" s="18">
        <v>0.30038900000000002</v>
      </c>
      <c r="E34" s="18">
        <v>6.1348E-2</v>
      </c>
      <c r="F34" s="18">
        <v>4.4999999999999999E-4</v>
      </c>
      <c r="G34" s="18">
        <v>0.39991399999999999</v>
      </c>
      <c r="H34" s="18">
        <v>0</v>
      </c>
      <c r="I34" s="18">
        <v>0.25680700000000001</v>
      </c>
      <c r="K34" s="10" t="s">
        <v>61</v>
      </c>
      <c r="L34" s="39"/>
      <c r="M34" s="20">
        <v>2.7251000000000001E-2</v>
      </c>
      <c r="N34" s="18">
        <v>4.3306999999999998E-2</v>
      </c>
      <c r="O34" s="18">
        <v>0</v>
      </c>
      <c r="P34" s="18">
        <v>1</v>
      </c>
      <c r="Q34" s="18">
        <v>2.1600000000000001E-2</v>
      </c>
      <c r="R34" s="18">
        <v>2.5208999999999999E-2</v>
      </c>
      <c r="S34" s="18">
        <v>0</v>
      </c>
    </row>
    <row r="35" spans="1:19" s="6" customFormat="1" x14ac:dyDescent="0.25">
      <c r="A35" s="10" t="s">
        <v>708</v>
      </c>
      <c r="B35" s="39"/>
      <c r="C35" s="20">
        <v>0.23263600000000001</v>
      </c>
      <c r="D35" s="18">
        <v>0</v>
      </c>
      <c r="E35" s="18">
        <v>4.3340999999999998E-2</v>
      </c>
      <c r="F35" s="18">
        <v>0.17462900000000001</v>
      </c>
      <c r="G35" s="18">
        <v>2.24E-4</v>
      </c>
      <c r="H35" s="18">
        <v>0</v>
      </c>
      <c r="I35" s="18">
        <v>1.4442E-2</v>
      </c>
      <c r="K35" s="10" t="s">
        <v>708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5">
      <c r="A37" s="10" t="s">
        <v>63</v>
      </c>
      <c r="B37" s="39"/>
      <c r="C37" s="20">
        <v>30.920708000000001</v>
      </c>
      <c r="D37" s="18">
        <v>4.3508690000000003</v>
      </c>
      <c r="E37" s="18">
        <v>3.863585</v>
      </c>
      <c r="F37" s="18">
        <v>2.6779999999999998E-3</v>
      </c>
      <c r="G37" s="18">
        <v>0.52259500000000003</v>
      </c>
      <c r="H37" s="18">
        <v>0</v>
      </c>
      <c r="I37" s="18">
        <v>8.840897</v>
      </c>
      <c r="K37" s="10" t="s">
        <v>63</v>
      </c>
      <c r="L37" s="39"/>
      <c r="M37" s="20">
        <v>7.59192</v>
      </c>
      <c r="N37" s="18">
        <v>1.7850569999999999</v>
      </c>
      <c r="O37" s="18">
        <v>0.53134999999999999</v>
      </c>
      <c r="P37" s="18">
        <v>7.4019999999999997E-3</v>
      </c>
      <c r="Q37" s="18">
        <v>0</v>
      </c>
      <c r="R37" s="18">
        <v>6.9500000000000006E-2</v>
      </c>
      <c r="S37" s="18">
        <v>3.3548550000000001</v>
      </c>
    </row>
    <row r="38" spans="1:19" s="6" customFormat="1" x14ac:dyDescent="0.25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5">
      <c r="A39" s="10" t="s">
        <v>65</v>
      </c>
      <c r="B39" s="39"/>
      <c r="C39" s="20">
        <v>159.606549</v>
      </c>
      <c r="D39" s="18">
        <v>5.4198599999999999</v>
      </c>
      <c r="E39" s="18">
        <v>0.12553400000000001</v>
      </c>
      <c r="F39" s="18">
        <v>0</v>
      </c>
      <c r="G39" s="18">
        <v>87.084036999999995</v>
      </c>
      <c r="H39" s="18">
        <v>35.469602000000002</v>
      </c>
      <c r="I39" s="18">
        <v>0.45514399999999999</v>
      </c>
      <c r="K39" s="10" t="s">
        <v>65</v>
      </c>
      <c r="L39" s="39"/>
      <c r="M39" s="20">
        <v>7.4273400000000001</v>
      </c>
      <c r="N39" s="18">
        <v>0.26665</v>
      </c>
      <c r="O39" s="18">
        <v>5.0689999999999997E-3</v>
      </c>
      <c r="P39" s="18">
        <v>0</v>
      </c>
      <c r="Q39" s="18">
        <v>0</v>
      </c>
      <c r="R39" s="18">
        <v>23.353313</v>
      </c>
      <c r="S39" s="18">
        <v>0</v>
      </c>
    </row>
    <row r="40" spans="1:19" s="17" customFormat="1" ht="18" customHeight="1" x14ac:dyDescent="0.25">
      <c r="A40" s="13" t="s">
        <v>14</v>
      </c>
      <c r="B40" s="39"/>
      <c r="C40" s="43">
        <v>230.417563</v>
      </c>
      <c r="D40" s="22">
        <v>14.256605</v>
      </c>
      <c r="E40" s="22">
        <v>4.7783660000000001</v>
      </c>
      <c r="F40" s="22">
        <v>0.99627399999999999</v>
      </c>
      <c r="G40" s="22">
        <v>88.302998000000002</v>
      </c>
      <c r="H40" s="22">
        <v>35.566937000000003</v>
      </c>
      <c r="I40" s="22">
        <v>30.760577000000001</v>
      </c>
      <c r="K40" s="13" t="s">
        <v>14</v>
      </c>
      <c r="L40" s="39"/>
      <c r="M40" s="43">
        <v>19.086199000000001</v>
      </c>
      <c r="N40" s="22">
        <v>5.574325</v>
      </c>
      <c r="O40" s="22">
        <v>1.163743</v>
      </c>
      <c r="P40" s="22">
        <v>1.057402</v>
      </c>
      <c r="Q40" s="22">
        <v>0.134879</v>
      </c>
      <c r="R40" s="22">
        <v>24.700990999999998</v>
      </c>
      <c r="S40" s="22">
        <v>4.0382670000000003</v>
      </c>
    </row>
    <row r="41" spans="1:19" s="6" customFormat="1" x14ac:dyDescent="0.25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5">
      <c r="A42" s="13" t="s">
        <v>256</v>
      </c>
      <c r="B42" s="39"/>
      <c r="C42" s="43">
        <v>10695.982528</v>
      </c>
      <c r="D42" s="22">
        <v>947.44838900000002</v>
      </c>
      <c r="E42" s="22">
        <v>1560.959079</v>
      </c>
      <c r="F42" s="22">
        <v>123.86524300000001</v>
      </c>
      <c r="G42" s="22">
        <v>1070.6680919999999</v>
      </c>
      <c r="H42" s="22">
        <v>162.83556799999999</v>
      </c>
      <c r="I42" s="22">
        <v>1952.195395</v>
      </c>
      <c r="K42" s="13" t="s">
        <v>256</v>
      </c>
      <c r="L42" s="39"/>
      <c r="M42" s="43">
        <v>2918.6654020000001</v>
      </c>
      <c r="N42" s="22">
        <v>554.87665500000003</v>
      </c>
      <c r="O42" s="22">
        <v>123.51457600000001</v>
      </c>
      <c r="P42" s="22">
        <v>372.566777</v>
      </c>
      <c r="Q42" s="22">
        <v>232.90354099999999</v>
      </c>
      <c r="R42" s="22">
        <v>444.27289000000002</v>
      </c>
      <c r="S42" s="22">
        <v>231.21092100000001</v>
      </c>
    </row>
    <row r="43" spans="1:19" s="66" customFormat="1" ht="39.9" customHeight="1" x14ac:dyDescent="0.25">
      <c r="A43" s="1416" t="s">
        <v>160</v>
      </c>
      <c r="B43" s="1428"/>
      <c r="C43" s="1428"/>
      <c r="D43" s="1428"/>
      <c r="E43" s="1428"/>
      <c r="F43" s="1428"/>
      <c r="G43" s="1428"/>
      <c r="H43" s="1428"/>
      <c r="I43" s="1428"/>
      <c r="J43" s="119"/>
      <c r="K43" s="1416" t="s">
        <v>161</v>
      </c>
      <c r="L43" s="1428"/>
      <c r="M43" s="1428"/>
      <c r="N43" s="1428"/>
      <c r="O43" s="1428"/>
      <c r="P43" s="1428"/>
      <c r="Q43" s="1428"/>
      <c r="R43" s="1428"/>
      <c r="S43" s="1428"/>
    </row>
    <row r="44" spans="1:19" s="8" customFormat="1" ht="18" customHeight="1" x14ac:dyDescent="0.25">
      <c r="A44" s="7" t="s">
        <v>286</v>
      </c>
      <c r="B44" s="7"/>
      <c r="C44" s="43"/>
      <c r="D44" s="22"/>
      <c r="E44" s="22"/>
      <c r="F44" s="22"/>
      <c r="G44" s="22"/>
      <c r="H44" s="22"/>
      <c r="I44" s="22"/>
      <c r="J44" s="9"/>
      <c r="K44" s="7" t="s">
        <v>286</v>
      </c>
      <c r="L44" s="7"/>
      <c r="M44" s="43"/>
      <c r="N44" s="22"/>
      <c r="O44" s="22"/>
      <c r="P44" s="22"/>
      <c r="Q44" s="22"/>
      <c r="R44" s="22"/>
      <c r="S44" s="22"/>
    </row>
    <row r="45" spans="1:19" s="11" customFormat="1" ht="18" customHeight="1" x14ac:dyDescent="0.25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87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5">
      <c r="A48" s="10" t="s">
        <v>58</v>
      </c>
      <c r="B48" s="10"/>
      <c r="C48" s="20">
        <v>25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25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56</v>
      </c>
      <c r="B49" s="39"/>
      <c r="C49" s="20">
        <v>25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25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5">
      <c r="A50" s="37" t="s">
        <v>87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87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5">
      <c r="A51" s="13" t="s">
        <v>14</v>
      </c>
      <c r="B51" s="39"/>
      <c r="C51" s="43">
        <v>25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3">
        <v>25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5">
      <c r="A52" s="856" t="s">
        <v>743</v>
      </c>
      <c r="B52" s="39"/>
      <c r="C52" s="854"/>
      <c r="D52" s="853"/>
      <c r="E52" s="853"/>
      <c r="F52" s="853"/>
      <c r="G52" s="853"/>
      <c r="H52" s="853"/>
      <c r="I52" s="853"/>
      <c r="K52" s="856" t="s">
        <v>743</v>
      </c>
      <c r="L52" s="39"/>
      <c r="M52" s="854"/>
      <c r="N52" s="853"/>
      <c r="O52" s="853"/>
      <c r="P52" s="853"/>
      <c r="Q52" s="853"/>
      <c r="R52" s="853"/>
      <c r="S52" s="853"/>
    </row>
    <row r="53" spans="1:19" s="17" customFormat="1" x14ac:dyDescent="0.25">
      <c r="A53" s="311" t="s">
        <v>744</v>
      </c>
      <c r="B53" s="39"/>
      <c r="C53" s="854">
        <v>0</v>
      </c>
      <c r="D53" s="853">
        <v>0</v>
      </c>
      <c r="E53" s="853">
        <v>0</v>
      </c>
      <c r="F53" s="853">
        <v>0</v>
      </c>
      <c r="G53" s="853">
        <v>0</v>
      </c>
      <c r="H53" s="853">
        <v>0</v>
      </c>
      <c r="I53" s="853">
        <v>0</v>
      </c>
      <c r="K53" s="311" t="s">
        <v>744</v>
      </c>
      <c r="L53" s="39"/>
      <c r="M53" s="854">
        <v>0</v>
      </c>
      <c r="N53" s="853">
        <v>0</v>
      </c>
      <c r="O53" s="853">
        <v>0</v>
      </c>
      <c r="P53" s="853">
        <v>0</v>
      </c>
      <c r="Q53" s="853">
        <v>0</v>
      </c>
      <c r="R53" s="853">
        <v>0</v>
      </c>
      <c r="S53" s="853">
        <v>0</v>
      </c>
    </row>
    <row r="54" spans="1:19" s="8" customFormat="1" ht="18" customHeight="1" x14ac:dyDescent="0.25">
      <c r="A54" s="7" t="s">
        <v>66</v>
      </c>
      <c r="B54" s="7"/>
      <c r="C54" s="43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3"/>
      <c r="N54" s="22"/>
      <c r="O54" s="22"/>
      <c r="P54" s="22"/>
      <c r="Q54" s="22"/>
      <c r="R54" s="22"/>
      <c r="S54" s="22"/>
    </row>
    <row r="55" spans="1:19" s="6" customFormat="1" ht="18" customHeight="1" x14ac:dyDescent="0.25">
      <c r="A55" s="10" t="s">
        <v>53</v>
      </c>
      <c r="B55" s="39"/>
      <c r="C55" s="20">
        <v>589.67046900000003</v>
      </c>
      <c r="D55" s="18">
        <v>11.814973999999999</v>
      </c>
      <c r="E55" s="18">
        <v>7.8642269999999996</v>
      </c>
      <c r="F55" s="18">
        <v>1.6533709999999999</v>
      </c>
      <c r="G55" s="18">
        <v>30</v>
      </c>
      <c r="H55" s="18">
        <v>0</v>
      </c>
      <c r="I55" s="18">
        <v>107.799029</v>
      </c>
      <c r="K55" s="10" t="s">
        <v>53</v>
      </c>
      <c r="L55" s="39"/>
      <c r="M55" s="20">
        <v>250.04758799999999</v>
      </c>
      <c r="N55" s="18">
        <v>172.273167</v>
      </c>
      <c r="O55" s="18">
        <v>2.8103410000000002</v>
      </c>
      <c r="P55" s="18">
        <v>1.547242</v>
      </c>
      <c r="Q55" s="18">
        <v>2.2690000000000002E-3</v>
      </c>
      <c r="R55" s="18">
        <v>2.6019999999999999</v>
      </c>
      <c r="S55" s="18">
        <v>1.2562610000000001</v>
      </c>
    </row>
    <row r="56" spans="1:19" s="6" customFormat="1" x14ac:dyDescent="0.25">
      <c r="A56" s="37" t="s">
        <v>56</v>
      </c>
      <c r="B56" s="39"/>
      <c r="C56" s="20">
        <v>589.66756199999998</v>
      </c>
      <c r="D56" s="18">
        <v>11.812067000000001</v>
      </c>
      <c r="E56" s="18">
        <v>7.8642269999999996</v>
      </c>
      <c r="F56" s="18">
        <v>1.6533709999999999</v>
      </c>
      <c r="G56" s="18">
        <v>30</v>
      </c>
      <c r="H56" s="18">
        <v>0</v>
      </c>
      <c r="I56" s="18">
        <v>107.799029</v>
      </c>
      <c r="K56" s="37" t="s">
        <v>56</v>
      </c>
      <c r="L56" s="39"/>
      <c r="M56" s="20">
        <v>250.04758799999999</v>
      </c>
      <c r="N56" s="18">
        <v>172.273167</v>
      </c>
      <c r="O56" s="18">
        <v>2.8103410000000002</v>
      </c>
      <c r="P56" s="18">
        <v>1.547242</v>
      </c>
      <c r="Q56" s="18">
        <v>2.2690000000000002E-3</v>
      </c>
      <c r="R56" s="18">
        <v>2.6019999999999999</v>
      </c>
      <c r="S56" s="18">
        <v>1.2562610000000001</v>
      </c>
    </row>
    <row r="57" spans="1:19" s="6" customFormat="1" x14ac:dyDescent="0.25">
      <c r="A57" s="37" t="s">
        <v>87</v>
      </c>
      <c r="B57" s="39"/>
      <c r="C57" s="20">
        <v>2.9069999999999999E-3</v>
      </c>
      <c r="D57" s="18">
        <v>2.9069999999999999E-3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87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10" t="s">
        <v>54</v>
      </c>
      <c r="B58" s="39"/>
      <c r="C58" s="20">
        <v>21.1023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10" t="s">
        <v>54</v>
      </c>
      <c r="L58" s="39"/>
      <c r="M58" s="20">
        <v>15.313274</v>
      </c>
      <c r="N58" s="18">
        <v>5.7890259999999998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5">
      <c r="A59" s="10" t="s">
        <v>55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5">
      <c r="A60" s="37" t="s">
        <v>56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37" t="s">
        <v>87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87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5">
      <c r="A62" s="13" t="s">
        <v>14</v>
      </c>
      <c r="B62" s="39"/>
      <c r="C62" s="43">
        <v>610.77276900000004</v>
      </c>
      <c r="D62" s="22">
        <v>11.814973999999999</v>
      </c>
      <c r="E62" s="22">
        <v>7.8642269999999996</v>
      </c>
      <c r="F62" s="22">
        <v>1.6533709999999999</v>
      </c>
      <c r="G62" s="22">
        <v>30</v>
      </c>
      <c r="H62" s="22">
        <v>0</v>
      </c>
      <c r="I62" s="22">
        <v>107.799029</v>
      </c>
      <c r="K62" s="13" t="s">
        <v>14</v>
      </c>
      <c r="L62" s="39"/>
      <c r="M62" s="43">
        <v>265.360862</v>
      </c>
      <c r="N62" s="22">
        <v>178.06219300000001</v>
      </c>
      <c r="O62" s="22">
        <v>2.8103410000000002</v>
      </c>
      <c r="P62" s="22">
        <v>1.547242</v>
      </c>
      <c r="Q62" s="22">
        <v>2.2690000000000002E-3</v>
      </c>
      <c r="R62" s="22">
        <v>2.6019999999999999</v>
      </c>
      <c r="S62" s="22">
        <v>1.2562610000000001</v>
      </c>
    </row>
    <row r="63" spans="1:19" s="17" customFormat="1" ht="18" customHeight="1" x14ac:dyDescent="0.25">
      <c r="A63" s="7" t="s">
        <v>67</v>
      </c>
      <c r="B63" s="39"/>
      <c r="C63" s="43"/>
      <c r="D63" s="22"/>
      <c r="E63" s="22"/>
      <c r="F63" s="22"/>
      <c r="G63" s="22"/>
      <c r="H63" s="22"/>
      <c r="I63" s="22"/>
      <c r="K63" s="7" t="s">
        <v>67</v>
      </c>
      <c r="L63" s="39"/>
      <c r="M63" s="43"/>
      <c r="N63" s="22"/>
      <c r="O63" s="22"/>
      <c r="P63" s="22"/>
      <c r="Q63" s="22"/>
      <c r="R63" s="22"/>
      <c r="S63" s="22"/>
    </row>
    <row r="64" spans="1:19" s="17" customFormat="1" ht="18" customHeight="1" x14ac:dyDescent="0.25">
      <c r="A64" s="85" t="s">
        <v>68</v>
      </c>
      <c r="B64" s="39"/>
      <c r="C64" s="52">
        <v>635.77276900000004</v>
      </c>
      <c r="D64" s="53">
        <v>11.814973999999999</v>
      </c>
      <c r="E64" s="53">
        <v>7.8642269999999996</v>
      </c>
      <c r="F64" s="53">
        <v>1.6533709999999999</v>
      </c>
      <c r="G64" s="53">
        <v>30</v>
      </c>
      <c r="H64" s="53">
        <v>0</v>
      </c>
      <c r="I64" s="53">
        <v>107.799029</v>
      </c>
      <c r="K64" s="85" t="s">
        <v>68</v>
      </c>
      <c r="L64" s="39"/>
      <c r="M64" s="52">
        <v>290.360862</v>
      </c>
      <c r="N64" s="53">
        <v>178.06219300000001</v>
      </c>
      <c r="O64" s="53">
        <v>2.8103410000000002</v>
      </c>
      <c r="P64" s="53">
        <v>1.547242</v>
      </c>
      <c r="Q64" s="53">
        <v>2.2690000000000002E-3</v>
      </c>
      <c r="R64" s="53">
        <v>2.6019999999999999</v>
      </c>
      <c r="S64" s="53">
        <v>1.2562610000000001</v>
      </c>
    </row>
    <row r="65" spans="1:19" s="17" customFormat="1" ht="18" customHeight="1" x14ac:dyDescent="0.25">
      <c r="A65" s="7" t="s">
        <v>69</v>
      </c>
      <c r="B65" s="39"/>
      <c r="C65" s="43"/>
      <c r="D65" s="22"/>
      <c r="E65" s="22"/>
      <c r="F65" s="22"/>
      <c r="G65" s="22"/>
      <c r="H65" s="22"/>
      <c r="I65" s="22"/>
      <c r="K65" s="7" t="s">
        <v>69</v>
      </c>
      <c r="L65" s="39"/>
      <c r="M65" s="43"/>
      <c r="N65" s="22"/>
      <c r="O65" s="22"/>
      <c r="P65" s="22"/>
      <c r="Q65" s="22"/>
      <c r="R65" s="22"/>
      <c r="S65" s="22"/>
    </row>
    <row r="66" spans="1:19" s="6" customFormat="1" ht="18" customHeight="1" x14ac:dyDescent="0.25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15</v>
      </c>
      <c r="B67" s="39"/>
      <c r="C67" s="20">
        <v>0.13861200000000001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9.9999999999999995E-7</v>
      </c>
      <c r="N67" s="18">
        <v>0.13741500000000001</v>
      </c>
      <c r="O67" s="18">
        <v>1.196E-3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16</v>
      </c>
      <c r="B68" s="39"/>
      <c r="C68" s="20">
        <v>7.7410000000000007E-2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16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7.7410000000000007E-2</v>
      </c>
      <c r="R68" s="18">
        <v>0</v>
      </c>
      <c r="S68" s="18">
        <v>0</v>
      </c>
    </row>
    <row r="69" spans="1:19" s="6" customFormat="1" x14ac:dyDescent="0.25">
      <c r="A69" s="10" t="s">
        <v>61</v>
      </c>
      <c r="B69" s="39"/>
      <c r="C69" s="20">
        <v>0.54559999999999997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0.54559999999999997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5">
      <c r="A70" s="10" t="s">
        <v>708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708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63</v>
      </c>
      <c r="B72" s="39"/>
      <c r="C72" s="20">
        <v>3.2500000000000001E-2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</v>
      </c>
      <c r="N72" s="18">
        <v>3.2500000000000001E-2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5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5">
      <c r="A74" s="10" t="s">
        <v>65</v>
      </c>
      <c r="B74" s="39"/>
      <c r="C74" s="20">
        <v>0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K74" s="10" t="s">
        <v>65</v>
      </c>
      <c r="L74" s="39"/>
      <c r="M74" s="20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7" customFormat="1" ht="18" customHeight="1" x14ac:dyDescent="0.25">
      <c r="A75" s="13" t="s">
        <v>14</v>
      </c>
      <c r="B75" s="39"/>
      <c r="C75" s="43">
        <v>0.79412199999999999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K75" s="13" t="s">
        <v>14</v>
      </c>
      <c r="L75" s="39"/>
      <c r="M75" s="43">
        <v>9.9999999999999995E-7</v>
      </c>
      <c r="N75" s="22">
        <v>0.71551500000000001</v>
      </c>
      <c r="O75" s="22">
        <v>1.196E-3</v>
      </c>
      <c r="P75" s="22">
        <v>0</v>
      </c>
      <c r="Q75" s="22">
        <v>7.7410000000000007E-2</v>
      </c>
      <c r="R75" s="22">
        <v>0</v>
      </c>
      <c r="S75" s="22">
        <v>0</v>
      </c>
    </row>
    <row r="76" spans="1:19" s="6" customFormat="1" x14ac:dyDescent="0.25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5">
      <c r="A77" s="13" t="s">
        <v>256</v>
      </c>
      <c r="B77" s="39"/>
      <c r="C77" s="43">
        <v>636.56689100000006</v>
      </c>
      <c r="D77" s="22">
        <v>11.814973999999999</v>
      </c>
      <c r="E77" s="22">
        <v>7.8642269999999996</v>
      </c>
      <c r="F77" s="22">
        <v>1.6533709999999999</v>
      </c>
      <c r="G77" s="22">
        <v>30</v>
      </c>
      <c r="H77" s="22">
        <v>0</v>
      </c>
      <c r="I77" s="22">
        <v>107.799029</v>
      </c>
      <c r="K77" s="13" t="s">
        <v>256</v>
      </c>
      <c r="L77" s="39"/>
      <c r="M77" s="43">
        <v>290.36086299999999</v>
      </c>
      <c r="N77" s="22">
        <v>178.77770799999999</v>
      </c>
      <c r="O77" s="22">
        <v>2.811537</v>
      </c>
      <c r="P77" s="22">
        <v>1.547242</v>
      </c>
      <c r="Q77" s="22">
        <v>7.9679E-2</v>
      </c>
      <c r="R77" s="22">
        <v>2.6019999999999999</v>
      </c>
      <c r="S77" s="22">
        <v>1.2562610000000001</v>
      </c>
    </row>
    <row r="78" spans="1:19" s="189" customFormat="1" x14ac:dyDescent="0.25">
      <c r="A78" s="257"/>
    </row>
    <row r="79" spans="1:19" s="189" customFormat="1" x14ac:dyDescent="0.25">
      <c r="A79" s="1504"/>
      <c r="B79" s="1452"/>
      <c r="C79" s="1452"/>
      <c r="D79" s="1452"/>
      <c r="E79" s="1452"/>
      <c r="F79" s="1452"/>
      <c r="G79" s="1452"/>
      <c r="H79" s="1452"/>
      <c r="I79" s="1452"/>
      <c r="J79" s="1452"/>
    </row>
    <row r="80" spans="1:19" s="189" customFormat="1" x14ac:dyDescent="0.25"/>
    <row r="81" spans="1:19" x14ac:dyDescent="0.25">
      <c r="A81" s="190"/>
      <c r="B81" s="190"/>
      <c r="C81" s="189"/>
      <c r="D81" s="190"/>
      <c r="E81" s="190"/>
      <c r="F81" s="190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</row>
    <row r="82" spans="1:19" x14ac:dyDescent="0.25">
      <c r="C82" s="190"/>
      <c r="N82" s="69"/>
      <c r="O82" s="69"/>
    </row>
  </sheetData>
  <mergeCells count="22">
    <mergeCell ref="A79:J79"/>
    <mergeCell ref="A8:I8"/>
    <mergeCell ref="K8:S8"/>
    <mergeCell ref="A43:I43"/>
    <mergeCell ref="K43:S43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S94"/>
  <sheetViews>
    <sheetView showGridLines="0" zoomScaleNormal="100" zoomScaleSheetLayoutView="70" workbookViewId="0"/>
  </sheetViews>
  <sheetFormatPr baseColWidth="10" defaultColWidth="11.44140625" defaultRowHeight="13.2" x14ac:dyDescent="0.25"/>
  <cols>
    <col min="1" max="1" width="34.88671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3">
      <c r="A3" s="152" t="s">
        <v>973</v>
      </c>
      <c r="C3" s="153"/>
      <c r="D3" s="153"/>
      <c r="E3" s="153"/>
      <c r="F3" s="153"/>
      <c r="K3" s="152" t="s">
        <v>973</v>
      </c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89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89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8" customFormat="1" ht="33.75" customHeight="1" x14ac:dyDescent="0.25">
      <c r="A8" s="1408" t="s">
        <v>206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205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10465.564965</v>
      </c>
      <c r="D10" s="53">
        <v>933.19178399999998</v>
      </c>
      <c r="E10" s="53">
        <v>1556.180713</v>
      </c>
      <c r="F10" s="53">
        <v>122.86896900000001</v>
      </c>
      <c r="G10" s="53">
        <v>982.365094</v>
      </c>
      <c r="H10" s="53">
        <v>127.268631</v>
      </c>
      <c r="I10" s="53">
        <v>1921.434818</v>
      </c>
      <c r="K10" s="85" t="s">
        <v>68</v>
      </c>
      <c r="L10" s="39"/>
      <c r="M10" s="52">
        <v>2899.5792029999998</v>
      </c>
      <c r="N10" s="53">
        <v>549.30232999999998</v>
      </c>
      <c r="O10" s="53">
        <v>122.35083299999999</v>
      </c>
      <c r="P10" s="53">
        <v>371.50937499999998</v>
      </c>
      <c r="Q10" s="53">
        <v>232.76866200000001</v>
      </c>
      <c r="R10" s="53">
        <v>419.57189899999997</v>
      </c>
      <c r="S10" s="53">
        <v>227.17265399999999</v>
      </c>
    </row>
    <row r="11" spans="1:19" s="17" customFormat="1" ht="18" customHeight="1" x14ac:dyDescent="0.25">
      <c r="A11" s="7" t="s">
        <v>69</v>
      </c>
      <c r="B11" s="39"/>
      <c r="C11" s="43">
        <v>230.417563</v>
      </c>
      <c r="D11" s="22">
        <v>14.256605</v>
      </c>
      <c r="E11" s="22">
        <v>4.7783660000000001</v>
      </c>
      <c r="F11" s="22">
        <v>0.99627399999999999</v>
      </c>
      <c r="G11" s="22">
        <v>88.302998000000002</v>
      </c>
      <c r="H11" s="22">
        <v>35.566937000000003</v>
      </c>
      <c r="I11" s="22">
        <v>30.760577000000001</v>
      </c>
      <c r="K11" s="7" t="s">
        <v>69</v>
      </c>
      <c r="L11" s="39"/>
      <c r="M11" s="43">
        <v>19.086199000000001</v>
      </c>
      <c r="N11" s="22">
        <v>5.574325</v>
      </c>
      <c r="O11" s="22">
        <v>1.163743</v>
      </c>
      <c r="P11" s="22">
        <v>1.057402</v>
      </c>
      <c r="Q11" s="22">
        <v>0.134879</v>
      </c>
      <c r="R11" s="22">
        <v>24.700990999999998</v>
      </c>
      <c r="S11" s="22">
        <v>4.0382670000000003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121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146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1802.7924459999999</v>
      </c>
      <c r="D19" s="22">
        <v>231.69664700000001</v>
      </c>
      <c r="E19" s="22">
        <v>287.57509700000003</v>
      </c>
      <c r="F19" s="22">
        <v>0</v>
      </c>
      <c r="G19" s="22">
        <v>0</v>
      </c>
      <c r="H19" s="22">
        <v>0.90500700000000001</v>
      </c>
      <c r="I19" s="22">
        <v>885.024269</v>
      </c>
      <c r="J19" s="9"/>
      <c r="K19" s="7" t="s">
        <v>66</v>
      </c>
      <c r="L19" s="7"/>
      <c r="M19" s="43">
        <v>194.509199</v>
      </c>
      <c r="N19" s="22">
        <v>48.789084000000003</v>
      </c>
      <c r="O19" s="22">
        <v>0.62358999999999998</v>
      </c>
      <c r="P19" s="22">
        <v>6.4533620000000003</v>
      </c>
      <c r="Q19" s="22">
        <v>0.2364</v>
      </c>
      <c r="R19" s="22">
        <v>131.47507200000001</v>
      </c>
      <c r="S19" s="22">
        <v>15.504719</v>
      </c>
    </row>
    <row r="20" spans="1:19" s="6" customFormat="1" ht="18" customHeight="1" x14ac:dyDescent="0.25">
      <c r="A20" s="10" t="s">
        <v>53</v>
      </c>
      <c r="B20" s="39"/>
      <c r="C20" s="20">
        <v>1574.753518</v>
      </c>
      <c r="D20" s="18">
        <v>231.69025600000001</v>
      </c>
      <c r="E20" s="18">
        <v>212.29305099999999</v>
      </c>
      <c r="F20" s="18">
        <v>0</v>
      </c>
      <c r="G20" s="18">
        <v>0</v>
      </c>
      <c r="H20" s="18">
        <v>0.90500700000000001</v>
      </c>
      <c r="I20" s="18">
        <v>734.77377799999999</v>
      </c>
      <c r="K20" s="10" t="s">
        <v>53</v>
      </c>
      <c r="L20" s="39"/>
      <c r="M20" s="20">
        <v>192.009199</v>
      </c>
      <c r="N20" s="18">
        <v>48.789084000000003</v>
      </c>
      <c r="O20" s="18">
        <v>0.62358999999999998</v>
      </c>
      <c r="P20" s="18">
        <v>6.4533620000000003</v>
      </c>
      <c r="Q20" s="18">
        <v>0.2364</v>
      </c>
      <c r="R20" s="18">
        <v>131.47507200000001</v>
      </c>
      <c r="S20" s="18">
        <v>15.504719</v>
      </c>
    </row>
    <row r="21" spans="1:19" s="6" customFormat="1" x14ac:dyDescent="0.25">
      <c r="A21" s="37" t="s">
        <v>56</v>
      </c>
      <c r="B21" s="39"/>
      <c r="C21" s="20">
        <v>1574.717101</v>
      </c>
      <c r="D21" s="18">
        <v>231.653839</v>
      </c>
      <c r="E21" s="18">
        <v>212.29305099999999</v>
      </c>
      <c r="F21" s="18">
        <v>0</v>
      </c>
      <c r="G21" s="18">
        <v>0</v>
      </c>
      <c r="H21" s="18">
        <v>0.90500700000000001</v>
      </c>
      <c r="I21" s="18">
        <v>734.77377799999999</v>
      </c>
      <c r="K21" s="37" t="s">
        <v>56</v>
      </c>
      <c r="L21" s="39"/>
      <c r="M21" s="20">
        <v>192.009199</v>
      </c>
      <c r="N21" s="18">
        <v>48.789084000000003</v>
      </c>
      <c r="O21" s="18">
        <v>0.62358999999999998</v>
      </c>
      <c r="P21" s="18">
        <v>6.4533620000000003</v>
      </c>
      <c r="Q21" s="18">
        <v>0.2364</v>
      </c>
      <c r="R21" s="18">
        <v>131.47507200000001</v>
      </c>
      <c r="S21" s="18">
        <v>15.504719</v>
      </c>
    </row>
    <row r="22" spans="1:19" s="6" customFormat="1" x14ac:dyDescent="0.25">
      <c r="A22" s="37" t="s">
        <v>87</v>
      </c>
      <c r="B22" s="39"/>
      <c r="C22" s="20">
        <v>3.6416999999999998E-2</v>
      </c>
      <c r="D22" s="18">
        <v>3.6416999999999998E-2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2.7884370000000001</v>
      </c>
      <c r="D23" s="18">
        <v>6.391E-3</v>
      </c>
      <c r="E23" s="18">
        <v>0.28204600000000002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2.5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225.25049100000001</v>
      </c>
      <c r="D24" s="18">
        <v>0</v>
      </c>
      <c r="E24" s="18">
        <v>75</v>
      </c>
      <c r="F24" s="18">
        <v>0</v>
      </c>
      <c r="G24" s="18">
        <v>0</v>
      </c>
      <c r="H24" s="18">
        <v>0</v>
      </c>
      <c r="I24" s="18">
        <v>150.25049100000001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225.25049100000001</v>
      </c>
      <c r="D25" s="18">
        <v>0</v>
      </c>
      <c r="E25" s="18">
        <v>75</v>
      </c>
      <c r="F25" s="18">
        <v>0</v>
      </c>
      <c r="G25" s="18">
        <v>0</v>
      </c>
      <c r="H25" s="18">
        <v>0</v>
      </c>
      <c r="I25" s="18">
        <v>150.25049100000001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1802.7924459999999</v>
      </c>
      <c r="D29" s="53">
        <v>231.69664700000001</v>
      </c>
      <c r="E29" s="53">
        <v>287.57509700000003</v>
      </c>
      <c r="F29" s="53">
        <v>0</v>
      </c>
      <c r="G29" s="53">
        <v>0</v>
      </c>
      <c r="H29" s="53">
        <v>0.90500700000000001</v>
      </c>
      <c r="I29" s="53">
        <v>885.024269</v>
      </c>
      <c r="K29" s="85" t="s">
        <v>68</v>
      </c>
      <c r="L29" s="39"/>
      <c r="M29" s="52">
        <v>194.509199</v>
      </c>
      <c r="N29" s="53">
        <v>48.789084000000003</v>
      </c>
      <c r="O29" s="53">
        <v>0.62358999999999998</v>
      </c>
      <c r="P29" s="53">
        <v>6.4533620000000003</v>
      </c>
      <c r="Q29" s="53">
        <v>0.2364</v>
      </c>
      <c r="R29" s="53">
        <v>131.47507200000001</v>
      </c>
      <c r="S29" s="53">
        <v>15.504719</v>
      </c>
    </row>
    <row r="30" spans="1:19" s="17" customFormat="1" ht="18" customHeight="1" x14ac:dyDescent="0.25">
      <c r="A30" s="7" t="s">
        <v>69</v>
      </c>
      <c r="B30" s="39"/>
      <c r="C30" s="43">
        <v>1.606487</v>
      </c>
      <c r="D30" s="22">
        <v>0.25134299999999998</v>
      </c>
      <c r="E30" s="22">
        <v>0</v>
      </c>
      <c r="F30" s="22">
        <v>0</v>
      </c>
      <c r="G30" s="22">
        <v>0</v>
      </c>
      <c r="H30" s="22">
        <v>0</v>
      </c>
      <c r="I30" s="22">
        <v>4.2479000000000003E-2</v>
      </c>
      <c r="K30" s="7" t="s">
        <v>69</v>
      </c>
      <c r="L30" s="39"/>
      <c r="M30" s="43">
        <v>1.0519670000000001</v>
      </c>
      <c r="N30" s="22">
        <v>9.7017999999999993E-2</v>
      </c>
      <c r="O30" s="22">
        <v>0.16367999999999999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122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147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464.09733699999998</v>
      </c>
      <c r="D38" s="22">
        <v>13.155162000000001</v>
      </c>
      <c r="E38" s="22">
        <v>90.334502999999998</v>
      </c>
      <c r="F38" s="22">
        <v>3.7574619999999999</v>
      </c>
      <c r="G38" s="22">
        <v>20.801501999999999</v>
      </c>
      <c r="H38" s="22">
        <v>8.5845649999999996</v>
      </c>
      <c r="I38" s="22">
        <v>32.447510999999999</v>
      </c>
      <c r="J38" s="9"/>
      <c r="K38" s="7" t="s">
        <v>66</v>
      </c>
      <c r="L38" s="7"/>
      <c r="M38" s="43">
        <v>159.46695500000001</v>
      </c>
      <c r="N38" s="22">
        <v>41.637433999999999</v>
      </c>
      <c r="O38" s="22">
        <v>42.401212000000001</v>
      </c>
      <c r="P38" s="22">
        <v>14.291544999999999</v>
      </c>
      <c r="Q38" s="22">
        <v>15.581243000000001</v>
      </c>
      <c r="R38" s="22">
        <v>19.592870000000001</v>
      </c>
      <c r="S38" s="22">
        <v>2.0453730000000001</v>
      </c>
    </row>
    <row r="39" spans="1:19" s="6" customFormat="1" ht="18" customHeight="1" x14ac:dyDescent="0.25">
      <c r="A39" s="10" t="s">
        <v>53</v>
      </c>
      <c r="B39" s="39"/>
      <c r="C39" s="20">
        <v>462.767719</v>
      </c>
      <c r="D39" s="18">
        <v>13.061987999999999</v>
      </c>
      <c r="E39" s="18">
        <v>89.274502999999996</v>
      </c>
      <c r="F39" s="18">
        <v>3.7574619999999999</v>
      </c>
      <c r="G39" s="18">
        <v>20.791981</v>
      </c>
      <c r="H39" s="18">
        <v>8.5845649999999996</v>
      </c>
      <c r="I39" s="18">
        <v>32.369641999999999</v>
      </c>
      <c r="K39" s="10" t="s">
        <v>53</v>
      </c>
      <c r="L39" s="39"/>
      <c r="M39" s="20">
        <v>159.426355</v>
      </c>
      <c r="N39" s="18">
        <v>41.623339999999999</v>
      </c>
      <c r="O39" s="18">
        <v>42.366852000000002</v>
      </c>
      <c r="P39" s="18">
        <v>14.291544999999999</v>
      </c>
      <c r="Q39" s="18">
        <v>15.581243000000001</v>
      </c>
      <c r="R39" s="18">
        <v>19.592870000000001</v>
      </c>
      <c r="S39" s="18">
        <v>2.0453730000000001</v>
      </c>
    </row>
    <row r="40" spans="1:19" s="6" customFormat="1" x14ac:dyDescent="0.25">
      <c r="A40" s="37" t="s">
        <v>56</v>
      </c>
      <c r="B40" s="39"/>
      <c r="C40" s="20">
        <v>459.69398699999999</v>
      </c>
      <c r="D40" s="18">
        <v>13.028832</v>
      </c>
      <c r="E40" s="18">
        <v>88.346860000000007</v>
      </c>
      <c r="F40" s="18">
        <v>3.7574619999999999</v>
      </c>
      <c r="G40" s="18">
        <v>20.791981</v>
      </c>
      <c r="H40" s="18">
        <v>8.5845649999999996</v>
      </c>
      <c r="I40" s="18">
        <v>32.369641999999999</v>
      </c>
      <c r="K40" s="37" t="s">
        <v>56</v>
      </c>
      <c r="L40" s="39"/>
      <c r="M40" s="20">
        <v>157.313422</v>
      </c>
      <c r="N40" s="18">
        <v>41.623339999999999</v>
      </c>
      <c r="O40" s="18">
        <v>42.366852000000002</v>
      </c>
      <c r="P40" s="18">
        <v>14.291544999999999</v>
      </c>
      <c r="Q40" s="18">
        <v>15.581243000000001</v>
      </c>
      <c r="R40" s="18">
        <v>19.592870000000001</v>
      </c>
      <c r="S40" s="18">
        <v>2.0453730000000001</v>
      </c>
    </row>
    <row r="41" spans="1:19" s="6" customFormat="1" x14ac:dyDescent="0.25">
      <c r="A41" s="37" t="s">
        <v>87</v>
      </c>
      <c r="B41" s="39"/>
      <c r="C41" s="20">
        <v>3.0737320000000001</v>
      </c>
      <c r="D41" s="18">
        <v>3.3155999999999998E-2</v>
      </c>
      <c r="E41" s="18">
        <v>0.927643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2.112933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1.2814840000000001</v>
      </c>
      <c r="D42" s="18">
        <v>9.3174000000000007E-2</v>
      </c>
      <c r="E42" s="18">
        <v>1.06</v>
      </c>
      <c r="F42" s="18">
        <v>0</v>
      </c>
      <c r="G42" s="18">
        <v>9.5209999999999999E-3</v>
      </c>
      <c r="H42" s="18">
        <v>0</v>
      </c>
      <c r="I42" s="18">
        <v>7.7868999999999994E-2</v>
      </c>
      <c r="K42" s="10" t="s">
        <v>54</v>
      </c>
      <c r="L42" s="39"/>
      <c r="M42" s="20">
        <v>4.0599999999999997E-2</v>
      </c>
      <c r="N42" s="18">
        <v>3.2000000000000003E-4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4.8134000000000003E-2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1.3774E-2</v>
      </c>
      <c r="O43" s="18">
        <v>3.4360000000000002E-2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4.8134000000000003E-2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1.3774E-2</v>
      </c>
      <c r="O44" s="18">
        <v>3.4360000000000002E-2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464.09733699999998</v>
      </c>
      <c r="D48" s="53">
        <v>13.155162000000001</v>
      </c>
      <c r="E48" s="53">
        <v>90.334502999999998</v>
      </c>
      <c r="F48" s="53">
        <v>3.7574619999999999</v>
      </c>
      <c r="G48" s="53">
        <v>20.801501999999999</v>
      </c>
      <c r="H48" s="53">
        <v>8.5845649999999996</v>
      </c>
      <c r="I48" s="53">
        <v>32.447510999999999</v>
      </c>
      <c r="K48" s="85" t="s">
        <v>68</v>
      </c>
      <c r="L48" s="39"/>
      <c r="M48" s="52">
        <v>159.46695500000001</v>
      </c>
      <c r="N48" s="53">
        <v>41.637433999999999</v>
      </c>
      <c r="O48" s="53">
        <v>42.401212000000001</v>
      </c>
      <c r="P48" s="53">
        <v>14.291544999999999</v>
      </c>
      <c r="Q48" s="53">
        <v>15.581243000000001</v>
      </c>
      <c r="R48" s="53">
        <v>19.592870000000001</v>
      </c>
      <c r="S48" s="53">
        <v>2.0453730000000001</v>
      </c>
    </row>
    <row r="49" spans="1:19" s="17" customFormat="1" ht="18" customHeight="1" x14ac:dyDescent="0.25">
      <c r="A49" s="7" t="s">
        <v>69</v>
      </c>
      <c r="B49" s="39"/>
      <c r="C49" s="43">
        <v>8.1152630000000006</v>
      </c>
      <c r="D49" s="22">
        <v>5.7701000000000002E-2</v>
      </c>
      <c r="E49" s="22">
        <v>6.3569999999999998E-3</v>
      </c>
      <c r="F49" s="22">
        <v>2.9252E-2</v>
      </c>
      <c r="G49" s="22">
        <v>0.59762599999999999</v>
      </c>
      <c r="H49" s="22">
        <v>1.3266999999999999E-2</v>
      </c>
      <c r="I49" s="22">
        <v>4.7335690000000001</v>
      </c>
      <c r="K49" s="7" t="s">
        <v>69</v>
      </c>
      <c r="L49" s="39"/>
      <c r="M49" s="43">
        <v>0.64289600000000002</v>
      </c>
      <c r="N49" s="22">
        <v>0.38325399999999998</v>
      </c>
      <c r="O49" s="22">
        <v>0.33612700000000001</v>
      </c>
      <c r="P49" s="22">
        <v>1</v>
      </c>
      <c r="Q49" s="22">
        <v>0</v>
      </c>
      <c r="R49" s="22">
        <v>0.28521400000000002</v>
      </c>
      <c r="S49" s="22">
        <v>0.03</v>
      </c>
    </row>
    <row r="50" spans="1:19" s="11" customFormat="1" ht="8.1" customHeight="1" x14ac:dyDescent="0.25">
      <c r="C50" s="1399"/>
      <c r="D50" s="1399"/>
      <c r="E50" s="1399"/>
      <c r="F50" s="1399"/>
      <c r="G50" s="1399"/>
      <c r="H50" s="1399"/>
      <c r="I50" s="1399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159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1.1965999999999999E-2</v>
      </c>
      <c r="D52" s="22">
        <v>0</v>
      </c>
      <c r="E52" s="22">
        <v>1.1965999999999999E-2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1.1965999999999999E-2</v>
      </c>
      <c r="D53" s="18">
        <v>0</v>
      </c>
      <c r="E53" s="18">
        <v>1.1965999999999999E-2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1.1965999999999999E-2</v>
      </c>
      <c r="D54" s="18">
        <v>0</v>
      </c>
      <c r="E54" s="18">
        <v>1.1965999999999999E-2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8198.6632160000008</v>
      </c>
      <c r="D57" s="22">
        <v>688.33997499999998</v>
      </c>
      <c r="E57" s="22">
        <v>1178.259147</v>
      </c>
      <c r="F57" s="22">
        <v>119.111507</v>
      </c>
      <c r="G57" s="22">
        <v>961.56359199999997</v>
      </c>
      <c r="H57" s="22">
        <v>117.779059</v>
      </c>
      <c r="I57" s="22">
        <v>1003.963038</v>
      </c>
      <c r="J57" s="9"/>
      <c r="K57" s="7" t="s">
        <v>66</v>
      </c>
      <c r="L57" s="7"/>
      <c r="M57" s="43">
        <v>2545.6030489999998</v>
      </c>
      <c r="N57" s="22">
        <v>458.875812</v>
      </c>
      <c r="O57" s="22">
        <v>79.326031</v>
      </c>
      <c r="P57" s="22">
        <v>350.76446800000002</v>
      </c>
      <c r="Q57" s="22">
        <v>216.951019</v>
      </c>
      <c r="R57" s="22">
        <v>268.50395700000001</v>
      </c>
      <c r="S57" s="22">
        <v>209.62256199999999</v>
      </c>
    </row>
    <row r="58" spans="1:19" s="6" customFormat="1" ht="18" customHeight="1" x14ac:dyDescent="0.25">
      <c r="A58" s="10" t="s">
        <v>53</v>
      </c>
      <c r="B58" s="39"/>
      <c r="C58" s="20">
        <v>8106.1223449999998</v>
      </c>
      <c r="D58" s="18">
        <v>670.72177999999997</v>
      </c>
      <c r="E58" s="18">
        <v>1168.0625170000001</v>
      </c>
      <c r="F58" s="18">
        <v>119.111507</v>
      </c>
      <c r="G58" s="18">
        <v>951.76238699999999</v>
      </c>
      <c r="H58" s="18">
        <v>117.769535</v>
      </c>
      <c r="I58" s="18">
        <v>967.78701100000001</v>
      </c>
      <c r="K58" s="10" t="s">
        <v>53</v>
      </c>
      <c r="L58" s="39"/>
      <c r="M58" s="20">
        <v>2535.0711070000002</v>
      </c>
      <c r="N58" s="18">
        <v>451.19892599999997</v>
      </c>
      <c r="O58" s="18">
        <v>79.305935000000005</v>
      </c>
      <c r="P58" s="18">
        <v>350.76446800000002</v>
      </c>
      <c r="Q58" s="18">
        <v>216.945019</v>
      </c>
      <c r="R58" s="18">
        <v>268.001935</v>
      </c>
      <c r="S58" s="18">
        <v>209.62021799999999</v>
      </c>
    </row>
    <row r="59" spans="1:19" s="6" customFormat="1" x14ac:dyDescent="0.25">
      <c r="A59" s="37" t="s">
        <v>56</v>
      </c>
      <c r="B59" s="39"/>
      <c r="C59" s="20">
        <v>8090.6881579999999</v>
      </c>
      <c r="D59" s="18">
        <v>667.29549299999996</v>
      </c>
      <c r="E59" s="18">
        <v>1167.1524420000001</v>
      </c>
      <c r="F59" s="18">
        <v>119.111507</v>
      </c>
      <c r="G59" s="18">
        <v>951.76238699999999</v>
      </c>
      <c r="H59" s="18">
        <v>117.769535</v>
      </c>
      <c r="I59" s="18">
        <v>967.78701100000001</v>
      </c>
      <c r="K59" s="37" t="s">
        <v>56</v>
      </c>
      <c r="L59" s="39"/>
      <c r="M59" s="20">
        <v>2523.9732819999999</v>
      </c>
      <c r="N59" s="18">
        <v>451.19892599999997</v>
      </c>
      <c r="O59" s="18">
        <v>79.305935000000005</v>
      </c>
      <c r="P59" s="18">
        <v>350.76446800000002</v>
      </c>
      <c r="Q59" s="18">
        <v>216.945019</v>
      </c>
      <c r="R59" s="18">
        <v>268.001935</v>
      </c>
      <c r="S59" s="18">
        <v>209.62021799999999</v>
      </c>
    </row>
    <row r="60" spans="1:19" s="6" customFormat="1" x14ac:dyDescent="0.25">
      <c r="A60" s="37" t="s">
        <v>87</v>
      </c>
      <c r="B60" s="39"/>
      <c r="C60" s="20">
        <v>15.434187</v>
      </c>
      <c r="D60" s="18">
        <v>3.4262869999999999</v>
      </c>
      <c r="E60" s="18">
        <v>0.91007499999999997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11.097825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87.687586999999994</v>
      </c>
      <c r="D61" s="18">
        <v>17.245598999999999</v>
      </c>
      <c r="E61" s="18">
        <v>10.196630000000001</v>
      </c>
      <c r="F61" s="18">
        <v>0</v>
      </c>
      <c r="G61" s="18">
        <v>7.3972759999999997</v>
      </c>
      <c r="H61" s="18">
        <v>9.5239999999999995E-3</v>
      </c>
      <c r="I61" s="18">
        <v>36.176026999999998</v>
      </c>
      <c r="K61" s="10" t="s">
        <v>54</v>
      </c>
      <c r="L61" s="39"/>
      <c r="M61" s="20">
        <v>8.4551829999999999</v>
      </c>
      <c r="N61" s="18">
        <v>7.6768859999999997</v>
      </c>
      <c r="O61" s="18">
        <v>2.0095999999999999E-2</v>
      </c>
      <c r="P61" s="18">
        <v>0</v>
      </c>
      <c r="Q61" s="18">
        <v>6.0000000000000001E-3</v>
      </c>
      <c r="R61" s="18">
        <v>0.50202199999999997</v>
      </c>
      <c r="S61" s="18">
        <v>2.3440000000000002E-3</v>
      </c>
    </row>
    <row r="62" spans="1:19" s="6" customFormat="1" x14ac:dyDescent="0.25">
      <c r="A62" s="10" t="s">
        <v>55</v>
      </c>
      <c r="B62" s="39"/>
      <c r="C62" s="20">
        <v>4.8532840000000004</v>
      </c>
      <c r="D62" s="18">
        <v>0.37259599999999998</v>
      </c>
      <c r="E62" s="18">
        <v>0</v>
      </c>
      <c r="F62" s="18">
        <v>0</v>
      </c>
      <c r="G62" s="18">
        <v>2.4039290000000002</v>
      </c>
      <c r="H62" s="18">
        <v>0</v>
      </c>
      <c r="I62" s="18">
        <v>0</v>
      </c>
      <c r="K62" s="10" t="s">
        <v>55</v>
      </c>
      <c r="L62" s="39"/>
      <c r="M62" s="20">
        <v>2.076759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4.8532840000000004</v>
      </c>
      <c r="D63" s="18">
        <v>0.37259599999999998</v>
      </c>
      <c r="E63" s="18">
        <v>0</v>
      </c>
      <c r="F63" s="18">
        <v>0</v>
      </c>
      <c r="G63" s="18">
        <v>2.4039290000000002</v>
      </c>
      <c r="H63" s="18">
        <v>0</v>
      </c>
      <c r="I63" s="18">
        <v>0</v>
      </c>
      <c r="K63" s="37" t="s">
        <v>56</v>
      </c>
      <c r="L63" s="39"/>
      <c r="M63" s="20">
        <v>2.076759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8198.6751820000009</v>
      </c>
      <c r="D67" s="53">
        <v>688.33997499999998</v>
      </c>
      <c r="E67" s="53">
        <v>1178.271113</v>
      </c>
      <c r="F67" s="53">
        <v>119.111507</v>
      </c>
      <c r="G67" s="53">
        <v>961.56359199999997</v>
      </c>
      <c r="H67" s="53">
        <v>117.779059</v>
      </c>
      <c r="I67" s="53">
        <v>1003.963038</v>
      </c>
      <c r="K67" s="85" t="s">
        <v>68</v>
      </c>
      <c r="L67" s="39"/>
      <c r="M67" s="52">
        <v>2545.6030489999998</v>
      </c>
      <c r="N67" s="53">
        <v>458.875812</v>
      </c>
      <c r="O67" s="53">
        <v>79.326031</v>
      </c>
      <c r="P67" s="53">
        <v>350.76446800000002</v>
      </c>
      <c r="Q67" s="53">
        <v>216.951019</v>
      </c>
      <c r="R67" s="53">
        <v>268.50395700000001</v>
      </c>
      <c r="S67" s="53">
        <v>209.62256199999999</v>
      </c>
    </row>
    <row r="68" spans="1:19" s="17" customFormat="1" ht="18" customHeight="1" x14ac:dyDescent="0.25">
      <c r="A68" s="7" t="s">
        <v>69</v>
      </c>
      <c r="B68" s="39"/>
      <c r="C68" s="43">
        <v>220.69581299999999</v>
      </c>
      <c r="D68" s="22">
        <v>13.947561</v>
      </c>
      <c r="E68" s="22">
        <v>4.7720089999999997</v>
      </c>
      <c r="F68" s="22">
        <v>0.96702200000000005</v>
      </c>
      <c r="G68" s="22">
        <v>87.705371999999997</v>
      </c>
      <c r="H68" s="22">
        <v>35.553669999999997</v>
      </c>
      <c r="I68" s="22">
        <v>25.984528999999998</v>
      </c>
      <c r="K68" s="7" t="s">
        <v>69</v>
      </c>
      <c r="L68" s="39"/>
      <c r="M68" s="43">
        <v>17.391335999999999</v>
      </c>
      <c r="N68" s="22">
        <v>5.0940529999999997</v>
      </c>
      <c r="O68" s="22">
        <v>0.66393599999999997</v>
      </c>
      <c r="P68" s="22">
        <v>5.7402000000000002E-2</v>
      </c>
      <c r="Q68" s="22">
        <v>0.134879</v>
      </c>
      <c r="R68" s="22">
        <v>24.415776999999999</v>
      </c>
      <c r="S68" s="22">
        <v>4.008267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5">
      <c r="A70" s="87"/>
      <c r="B70" s="56"/>
      <c r="C70" s="18"/>
      <c r="D70" s="18"/>
      <c r="J70" s="9"/>
      <c r="K70" s="9"/>
    </row>
    <row r="71" spans="1:19" s="189" customFormat="1" x14ac:dyDescent="0.25">
      <c r="A71" s="191"/>
      <c r="B71" s="191"/>
      <c r="C71" s="192"/>
      <c r="D71" s="192"/>
      <c r="E71" s="192"/>
      <c r="F71" s="192"/>
      <c r="G71" s="192"/>
      <c r="H71" s="193"/>
      <c r="I71" s="194"/>
      <c r="J71" s="192"/>
      <c r="K71" s="192"/>
      <c r="L71" s="192"/>
      <c r="M71" s="192"/>
      <c r="N71" s="192"/>
      <c r="O71" s="192"/>
      <c r="P71" s="192"/>
      <c r="Q71" s="192"/>
      <c r="R71" s="192"/>
      <c r="S71" s="192"/>
    </row>
    <row r="72" spans="1:19" s="173" customFormat="1" ht="12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x14ac:dyDescent="0.25">
      <c r="A73" s="191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5">
      <c r="A76" s="256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x14ac:dyDescent="0.25">
      <c r="A77" s="1503"/>
      <c r="B77" s="1452"/>
      <c r="C77" s="1452"/>
      <c r="D77" s="1452"/>
      <c r="E77" s="1452"/>
      <c r="F77" s="1452"/>
      <c r="G77" s="1452"/>
      <c r="H77" s="1452"/>
      <c r="I77" s="1452"/>
      <c r="J77" s="1452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5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x14ac:dyDescent="0.25">
      <c r="A83" s="169"/>
      <c r="B83" s="169"/>
      <c r="C83" s="170"/>
      <c r="D83" s="170"/>
      <c r="E83" s="170"/>
      <c r="F83" s="170"/>
      <c r="G83" s="170"/>
      <c r="H83" s="171"/>
      <c r="I83" s="172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5">
      <c r="A84" s="169"/>
      <c r="B84" s="169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/>
      <c r="P84" s="174"/>
      <c r="Q84" s="174"/>
      <c r="R84" s="174"/>
      <c r="S84" s="174"/>
    </row>
    <row r="85" spans="1:19" s="173" customFormat="1" ht="12" customHeight="1" x14ac:dyDescent="0.25">
      <c r="A85" s="175"/>
      <c r="B85" s="176"/>
      <c r="C85" s="169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</row>
    <row r="86" spans="1:19" s="173" customFormat="1" ht="12" customHeight="1" x14ac:dyDescent="0.25">
      <c r="A86" s="177"/>
      <c r="B86" s="55"/>
      <c r="C86" s="175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</row>
    <row r="87" spans="1:19" s="184" customFormat="1" ht="12" customHeight="1" x14ac:dyDescent="0.25">
      <c r="A87" s="77"/>
      <c r="B87" s="179"/>
      <c r="C87" s="177"/>
      <c r="D87" s="173"/>
      <c r="E87" s="180"/>
      <c r="F87" s="181"/>
      <c r="G87" s="173"/>
      <c r="H87" s="182"/>
      <c r="I87" s="182"/>
      <c r="J87" s="183"/>
      <c r="K87" s="183"/>
      <c r="L87" s="183"/>
      <c r="M87" s="183"/>
      <c r="N87" s="182"/>
      <c r="O87" s="182"/>
      <c r="P87" s="182"/>
      <c r="Q87" s="182"/>
      <c r="R87" s="182"/>
      <c r="S87" s="182"/>
    </row>
    <row r="88" spans="1:19" s="173" customFormat="1" ht="12" customHeight="1" x14ac:dyDescent="0.25">
      <c r="A88" s="64"/>
      <c r="B88" s="185"/>
      <c r="C88" s="177"/>
      <c r="D88" s="170"/>
      <c r="E88" s="170"/>
      <c r="F88" s="170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</row>
    <row r="89" spans="1:19" s="184" customFormat="1" ht="12" x14ac:dyDescent="0.25">
      <c r="A89" s="186"/>
      <c r="B89" s="173"/>
      <c r="E89" s="77"/>
      <c r="F89" s="77"/>
      <c r="G89" s="173"/>
      <c r="J89" s="173"/>
      <c r="K89" s="77"/>
      <c r="L89" s="173"/>
      <c r="M89" s="173"/>
      <c r="N89" s="187"/>
      <c r="O89" s="187"/>
      <c r="P89" s="187"/>
      <c r="Q89" s="188"/>
      <c r="R89" s="188"/>
      <c r="S89" s="188"/>
    </row>
    <row r="90" spans="1:19" s="189" customFormat="1" x14ac:dyDescent="0.25"/>
    <row r="91" spans="1:19" s="189" customFormat="1" x14ac:dyDescent="0.25"/>
    <row r="92" spans="1:19" s="189" customFormat="1" x14ac:dyDescent="0.25"/>
    <row r="93" spans="1:19" x14ac:dyDescent="0.25">
      <c r="A93" s="190"/>
      <c r="B93" s="190"/>
      <c r="C93" s="189"/>
      <c r="D93" s="190"/>
      <c r="E93" s="190"/>
      <c r="F93" s="190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</row>
    <row r="94" spans="1:19" x14ac:dyDescent="0.25">
      <c r="C94" s="190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5"/>
  <sheetViews>
    <sheetView showGridLines="0" zoomScaleNormal="100" zoomScaleSheetLayoutView="55" workbookViewId="0"/>
  </sheetViews>
  <sheetFormatPr baseColWidth="10" defaultColWidth="11.44140625" defaultRowHeight="13.2" x14ac:dyDescent="0.25"/>
  <cols>
    <col min="1" max="1" width="38.44140625" style="2" customWidth="1" collapsed="1"/>
    <col min="2" max="2" width="3.5546875" style="63" customWidth="1" collapsed="1"/>
    <col min="3" max="9" width="12.5546875" style="63" customWidth="1" collapsed="1"/>
    <col min="10" max="10" width="2.5546875" style="69" customWidth="1" collapsed="1"/>
    <col min="11" max="11" width="38.4414062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106</v>
      </c>
      <c r="B1" s="981"/>
      <c r="C1" s="981"/>
      <c r="D1" s="981"/>
      <c r="E1" s="981"/>
      <c r="F1" s="981"/>
      <c r="K1" s="150" t="s">
        <v>106</v>
      </c>
      <c r="O1" s="981"/>
      <c r="Q1" s="981"/>
      <c r="R1" s="981"/>
      <c r="S1" s="981"/>
    </row>
    <row r="2" spans="1:19" s="152" customFormat="1" ht="20.100000000000001" customHeight="1" x14ac:dyDescent="0.3">
      <c r="A2" s="152" t="s">
        <v>107</v>
      </c>
      <c r="B2" s="979"/>
      <c r="C2" s="979"/>
      <c r="D2" s="979"/>
      <c r="E2" s="979"/>
      <c r="F2" s="979"/>
      <c r="H2" s="979"/>
      <c r="K2" s="152" t="s">
        <v>107</v>
      </c>
      <c r="O2" s="979"/>
      <c r="Q2" s="979"/>
      <c r="R2" s="979"/>
      <c r="S2" s="979"/>
    </row>
    <row r="3" spans="1:19" s="152" customFormat="1" ht="20.100000000000001" customHeight="1" x14ac:dyDescent="0.3">
      <c r="A3" s="152" t="s">
        <v>974</v>
      </c>
      <c r="B3" s="979"/>
      <c r="C3" s="979"/>
      <c r="D3" s="979"/>
      <c r="E3" s="979"/>
      <c r="F3" s="979"/>
      <c r="H3" s="979"/>
      <c r="K3" s="152" t="s">
        <v>974</v>
      </c>
      <c r="O3" s="979"/>
      <c r="Q3" s="979"/>
      <c r="R3" s="979"/>
      <c r="S3" s="979"/>
    </row>
    <row r="4" spans="1:19" s="156" customFormat="1" ht="15" customHeight="1" x14ac:dyDescent="0.25">
      <c r="A4" s="154"/>
      <c r="B4" s="154"/>
      <c r="C4" s="155"/>
      <c r="D4" s="155"/>
      <c r="E4" s="155"/>
      <c r="F4" s="155"/>
      <c r="O4" s="981"/>
      <c r="P4" s="981"/>
      <c r="Q4" s="981"/>
      <c r="R4" s="155"/>
      <c r="S4" s="155"/>
    </row>
    <row r="5" spans="1:19" s="156" customFormat="1" ht="12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983"/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98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215" t="s">
        <v>285</v>
      </c>
      <c r="D7" s="161"/>
      <c r="E7" s="161"/>
      <c r="F7" s="161"/>
      <c r="G7" s="161"/>
      <c r="H7" s="161"/>
      <c r="I7" s="216"/>
      <c r="J7" s="163"/>
      <c r="K7" s="1449"/>
      <c r="L7" s="1490"/>
      <c r="M7" s="1448" t="s">
        <v>285</v>
      </c>
      <c r="N7" s="1447"/>
      <c r="O7" s="1447"/>
      <c r="P7" s="1447"/>
      <c r="Q7" s="1447"/>
      <c r="R7" s="1447"/>
      <c r="S7" s="1447"/>
    </row>
    <row r="8" spans="1:19" s="6" customFormat="1" ht="30" customHeight="1" x14ac:dyDescent="0.25">
      <c r="A8" s="1424" t="s">
        <v>772</v>
      </c>
      <c r="B8" s="1424"/>
      <c r="C8" s="1424"/>
      <c r="D8" s="1424"/>
      <c r="E8" s="1424"/>
      <c r="F8" s="1424"/>
      <c r="G8" s="1424"/>
      <c r="H8" s="1424"/>
      <c r="I8" s="1424"/>
      <c r="J8" s="2"/>
      <c r="K8" s="1424" t="s">
        <v>772</v>
      </c>
      <c r="L8" s="1424"/>
      <c r="M8" s="1424"/>
      <c r="N8" s="1424"/>
      <c r="O8" s="1424"/>
      <c r="P8" s="1424"/>
      <c r="Q8" s="1424"/>
      <c r="R8" s="1424"/>
      <c r="S8" s="1424"/>
    </row>
    <row r="9" spans="1:19" s="6" customFormat="1" ht="27.6" customHeight="1" x14ac:dyDescent="0.25">
      <c r="A9" s="326" t="s">
        <v>737</v>
      </c>
      <c r="B9" s="7"/>
      <c r="C9" s="982">
        <v>12816.204134</v>
      </c>
      <c r="D9" s="980">
        <v>320.70266600000002</v>
      </c>
      <c r="E9" s="980">
        <v>115.600927</v>
      </c>
      <c r="F9" s="980">
        <v>326.36431099999999</v>
      </c>
      <c r="G9" s="980">
        <v>313.18598200000002</v>
      </c>
      <c r="H9" s="980">
        <v>298.78440699999999</v>
      </c>
      <c r="I9" s="980">
        <v>809.56469600000003</v>
      </c>
      <c r="J9" s="2"/>
      <c r="K9" s="326" t="s">
        <v>737</v>
      </c>
      <c r="L9" s="7"/>
      <c r="M9" s="982">
        <v>8069.487102</v>
      </c>
      <c r="N9" s="980">
        <v>1208.1174109999999</v>
      </c>
      <c r="O9" s="980">
        <v>399.904608</v>
      </c>
      <c r="P9" s="980">
        <v>75.775908999999999</v>
      </c>
      <c r="Q9" s="980">
        <v>643.49466800000005</v>
      </c>
      <c r="R9" s="980">
        <v>202.85202899999999</v>
      </c>
      <c r="S9" s="980">
        <v>32.369418000000003</v>
      </c>
    </row>
    <row r="10" spans="1:19" s="6" customFormat="1" ht="15" customHeight="1" x14ac:dyDescent="0.25">
      <c r="A10" s="10" t="s">
        <v>53</v>
      </c>
      <c r="B10" s="10"/>
      <c r="C10" s="978">
        <v>12140.857599000001</v>
      </c>
      <c r="D10" s="977">
        <v>320.70266600000002</v>
      </c>
      <c r="E10" s="977">
        <v>115.600927</v>
      </c>
      <c r="F10" s="977">
        <v>326.36431099999999</v>
      </c>
      <c r="G10" s="977">
        <v>313.18598200000002</v>
      </c>
      <c r="H10" s="977">
        <v>298.78440699999999</v>
      </c>
      <c r="I10" s="977">
        <v>775.59922600000004</v>
      </c>
      <c r="J10" s="2"/>
      <c r="K10" s="10" t="s">
        <v>53</v>
      </c>
      <c r="L10" s="10"/>
      <c r="M10" s="978">
        <v>7491.487102</v>
      </c>
      <c r="N10" s="977">
        <v>1144.7363459999999</v>
      </c>
      <c r="O10" s="977">
        <v>399.904608</v>
      </c>
      <c r="P10" s="977">
        <v>75.775908999999999</v>
      </c>
      <c r="Q10" s="977">
        <v>643.49466800000005</v>
      </c>
      <c r="R10" s="977">
        <v>202.85202899999999</v>
      </c>
      <c r="S10" s="977">
        <v>32.369418000000003</v>
      </c>
    </row>
    <row r="11" spans="1:19" s="6" customFormat="1" ht="15" customHeight="1" x14ac:dyDescent="0.25">
      <c r="A11" s="37" t="s">
        <v>56</v>
      </c>
      <c r="B11" s="37"/>
      <c r="C11" s="978">
        <v>11982.335287</v>
      </c>
      <c r="D11" s="977">
        <v>320.70266600000002</v>
      </c>
      <c r="E11" s="977">
        <v>115.600927</v>
      </c>
      <c r="F11" s="977">
        <v>326.36431099999999</v>
      </c>
      <c r="G11" s="977">
        <v>313.18598200000002</v>
      </c>
      <c r="H11" s="977">
        <v>298.78440699999999</v>
      </c>
      <c r="I11" s="977">
        <v>730.49873000000002</v>
      </c>
      <c r="J11" s="2"/>
      <c r="K11" s="37" t="s">
        <v>56</v>
      </c>
      <c r="L11" s="37"/>
      <c r="M11" s="978">
        <v>7392.9147579999999</v>
      </c>
      <c r="N11" s="977">
        <v>1133.886874</v>
      </c>
      <c r="O11" s="977">
        <v>395.904608</v>
      </c>
      <c r="P11" s="977">
        <v>75.775908999999999</v>
      </c>
      <c r="Q11" s="977">
        <v>643.49466800000005</v>
      </c>
      <c r="R11" s="977">
        <v>202.85202899999999</v>
      </c>
      <c r="S11" s="977">
        <v>32.369418000000003</v>
      </c>
    </row>
    <row r="12" spans="1:19" s="6" customFormat="1" ht="15" customHeight="1" x14ac:dyDescent="0.25">
      <c r="A12" s="37" t="s">
        <v>87</v>
      </c>
      <c r="B12" s="37"/>
      <c r="C12" s="978">
        <v>158.522312</v>
      </c>
      <c r="D12" s="977">
        <v>0</v>
      </c>
      <c r="E12" s="977">
        <v>0</v>
      </c>
      <c r="F12" s="977">
        <v>0</v>
      </c>
      <c r="G12" s="977">
        <v>0</v>
      </c>
      <c r="H12" s="977">
        <v>0</v>
      </c>
      <c r="I12" s="977">
        <v>45.100496</v>
      </c>
      <c r="J12" s="2"/>
      <c r="K12" s="37" t="s">
        <v>87</v>
      </c>
      <c r="L12" s="37"/>
      <c r="M12" s="978">
        <v>98.572344000000001</v>
      </c>
      <c r="N12" s="977">
        <v>10.849472</v>
      </c>
      <c r="O12" s="977">
        <v>4</v>
      </c>
      <c r="P12" s="977">
        <v>0</v>
      </c>
      <c r="Q12" s="977">
        <v>0</v>
      </c>
      <c r="R12" s="977">
        <v>0</v>
      </c>
      <c r="S12" s="977">
        <v>0</v>
      </c>
    </row>
    <row r="13" spans="1:19" s="6" customFormat="1" ht="15" customHeight="1" x14ac:dyDescent="0.25">
      <c r="A13" s="10" t="s">
        <v>54</v>
      </c>
      <c r="B13" s="10"/>
      <c r="C13" s="978">
        <v>19.081064999999999</v>
      </c>
      <c r="D13" s="977">
        <v>0</v>
      </c>
      <c r="E13" s="977">
        <v>0</v>
      </c>
      <c r="F13" s="977">
        <v>0</v>
      </c>
      <c r="G13" s="977">
        <v>0</v>
      </c>
      <c r="H13" s="977">
        <v>0</v>
      </c>
      <c r="I13" s="977">
        <v>0.7</v>
      </c>
      <c r="J13" s="2"/>
      <c r="K13" s="10" t="s">
        <v>54</v>
      </c>
      <c r="L13" s="10"/>
      <c r="M13" s="978">
        <v>10</v>
      </c>
      <c r="N13" s="977">
        <v>8.3810649999999995</v>
      </c>
      <c r="O13" s="977">
        <v>0</v>
      </c>
      <c r="P13" s="977">
        <v>0</v>
      </c>
      <c r="Q13" s="977">
        <v>0</v>
      </c>
      <c r="R13" s="977">
        <v>0</v>
      </c>
      <c r="S13" s="977">
        <v>0</v>
      </c>
    </row>
    <row r="14" spans="1:19" s="6" customFormat="1" ht="15" customHeight="1" x14ac:dyDescent="0.25">
      <c r="A14" s="10" t="s">
        <v>55</v>
      </c>
      <c r="B14" s="10"/>
      <c r="C14" s="978">
        <v>656.26547000000005</v>
      </c>
      <c r="D14" s="977">
        <v>0</v>
      </c>
      <c r="E14" s="977">
        <v>0</v>
      </c>
      <c r="F14" s="977">
        <v>0</v>
      </c>
      <c r="G14" s="977">
        <v>0</v>
      </c>
      <c r="H14" s="977">
        <v>0</v>
      </c>
      <c r="I14" s="977">
        <v>33.265470000000001</v>
      </c>
      <c r="J14" s="2"/>
      <c r="K14" s="10" t="s">
        <v>55</v>
      </c>
      <c r="L14" s="10"/>
      <c r="M14" s="978">
        <v>568</v>
      </c>
      <c r="N14" s="977">
        <v>55</v>
      </c>
      <c r="O14" s="977">
        <v>0</v>
      </c>
      <c r="P14" s="977">
        <v>0</v>
      </c>
      <c r="Q14" s="977">
        <v>0</v>
      </c>
      <c r="R14" s="977">
        <v>0</v>
      </c>
      <c r="S14" s="977">
        <v>0</v>
      </c>
    </row>
    <row r="15" spans="1:19" s="6" customFormat="1" ht="15" customHeight="1" x14ac:dyDescent="0.25">
      <c r="A15" s="37" t="s">
        <v>56</v>
      </c>
      <c r="B15" s="37"/>
      <c r="C15" s="978">
        <v>623</v>
      </c>
      <c r="D15" s="977">
        <v>0</v>
      </c>
      <c r="E15" s="977">
        <v>0</v>
      </c>
      <c r="F15" s="977">
        <v>0</v>
      </c>
      <c r="G15" s="977">
        <v>0</v>
      </c>
      <c r="H15" s="977">
        <v>0</v>
      </c>
      <c r="I15" s="977">
        <v>0</v>
      </c>
      <c r="J15" s="2"/>
      <c r="K15" s="37" t="s">
        <v>56</v>
      </c>
      <c r="L15" s="37"/>
      <c r="M15" s="978">
        <v>568</v>
      </c>
      <c r="N15" s="977">
        <v>55</v>
      </c>
      <c r="O15" s="977">
        <v>0</v>
      </c>
      <c r="P15" s="977">
        <v>0</v>
      </c>
      <c r="Q15" s="977">
        <v>0</v>
      </c>
      <c r="R15" s="977">
        <v>0</v>
      </c>
      <c r="S15" s="977">
        <v>0</v>
      </c>
    </row>
    <row r="16" spans="1:19" s="6" customFormat="1" ht="15" customHeight="1" x14ac:dyDescent="0.25">
      <c r="A16" s="37" t="s">
        <v>87</v>
      </c>
      <c r="B16" s="37"/>
      <c r="C16" s="978">
        <v>33.265470000000001</v>
      </c>
      <c r="D16" s="977">
        <v>0</v>
      </c>
      <c r="E16" s="977">
        <v>0</v>
      </c>
      <c r="F16" s="977">
        <v>0</v>
      </c>
      <c r="G16" s="977">
        <v>0</v>
      </c>
      <c r="H16" s="977">
        <v>0</v>
      </c>
      <c r="I16" s="977">
        <v>33.265470000000001</v>
      </c>
      <c r="J16" s="2"/>
      <c r="K16" s="37" t="s">
        <v>87</v>
      </c>
      <c r="L16" s="37"/>
      <c r="M16" s="978">
        <v>0</v>
      </c>
      <c r="N16" s="977">
        <v>0</v>
      </c>
      <c r="O16" s="977">
        <v>0</v>
      </c>
      <c r="P16" s="977">
        <v>0</v>
      </c>
      <c r="Q16" s="977">
        <v>0</v>
      </c>
      <c r="R16" s="977">
        <v>0</v>
      </c>
      <c r="S16" s="977">
        <v>0</v>
      </c>
    </row>
    <row r="17" spans="1:19" s="17" customFormat="1" ht="26.4" x14ac:dyDescent="0.25">
      <c r="A17" s="326" t="s">
        <v>738</v>
      </c>
      <c r="B17" s="13"/>
      <c r="C17" s="982">
        <v>7744.8418650000003</v>
      </c>
      <c r="D17" s="980">
        <v>11.158886000000001</v>
      </c>
      <c r="E17" s="980">
        <v>41.929679999999998</v>
      </c>
      <c r="F17" s="980">
        <v>59</v>
      </c>
      <c r="G17" s="980">
        <v>23.224523999999999</v>
      </c>
      <c r="H17" s="980">
        <v>1.6218509999999999</v>
      </c>
      <c r="I17" s="980">
        <v>275.69244300000003</v>
      </c>
      <c r="J17" s="2"/>
      <c r="K17" s="326" t="s">
        <v>738</v>
      </c>
      <c r="L17" s="13"/>
      <c r="M17" s="982">
        <v>5858.8804700000001</v>
      </c>
      <c r="N17" s="980">
        <v>630.90303900000004</v>
      </c>
      <c r="O17" s="980">
        <v>296.82980600000002</v>
      </c>
      <c r="P17" s="980">
        <v>0</v>
      </c>
      <c r="Q17" s="980">
        <v>477.60389700000002</v>
      </c>
      <c r="R17" s="980">
        <v>67</v>
      </c>
      <c r="S17" s="980">
        <v>0.99726899999999996</v>
      </c>
    </row>
    <row r="18" spans="1:19" s="17" customFormat="1" ht="15" customHeight="1" x14ac:dyDescent="0.25">
      <c r="A18" s="10" t="s">
        <v>53</v>
      </c>
      <c r="B18" s="13"/>
      <c r="C18" s="978">
        <v>7573.7644620000001</v>
      </c>
      <c r="D18" s="977">
        <v>11.158886000000001</v>
      </c>
      <c r="E18" s="977">
        <v>41.929679999999998</v>
      </c>
      <c r="F18" s="977">
        <v>59</v>
      </c>
      <c r="G18" s="977">
        <v>23.224523999999999</v>
      </c>
      <c r="H18" s="977">
        <v>1.6218509999999999</v>
      </c>
      <c r="I18" s="980">
        <v>275.69244300000003</v>
      </c>
      <c r="J18" s="2"/>
      <c r="K18" s="10" t="s">
        <v>53</v>
      </c>
      <c r="L18" s="13"/>
      <c r="M18" s="978">
        <v>5687.8030669999998</v>
      </c>
      <c r="N18" s="977">
        <v>630.90303900000004</v>
      </c>
      <c r="O18" s="977">
        <v>296.82980600000002</v>
      </c>
      <c r="P18" s="977">
        <v>0</v>
      </c>
      <c r="Q18" s="977">
        <v>477.60389700000002</v>
      </c>
      <c r="R18" s="977">
        <v>67</v>
      </c>
      <c r="S18" s="980">
        <v>0.99726899999999996</v>
      </c>
    </row>
    <row r="19" spans="1:19" s="17" customFormat="1" ht="15" customHeight="1" x14ac:dyDescent="0.25">
      <c r="A19" s="37" t="s">
        <v>56</v>
      </c>
      <c r="B19" s="13"/>
      <c r="C19" s="978">
        <v>7444.2117440000002</v>
      </c>
      <c r="D19" s="977">
        <v>11.158886000000001</v>
      </c>
      <c r="E19" s="977">
        <v>41.929679999999998</v>
      </c>
      <c r="F19" s="977">
        <v>59</v>
      </c>
      <c r="G19" s="977">
        <v>23.224523999999999</v>
      </c>
      <c r="H19" s="977">
        <v>1.6218509999999999</v>
      </c>
      <c r="I19" s="980">
        <v>275.69244300000003</v>
      </c>
      <c r="J19" s="2"/>
      <c r="K19" s="37" t="s">
        <v>56</v>
      </c>
      <c r="L19" s="13"/>
      <c r="M19" s="978">
        <v>5558.2503489999999</v>
      </c>
      <c r="N19" s="977">
        <v>630.90303900000004</v>
      </c>
      <c r="O19" s="977">
        <v>296.82980600000002</v>
      </c>
      <c r="P19" s="977">
        <v>0</v>
      </c>
      <c r="Q19" s="977">
        <v>477.60389700000002</v>
      </c>
      <c r="R19" s="977">
        <v>67</v>
      </c>
      <c r="S19" s="980">
        <v>0.99726899999999996</v>
      </c>
    </row>
    <row r="20" spans="1:19" s="17" customFormat="1" ht="15" customHeight="1" x14ac:dyDescent="0.25">
      <c r="A20" s="37" t="s">
        <v>87</v>
      </c>
      <c r="B20" s="13"/>
      <c r="C20" s="978">
        <v>129.552718</v>
      </c>
      <c r="D20" s="977">
        <v>0</v>
      </c>
      <c r="E20" s="977">
        <v>0</v>
      </c>
      <c r="F20" s="977">
        <v>0</v>
      </c>
      <c r="G20" s="977">
        <v>0</v>
      </c>
      <c r="H20" s="977">
        <v>0</v>
      </c>
      <c r="I20" s="980">
        <v>0</v>
      </c>
      <c r="J20" s="2"/>
      <c r="K20" s="37" t="s">
        <v>87</v>
      </c>
      <c r="L20" s="13"/>
      <c r="M20" s="978">
        <v>129.552718</v>
      </c>
      <c r="N20" s="977">
        <v>0</v>
      </c>
      <c r="O20" s="977">
        <v>0</v>
      </c>
      <c r="P20" s="977">
        <v>0</v>
      </c>
      <c r="Q20" s="977">
        <v>0</v>
      </c>
      <c r="R20" s="977">
        <v>0</v>
      </c>
      <c r="S20" s="980">
        <v>0</v>
      </c>
    </row>
    <row r="21" spans="1:19" s="17" customFormat="1" ht="15" customHeight="1" x14ac:dyDescent="0.25">
      <c r="A21" s="10" t="s">
        <v>54</v>
      </c>
      <c r="B21" s="13"/>
      <c r="C21" s="978">
        <v>143.077403</v>
      </c>
      <c r="D21" s="977">
        <v>0</v>
      </c>
      <c r="E21" s="977">
        <v>0</v>
      </c>
      <c r="F21" s="977">
        <v>0</v>
      </c>
      <c r="G21" s="977">
        <v>0</v>
      </c>
      <c r="H21" s="977">
        <v>0</v>
      </c>
      <c r="I21" s="980">
        <v>0</v>
      </c>
      <c r="J21" s="2"/>
      <c r="K21" s="10" t="s">
        <v>54</v>
      </c>
      <c r="L21" s="13"/>
      <c r="M21" s="978">
        <v>143.077403</v>
      </c>
      <c r="N21" s="977">
        <v>0</v>
      </c>
      <c r="O21" s="977">
        <v>0</v>
      </c>
      <c r="P21" s="977">
        <v>0</v>
      </c>
      <c r="Q21" s="977">
        <v>0</v>
      </c>
      <c r="R21" s="977">
        <v>0</v>
      </c>
      <c r="S21" s="980">
        <v>0</v>
      </c>
    </row>
    <row r="22" spans="1:19" s="17" customFormat="1" ht="15" customHeight="1" x14ac:dyDescent="0.25">
      <c r="A22" s="10" t="s">
        <v>55</v>
      </c>
      <c r="B22" s="13"/>
      <c r="C22" s="978">
        <v>28</v>
      </c>
      <c r="D22" s="977">
        <v>0</v>
      </c>
      <c r="E22" s="977">
        <v>0</v>
      </c>
      <c r="F22" s="977">
        <v>0</v>
      </c>
      <c r="G22" s="977">
        <v>0</v>
      </c>
      <c r="H22" s="977">
        <v>0</v>
      </c>
      <c r="I22" s="980">
        <v>0</v>
      </c>
      <c r="J22" s="2"/>
      <c r="K22" s="10" t="s">
        <v>55</v>
      </c>
      <c r="L22" s="13"/>
      <c r="M22" s="978">
        <v>28</v>
      </c>
      <c r="N22" s="977">
        <v>0</v>
      </c>
      <c r="O22" s="977">
        <v>0</v>
      </c>
      <c r="P22" s="977">
        <v>0</v>
      </c>
      <c r="Q22" s="977">
        <v>0</v>
      </c>
      <c r="R22" s="977">
        <v>0</v>
      </c>
      <c r="S22" s="980">
        <v>0</v>
      </c>
    </row>
    <row r="23" spans="1:19" s="17" customFormat="1" ht="15" customHeight="1" x14ac:dyDescent="0.25">
      <c r="A23" s="37" t="s">
        <v>56</v>
      </c>
      <c r="B23" s="13"/>
      <c r="C23" s="978">
        <v>28</v>
      </c>
      <c r="D23" s="977">
        <v>0</v>
      </c>
      <c r="E23" s="977">
        <v>0</v>
      </c>
      <c r="F23" s="977">
        <v>0</v>
      </c>
      <c r="G23" s="977">
        <v>0</v>
      </c>
      <c r="H23" s="977">
        <v>0</v>
      </c>
      <c r="I23" s="980">
        <v>0</v>
      </c>
      <c r="J23" s="2"/>
      <c r="K23" s="37" t="s">
        <v>56</v>
      </c>
      <c r="L23" s="13"/>
      <c r="M23" s="978">
        <v>28</v>
      </c>
      <c r="N23" s="977">
        <v>0</v>
      </c>
      <c r="O23" s="977">
        <v>0</v>
      </c>
      <c r="P23" s="977">
        <v>0</v>
      </c>
      <c r="Q23" s="977">
        <v>0</v>
      </c>
      <c r="R23" s="977">
        <v>0</v>
      </c>
      <c r="S23" s="980">
        <v>0</v>
      </c>
    </row>
    <row r="24" spans="1:19" s="17" customFormat="1" ht="15" customHeight="1" x14ac:dyDescent="0.25">
      <c r="A24" s="37" t="s">
        <v>87</v>
      </c>
      <c r="B24" s="13"/>
      <c r="C24" s="978">
        <v>0</v>
      </c>
      <c r="D24" s="977">
        <v>0</v>
      </c>
      <c r="E24" s="977">
        <v>0</v>
      </c>
      <c r="F24" s="977">
        <v>0</v>
      </c>
      <c r="G24" s="977">
        <v>0</v>
      </c>
      <c r="H24" s="977">
        <v>0</v>
      </c>
      <c r="I24" s="980">
        <v>0</v>
      </c>
      <c r="J24" s="2"/>
      <c r="K24" s="37" t="s">
        <v>87</v>
      </c>
      <c r="L24" s="13"/>
      <c r="M24" s="978">
        <v>0</v>
      </c>
      <c r="N24" s="977">
        <v>0</v>
      </c>
      <c r="O24" s="977">
        <v>0</v>
      </c>
      <c r="P24" s="977">
        <v>0</v>
      </c>
      <c r="Q24" s="977">
        <v>0</v>
      </c>
      <c r="R24" s="977">
        <v>0</v>
      </c>
      <c r="S24" s="980">
        <v>0</v>
      </c>
    </row>
    <row r="25" spans="1:19" s="8" customFormat="1" ht="30" customHeight="1" x14ac:dyDescent="0.25">
      <c r="A25" s="326" t="s">
        <v>739</v>
      </c>
      <c r="B25" s="326"/>
      <c r="C25" s="982">
        <v>10411.426245000001</v>
      </c>
      <c r="D25" s="980">
        <v>5.3984079999999999</v>
      </c>
      <c r="E25" s="980">
        <v>7.1340649999999997</v>
      </c>
      <c r="F25" s="980">
        <v>0</v>
      </c>
      <c r="G25" s="980">
        <v>57.603999999999999</v>
      </c>
      <c r="H25" s="980">
        <v>0</v>
      </c>
      <c r="I25" s="980">
        <v>259.113969</v>
      </c>
      <c r="J25" s="9"/>
      <c r="K25" s="326" t="s">
        <v>739</v>
      </c>
      <c r="L25" s="326"/>
      <c r="M25" s="982">
        <v>6046.5982839999997</v>
      </c>
      <c r="N25" s="980">
        <v>3319.333294</v>
      </c>
      <c r="O25" s="980">
        <v>674.75015800000006</v>
      </c>
      <c r="P25" s="980">
        <v>0</v>
      </c>
      <c r="Q25" s="980">
        <v>41.426347</v>
      </c>
      <c r="R25" s="980">
        <v>0</v>
      </c>
      <c r="S25" s="980">
        <v>6.7720000000000002E-2</v>
      </c>
    </row>
    <row r="26" spans="1:19" s="6" customFormat="1" ht="15" customHeight="1" x14ac:dyDescent="0.25">
      <c r="A26" s="10" t="s">
        <v>53</v>
      </c>
      <c r="B26" s="10"/>
      <c r="C26" s="978">
        <v>10052.95484</v>
      </c>
      <c r="D26" s="977">
        <v>5.3984079999999999</v>
      </c>
      <c r="E26" s="977">
        <v>7.1340649999999997</v>
      </c>
      <c r="F26" s="977">
        <v>0</v>
      </c>
      <c r="G26" s="977">
        <v>57.603999999999999</v>
      </c>
      <c r="H26" s="977">
        <v>0</v>
      </c>
      <c r="I26" s="977">
        <v>243.98846800000001</v>
      </c>
      <c r="J26" s="2"/>
      <c r="K26" s="10" t="s">
        <v>53</v>
      </c>
      <c r="L26" s="10"/>
      <c r="M26" s="978">
        <v>5870.5982839999997</v>
      </c>
      <c r="N26" s="977">
        <v>3200.9873899999998</v>
      </c>
      <c r="O26" s="977">
        <v>625.75015800000006</v>
      </c>
      <c r="P26" s="977">
        <v>0</v>
      </c>
      <c r="Q26" s="977">
        <v>41.426347</v>
      </c>
      <c r="R26" s="977">
        <v>0</v>
      </c>
      <c r="S26" s="977">
        <v>6.7720000000000002E-2</v>
      </c>
    </row>
    <row r="27" spans="1:19" s="6" customFormat="1" ht="15" customHeight="1" x14ac:dyDescent="0.25">
      <c r="A27" s="37" t="s">
        <v>56</v>
      </c>
      <c r="B27" s="37"/>
      <c r="C27" s="978">
        <v>10052.95484</v>
      </c>
      <c r="D27" s="977">
        <v>5.3984079999999999</v>
      </c>
      <c r="E27" s="977">
        <v>7.1340649999999997</v>
      </c>
      <c r="F27" s="977">
        <v>0</v>
      </c>
      <c r="G27" s="977">
        <v>57.603999999999999</v>
      </c>
      <c r="H27" s="977">
        <v>0</v>
      </c>
      <c r="I27" s="977">
        <v>243.98846800000001</v>
      </c>
      <c r="J27" s="2"/>
      <c r="K27" s="37" t="s">
        <v>56</v>
      </c>
      <c r="L27" s="37"/>
      <c r="M27" s="978">
        <v>5870.5982839999997</v>
      </c>
      <c r="N27" s="977">
        <v>3200.9873899999998</v>
      </c>
      <c r="O27" s="977">
        <v>625.75015800000006</v>
      </c>
      <c r="P27" s="977">
        <v>0</v>
      </c>
      <c r="Q27" s="977">
        <v>41.426347</v>
      </c>
      <c r="R27" s="977">
        <v>0</v>
      </c>
      <c r="S27" s="977">
        <v>6.7720000000000002E-2</v>
      </c>
    </row>
    <row r="28" spans="1:19" s="6" customFormat="1" ht="15" customHeight="1" x14ac:dyDescent="0.25">
      <c r="A28" s="37" t="s">
        <v>87</v>
      </c>
      <c r="B28" s="37"/>
      <c r="C28" s="978">
        <v>0</v>
      </c>
      <c r="D28" s="977">
        <v>0</v>
      </c>
      <c r="E28" s="977">
        <v>0</v>
      </c>
      <c r="F28" s="977">
        <v>0</v>
      </c>
      <c r="G28" s="977">
        <v>0</v>
      </c>
      <c r="H28" s="977">
        <v>0</v>
      </c>
      <c r="I28" s="977">
        <v>0</v>
      </c>
      <c r="J28" s="2"/>
      <c r="K28" s="37" t="s">
        <v>87</v>
      </c>
      <c r="L28" s="37"/>
      <c r="M28" s="978">
        <v>0</v>
      </c>
      <c r="N28" s="977">
        <v>0</v>
      </c>
      <c r="O28" s="977">
        <v>0</v>
      </c>
      <c r="P28" s="977">
        <v>0</v>
      </c>
      <c r="Q28" s="977">
        <v>0</v>
      </c>
      <c r="R28" s="977">
        <v>0</v>
      </c>
      <c r="S28" s="977">
        <v>0</v>
      </c>
    </row>
    <row r="29" spans="1:19" s="6" customFormat="1" ht="15" customHeight="1" x14ac:dyDescent="0.25">
      <c r="A29" s="10" t="s">
        <v>54</v>
      </c>
      <c r="B29" s="10"/>
      <c r="C29" s="978">
        <v>348.471405</v>
      </c>
      <c r="D29" s="977">
        <v>0</v>
      </c>
      <c r="E29" s="977">
        <v>0</v>
      </c>
      <c r="F29" s="977">
        <v>0</v>
      </c>
      <c r="G29" s="977">
        <v>0</v>
      </c>
      <c r="H29" s="977">
        <v>0</v>
      </c>
      <c r="I29" s="977">
        <v>15.125501</v>
      </c>
      <c r="J29" s="2"/>
      <c r="K29" s="10" t="s">
        <v>54</v>
      </c>
      <c r="L29" s="10"/>
      <c r="M29" s="978">
        <v>166</v>
      </c>
      <c r="N29" s="977">
        <v>118.345904</v>
      </c>
      <c r="O29" s="977">
        <v>49</v>
      </c>
      <c r="P29" s="977">
        <v>0</v>
      </c>
      <c r="Q29" s="977">
        <v>0</v>
      </c>
      <c r="R29" s="977">
        <v>0</v>
      </c>
      <c r="S29" s="977">
        <v>0</v>
      </c>
    </row>
    <row r="30" spans="1:19" s="6" customFormat="1" ht="15" customHeight="1" x14ac:dyDescent="0.25">
      <c r="A30" s="10" t="s">
        <v>55</v>
      </c>
      <c r="B30" s="10"/>
      <c r="C30" s="978">
        <v>10</v>
      </c>
      <c r="D30" s="977">
        <v>0</v>
      </c>
      <c r="E30" s="977">
        <v>0</v>
      </c>
      <c r="F30" s="977">
        <v>0</v>
      </c>
      <c r="G30" s="977">
        <v>0</v>
      </c>
      <c r="H30" s="977">
        <v>0</v>
      </c>
      <c r="I30" s="977">
        <v>0</v>
      </c>
      <c r="J30" s="2"/>
      <c r="K30" s="10" t="s">
        <v>55</v>
      </c>
      <c r="L30" s="10"/>
      <c r="M30" s="978">
        <v>10</v>
      </c>
      <c r="N30" s="977">
        <v>0</v>
      </c>
      <c r="O30" s="977">
        <v>0</v>
      </c>
      <c r="P30" s="977">
        <v>0</v>
      </c>
      <c r="Q30" s="977">
        <v>0</v>
      </c>
      <c r="R30" s="977">
        <v>0</v>
      </c>
      <c r="S30" s="977">
        <v>0</v>
      </c>
    </row>
    <row r="31" spans="1:19" s="6" customFormat="1" ht="15" customHeight="1" x14ac:dyDescent="0.25">
      <c r="A31" s="37" t="s">
        <v>56</v>
      </c>
      <c r="B31" s="37"/>
      <c r="C31" s="978">
        <v>10</v>
      </c>
      <c r="D31" s="977">
        <v>0</v>
      </c>
      <c r="E31" s="977">
        <v>0</v>
      </c>
      <c r="F31" s="977">
        <v>0</v>
      </c>
      <c r="G31" s="977">
        <v>0</v>
      </c>
      <c r="H31" s="977">
        <v>0</v>
      </c>
      <c r="I31" s="977">
        <v>0</v>
      </c>
      <c r="J31" s="2"/>
      <c r="K31" s="37" t="s">
        <v>56</v>
      </c>
      <c r="L31" s="37"/>
      <c r="M31" s="978">
        <v>10</v>
      </c>
      <c r="N31" s="977">
        <v>0</v>
      </c>
      <c r="O31" s="977">
        <v>0</v>
      </c>
      <c r="P31" s="977">
        <v>0</v>
      </c>
      <c r="Q31" s="977">
        <v>0</v>
      </c>
      <c r="R31" s="977">
        <v>0</v>
      </c>
      <c r="S31" s="977">
        <v>0</v>
      </c>
    </row>
    <row r="32" spans="1:19" s="6" customFormat="1" ht="15" customHeight="1" x14ac:dyDescent="0.25">
      <c r="A32" s="37" t="s">
        <v>87</v>
      </c>
      <c r="B32" s="37"/>
      <c r="C32" s="978">
        <v>0</v>
      </c>
      <c r="D32" s="977">
        <v>0</v>
      </c>
      <c r="E32" s="977">
        <v>0</v>
      </c>
      <c r="F32" s="977">
        <v>0</v>
      </c>
      <c r="G32" s="977">
        <v>0</v>
      </c>
      <c r="H32" s="977">
        <v>0</v>
      </c>
      <c r="I32" s="977">
        <v>0</v>
      </c>
      <c r="J32" s="2"/>
      <c r="K32" s="37" t="s">
        <v>87</v>
      </c>
      <c r="L32" s="37"/>
      <c r="M32" s="978">
        <v>0</v>
      </c>
      <c r="N32" s="977">
        <v>0</v>
      </c>
      <c r="O32" s="977">
        <v>0</v>
      </c>
      <c r="P32" s="977">
        <v>0</v>
      </c>
      <c r="Q32" s="977">
        <v>0</v>
      </c>
      <c r="R32" s="977">
        <v>0</v>
      </c>
      <c r="S32" s="977">
        <v>0</v>
      </c>
    </row>
    <row r="33" spans="1:19" s="6" customFormat="1" ht="20.100000000000001" customHeight="1" x14ac:dyDescent="0.25">
      <c r="A33" s="13" t="s">
        <v>256</v>
      </c>
      <c r="B33" s="940"/>
      <c r="C33" s="980">
        <v>30972.472244000001</v>
      </c>
      <c r="D33" s="980">
        <v>337.25995999999998</v>
      </c>
      <c r="E33" s="980">
        <v>164.664672</v>
      </c>
      <c r="F33" s="980">
        <v>385.36431099999999</v>
      </c>
      <c r="G33" s="980">
        <v>394.01450599999998</v>
      </c>
      <c r="H33" s="980">
        <v>300.40625799999998</v>
      </c>
      <c r="I33" s="980">
        <v>1344.371108</v>
      </c>
      <c r="J33" s="2"/>
      <c r="K33" s="13" t="s">
        <v>256</v>
      </c>
      <c r="L33" s="940"/>
      <c r="M33" s="980">
        <v>19974.965855999999</v>
      </c>
      <c r="N33" s="980">
        <v>5158.353744</v>
      </c>
      <c r="O33" s="980">
        <v>1371.4845720000001</v>
      </c>
      <c r="P33" s="980">
        <v>75.775908999999999</v>
      </c>
      <c r="Q33" s="980">
        <v>1162.5249120000001</v>
      </c>
      <c r="R33" s="980">
        <v>269.85202900000002</v>
      </c>
      <c r="S33" s="980">
        <v>33.434407</v>
      </c>
    </row>
    <row r="34" spans="1:19" s="6" customFormat="1" ht="15" customHeight="1" x14ac:dyDescent="0.25">
      <c r="A34" s="971" t="s">
        <v>804</v>
      </c>
      <c r="B34" s="1048"/>
      <c r="C34" s="973"/>
      <c r="D34" s="974"/>
      <c r="E34" s="974"/>
      <c r="F34" s="974"/>
      <c r="G34" s="974"/>
      <c r="H34" s="974"/>
      <c r="I34" s="974"/>
      <c r="J34" s="2"/>
      <c r="K34" s="971" t="s">
        <v>804</v>
      </c>
      <c r="L34" s="1048"/>
      <c r="M34" s="973"/>
      <c r="N34" s="974"/>
      <c r="O34" s="974"/>
      <c r="P34" s="974"/>
      <c r="Q34" s="974"/>
      <c r="R34" s="974"/>
      <c r="S34" s="974"/>
    </row>
    <row r="35" spans="1:19" s="6" customFormat="1" ht="15" customHeight="1" x14ac:dyDescent="0.25">
      <c r="A35" s="976" t="s">
        <v>874</v>
      </c>
      <c r="B35" s="1048"/>
      <c r="C35" s="353">
        <v>1202.6889040000001</v>
      </c>
      <c r="D35" s="337">
        <v>36.163775000000001</v>
      </c>
      <c r="E35" s="337">
        <v>12.2</v>
      </c>
      <c r="F35" s="337">
        <v>0</v>
      </c>
      <c r="G35" s="337">
        <v>3.3802880000000002</v>
      </c>
      <c r="H35" s="337">
        <v>51.460065999999998</v>
      </c>
      <c r="I35" s="337">
        <v>71.590978000000007</v>
      </c>
      <c r="J35" s="2"/>
      <c r="K35" s="976" t="s">
        <v>874</v>
      </c>
      <c r="L35" s="1048"/>
      <c r="M35" s="353">
        <v>118.34183</v>
      </c>
      <c r="N35" s="337">
        <v>885.05279800000005</v>
      </c>
      <c r="O35" s="337">
        <v>0</v>
      </c>
      <c r="P35" s="337">
        <v>0</v>
      </c>
      <c r="Q35" s="337">
        <v>0</v>
      </c>
      <c r="R35" s="337">
        <v>24.499168999999998</v>
      </c>
      <c r="S35" s="337">
        <v>0</v>
      </c>
    </row>
    <row r="36" spans="1:19" s="17" customFormat="1" ht="30" customHeight="1" x14ac:dyDescent="0.25">
      <c r="A36" s="1425" t="s">
        <v>773</v>
      </c>
      <c r="B36" s="1425"/>
      <c r="C36" s="1425"/>
      <c r="D36" s="1425"/>
      <c r="E36" s="1425"/>
      <c r="F36" s="1425"/>
      <c r="G36" s="1425"/>
      <c r="H36" s="1425"/>
      <c r="I36" s="1425"/>
      <c r="J36" s="6"/>
      <c r="K36" s="1425" t="s">
        <v>773</v>
      </c>
      <c r="L36" s="1425"/>
      <c r="M36" s="1425"/>
      <c r="N36" s="1425"/>
      <c r="O36" s="1425"/>
      <c r="P36" s="1425"/>
      <c r="Q36" s="1425"/>
      <c r="R36" s="1425"/>
      <c r="S36" s="1425"/>
    </row>
    <row r="37" spans="1:19" s="8" customFormat="1" ht="27.6" customHeight="1" x14ac:dyDescent="0.25">
      <c r="A37" s="326" t="s">
        <v>286</v>
      </c>
      <c r="B37" s="7"/>
      <c r="C37" s="982">
        <v>3350.9676840000002</v>
      </c>
      <c r="D37" s="980">
        <v>0</v>
      </c>
      <c r="E37" s="980">
        <v>220.96768399999999</v>
      </c>
      <c r="F37" s="980">
        <v>0</v>
      </c>
      <c r="G37" s="980">
        <v>0</v>
      </c>
      <c r="H37" s="980">
        <v>0</v>
      </c>
      <c r="I37" s="980">
        <v>40</v>
      </c>
      <c r="J37" s="9"/>
      <c r="K37" s="326" t="s">
        <v>286</v>
      </c>
      <c r="L37" s="7"/>
      <c r="M37" s="982">
        <v>2235</v>
      </c>
      <c r="N37" s="980">
        <v>800</v>
      </c>
      <c r="O37" s="980">
        <v>55</v>
      </c>
      <c r="P37" s="980">
        <v>0</v>
      </c>
      <c r="Q37" s="980">
        <v>0</v>
      </c>
      <c r="R37" s="980">
        <v>0</v>
      </c>
      <c r="S37" s="980">
        <v>0</v>
      </c>
    </row>
    <row r="38" spans="1:19" s="11" customFormat="1" ht="15" customHeight="1" x14ac:dyDescent="0.25">
      <c r="A38" s="10" t="s">
        <v>57</v>
      </c>
      <c r="B38" s="10"/>
      <c r="C38" s="978">
        <v>0</v>
      </c>
      <c r="D38" s="977">
        <v>0</v>
      </c>
      <c r="E38" s="977">
        <v>0</v>
      </c>
      <c r="F38" s="977">
        <v>0</v>
      </c>
      <c r="G38" s="977">
        <v>0</v>
      </c>
      <c r="H38" s="977">
        <v>0</v>
      </c>
      <c r="I38" s="977">
        <v>0</v>
      </c>
      <c r="J38" s="9"/>
      <c r="K38" s="10" t="s">
        <v>57</v>
      </c>
      <c r="L38" s="10"/>
      <c r="M38" s="978">
        <v>0</v>
      </c>
      <c r="N38" s="977">
        <v>0</v>
      </c>
      <c r="O38" s="977">
        <v>0</v>
      </c>
      <c r="P38" s="977">
        <v>0</v>
      </c>
      <c r="Q38" s="977">
        <v>0</v>
      </c>
      <c r="R38" s="977">
        <v>0</v>
      </c>
      <c r="S38" s="977">
        <v>0</v>
      </c>
    </row>
    <row r="39" spans="1:19" s="6" customFormat="1" ht="15" customHeight="1" x14ac:dyDescent="0.25">
      <c r="A39" s="37" t="s">
        <v>56</v>
      </c>
      <c r="B39" s="37"/>
      <c r="C39" s="978">
        <v>0</v>
      </c>
      <c r="D39" s="977">
        <v>0</v>
      </c>
      <c r="E39" s="977">
        <v>0</v>
      </c>
      <c r="F39" s="977">
        <v>0</v>
      </c>
      <c r="G39" s="977">
        <v>0</v>
      </c>
      <c r="H39" s="977">
        <v>0</v>
      </c>
      <c r="I39" s="977">
        <v>0</v>
      </c>
      <c r="J39" s="2"/>
      <c r="K39" s="37" t="s">
        <v>56</v>
      </c>
      <c r="L39" s="37"/>
      <c r="M39" s="978">
        <v>0</v>
      </c>
      <c r="N39" s="977">
        <v>0</v>
      </c>
      <c r="O39" s="977">
        <v>0</v>
      </c>
      <c r="P39" s="977">
        <v>0</v>
      </c>
      <c r="Q39" s="977">
        <v>0</v>
      </c>
      <c r="R39" s="977">
        <v>0</v>
      </c>
      <c r="S39" s="977">
        <v>0</v>
      </c>
    </row>
    <row r="40" spans="1:19" s="6" customFormat="1" ht="15" customHeight="1" x14ac:dyDescent="0.25">
      <c r="A40" s="37" t="s">
        <v>87</v>
      </c>
      <c r="B40" s="37"/>
      <c r="C40" s="978">
        <v>0</v>
      </c>
      <c r="D40" s="977">
        <v>0</v>
      </c>
      <c r="E40" s="977">
        <v>0</v>
      </c>
      <c r="F40" s="977">
        <v>0</v>
      </c>
      <c r="G40" s="914">
        <v>0</v>
      </c>
      <c r="H40" s="977">
        <v>0</v>
      </c>
      <c r="I40" s="977">
        <v>0</v>
      </c>
      <c r="J40" s="2"/>
      <c r="K40" s="37" t="s">
        <v>87</v>
      </c>
      <c r="L40" s="37"/>
      <c r="M40" s="978">
        <v>0</v>
      </c>
      <c r="N40" s="977">
        <v>0</v>
      </c>
      <c r="O40" s="977">
        <v>0</v>
      </c>
      <c r="P40" s="977">
        <v>0</v>
      </c>
      <c r="Q40" s="914">
        <v>0</v>
      </c>
      <c r="R40" s="977">
        <v>0</v>
      </c>
      <c r="S40" s="977">
        <v>0</v>
      </c>
    </row>
    <row r="41" spans="1:19" s="11" customFormat="1" ht="15" customHeight="1" x14ac:dyDescent="0.25">
      <c r="A41" s="10" t="s">
        <v>58</v>
      </c>
      <c r="B41" s="10"/>
      <c r="C41" s="978">
        <v>3350.9676840000002</v>
      </c>
      <c r="D41" s="977">
        <v>0</v>
      </c>
      <c r="E41" s="977">
        <v>220.96768399999999</v>
      </c>
      <c r="F41" s="977">
        <v>0</v>
      </c>
      <c r="G41" s="977">
        <v>0</v>
      </c>
      <c r="H41" s="977">
        <v>0</v>
      </c>
      <c r="I41" s="977">
        <v>40</v>
      </c>
      <c r="J41" s="9"/>
      <c r="K41" s="10" t="s">
        <v>58</v>
      </c>
      <c r="L41" s="10"/>
      <c r="M41" s="978">
        <v>2235</v>
      </c>
      <c r="N41" s="977">
        <v>800</v>
      </c>
      <c r="O41" s="977">
        <v>55</v>
      </c>
      <c r="P41" s="977">
        <v>0</v>
      </c>
      <c r="Q41" s="977">
        <v>0</v>
      </c>
      <c r="R41" s="977">
        <v>0</v>
      </c>
      <c r="S41" s="977">
        <v>0</v>
      </c>
    </row>
    <row r="42" spans="1:19" s="6" customFormat="1" ht="15" customHeight="1" x14ac:dyDescent="0.25">
      <c r="A42" s="37" t="s">
        <v>56</v>
      </c>
      <c r="B42" s="37"/>
      <c r="C42" s="978">
        <v>3350.9676840000002</v>
      </c>
      <c r="D42" s="977">
        <v>0</v>
      </c>
      <c r="E42" s="977">
        <v>220.96768399999999</v>
      </c>
      <c r="F42" s="977">
        <v>0</v>
      </c>
      <c r="G42" s="977">
        <v>0</v>
      </c>
      <c r="H42" s="977">
        <v>0</v>
      </c>
      <c r="I42" s="977">
        <v>40</v>
      </c>
      <c r="J42" s="2"/>
      <c r="K42" s="37" t="s">
        <v>56</v>
      </c>
      <c r="L42" s="37"/>
      <c r="M42" s="978">
        <v>2235</v>
      </c>
      <c r="N42" s="977">
        <v>800</v>
      </c>
      <c r="O42" s="977">
        <v>55</v>
      </c>
      <c r="P42" s="977">
        <v>0</v>
      </c>
      <c r="Q42" s="977">
        <v>0</v>
      </c>
      <c r="R42" s="977">
        <v>0</v>
      </c>
      <c r="S42" s="977">
        <v>0</v>
      </c>
    </row>
    <row r="43" spans="1:19" s="6" customFormat="1" ht="15" customHeight="1" x14ac:dyDescent="0.25">
      <c r="A43" s="37" t="s">
        <v>87</v>
      </c>
      <c r="B43" s="37"/>
      <c r="C43" s="978">
        <v>0</v>
      </c>
      <c r="D43" s="977">
        <v>0</v>
      </c>
      <c r="E43" s="977">
        <v>0</v>
      </c>
      <c r="F43" s="977">
        <v>0</v>
      </c>
      <c r="G43" s="977">
        <v>0</v>
      </c>
      <c r="H43" s="977">
        <v>0</v>
      </c>
      <c r="I43" s="977">
        <v>0</v>
      </c>
      <c r="J43" s="2"/>
      <c r="K43" s="37" t="s">
        <v>87</v>
      </c>
      <c r="L43" s="37"/>
      <c r="M43" s="978">
        <v>0</v>
      </c>
      <c r="N43" s="977">
        <v>0</v>
      </c>
      <c r="O43" s="977">
        <v>0</v>
      </c>
      <c r="P43" s="977">
        <v>0</v>
      </c>
      <c r="Q43" s="977">
        <v>0</v>
      </c>
      <c r="R43" s="977">
        <v>0</v>
      </c>
      <c r="S43" s="977">
        <v>0</v>
      </c>
    </row>
    <row r="44" spans="1:19" s="17" customFormat="1" ht="30" customHeight="1" x14ac:dyDescent="0.25">
      <c r="A44" s="1423" t="s">
        <v>774</v>
      </c>
      <c r="B44" s="1423"/>
      <c r="C44" s="1423"/>
      <c r="D44" s="1423"/>
      <c r="E44" s="1423"/>
      <c r="F44" s="1423"/>
      <c r="G44" s="1423"/>
      <c r="H44" s="1423"/>
      <c r="I44" s="1423"/>
      <c r="J44" s="2"/>
      <c r="K44" s="1423" t="s">
        <v>774</v>
      </c>
      <c r="L44" s="1423"/>
      <c r="M44" s="1423"/>
      <c r="N44" s="1423"/>
      <c r="O44" s="1423"/>
      <c r="P44" s="1423"/>
      <c r="Q44" s="1423"/>
      <c r="R44" s="1423"/>
      <c r="S44" s="1423"/>
    </row>
    <row r="45" spans="1:19" s="8" customFormat="1" ht="27.6" customHeight="1" x14ac:dyDescent="0.25">
      <c r="A45" s="326" t="s">
        <v>690</v>
      </c>
      <c r="B45" s="326"/>
      <c r="C45" s="982">
        <v>2154.9072550000001</v>
      </c>
      <c r="D45" s="980">
        <v>107.602859</v>
      </c>
      <c r="E45" s="980">
        <v>786.58859600000005</v>
      </c>
      <c r="F45" s="980">
        <v>0</v>
      </c>
      <c r="G45" s="980">
        <v>0</v>
      </c>
      <c r="H45" s="980">
        <v>1.4281E-2</v>
      </c>
      <c r="I45" s="980">
        <v>529.48587699999996</v>
      </c>
      <c r="J45" s="9"/>
      <c r="K45" s="326" t="s">
        <v>690</v>
      </c>
      <c r="L45" s="326"/>
      <c r="M45" s="982">
        <v>299.31089100000003</v>
      </c>
      <c r="N45" s="980">
        <v>291.01190100000002</v>
      </c>
      <c r="O45" s="980">
        <v>5.9429800000000004</v>
      </c>
      <c r="P45" s="980">
        <v>17.948874</v>
      </c>
      <c r="Q45" s="980">
        <v>0.36</v>
      </c>
      <c r="R45" s="980">
        <v>105.009711</v>
      </c>
      <c r="S45" s="980">
        <v>11.631285</v>
      </c>
    </row>
    <row r="46" spans="1:19" s="6" customFormat="1" ht="15" customHeight="1" x14ac:dyDescent="0.25">
      <c r="A46" s="10" t="s">
        <v>53</v>
      </c>
      <c r="B46" s="10"/>
      <c r="C46" s="978">
        <v>1944.801776</v>
      </c>
      <c r="D46" s="977">
        <v>107.602859</v>
      </c>
      <c r="E46" s="977">
        <v>686.58859600000005</v>
      </c>
      <c r="F46" s="977">
        <v>0</v>
      </c>
      <c r="G46" s="977">
        <v>0</v>
      </c>
      <c r="H46" s="977">
        <v>1.4281E-2</v>
      </c>
      <c r="I46" s="977">
        <v>419.45011699999998</v>
      </c>
      <c r="J46" s="2"/>
      <c r="K46" s="10" t="s">
        <v>53</v>
      </c>
      <c r="L46" s="10"/>
      <c r="M46" s="978">
        <v>299.24117200000001</v>
      </c>
      <c r="N46" s="977">
        <v>291.01190100000002</v>
      </c>
      <c r="O46" s="977">
        <v>5.9429800000000004</v>
      </c>
      <c r="P46" s="977">
        <v>17.948874</v>
      </c>
      <c r="Q46" s="977">
        <v>0.36</v>
      </c>
      <c r="R46" s="977">
        <v>105.009711</v>
      </c>
      <c r="S46" s="977">
        <v>11.631285</v>
      </c>
    </row>
    <row r="47" spans="1:19" s="6" customFormat="1" ht="15" customHeight="1" x14ac:dyDescent="0.25">
      <c r="A47" s="37" t="s">
        <v>56</v>
      </c>
      <c r="B47" s="37"/>
      <c r="C47" s="978">
        <v>1940.994895</v>
      </c>
      <c r="D47" s="977">
        <v>103.79597800000001</v>
      </c>
      <c r="E47" s="977">
        <v>686.58859600000005</v>
      </c>
      <c r="F47" s="977">
        <v>0</v>
      </c>
      <c r="G47" s="977">
        <v>0</v>
      </c>
      <c r="H47" s="977">
        <v>1.4281E-2</v>
      </c>
      <c r="I47" s="977">
        <v>419.45011699999998</v>
      </c>
      <c r="J47" s="2"/>
      <c r="K47" s="37" t="s">
        <v>56</v>
      </c>
      <c r="L47" s="37"/>
      <c r="M47" s="978">
        <v>299.24117200000001</v>
      </c>
      <c r="N47" s="977">
        <v>291.01190100000002</v>
      </c>
      <c r="O47" s="977">
        <v>5.9429800000000004</v>
      </c>
      <c r="P47" s="977">
        <v>17.948874</v>
      </c>
      <c r="Q47" s="977">
        <v>0.36</v>
      </c>
      <c r="R47" s="977">
        <v>105.009711</v>
      </c>
      <c r="S47" s="977">
        <v>11.631285</v>
      </c>
    </row>
    <row r="48" spans="1:19" s="6" customFormat="1" ht="15" customHeight="1" x14ac:dyDescent="0.25">
      <c r="A48" s="37" t="s">
        <v>87</v>
      </c>
      <c r="B48" s="37"/>
      <c r="C48" s="978">
        <v>3.8068810000000002</v>
      </c>
      <c r="D48" s="977">
        <v>3.8068810000000002</v>
      </c>
      <c r="E48" s="977">
        <v>0</v>
      </c>
      <c r="F48" s="977">
        <v>0</v>
      </c>
      <c r="G48" s="977">
        <v>0</v>
      </c>
      <c r="H48" s="977">
        <v>0</v>
      </c>
      <c r="I48" s="977">
        <v>0</v>
      </c>
      <c r="J48" s="2"/>
      <c r="K48" s="37" t="s">
        <v>87</v>
      </c>
      <c r="L48" s="37"/>
      <c r="M48" s="978">
        <v>0</v>
      </c>
      <c r="N48" s="977">
        <v>0</v>
      </c>
      <c r="O48" s="977">
        <v>0</v>
      </c>
      <c r="P48" s="977">
        <v>0</v>
      </c>
      <c r="Q48" s="977">
        <v>0</v>
      </c>
      <c r="R48" s="977">
        <v>0</v>
      </c>
      <c r="S48" s="977">
        <v>0</v>
      </c>
    </row>
    <row r="49" spans="1:19" s="6" customFormat="1" ht="15" customHeight="1" x14ac:dyDescent="0.25">
      <c r="A49" s="10" t="s">
        <v>54</v>
      </c>
      <c r="B49" s="10"/>
      <c r="C49" s="978">
        <v>6.9719000000000003E-2</v>
      </c>
      <c r="D49" s="977">
        <v>0</v>
      </c>
      <c r="E49" s="977">
        <v>0</v>
      </c>
      <c r="F49" s="977">
        <v>0</v>
      </c>
      <c r="G49" s="977">
        <v>0</v>
      </c>
      <c r="H49" s="977">
        <v>0</v>
      </c>
      <c r="I49" s="977">
        <v>0</v>
      </c>
      <c r="J49" s="2"/>
      <c r="K49" s="10" t="s">
        <v>54</v>
      </c>
      <c r="L49" s="10"/>
      <c r="M49" s="978">
        <v>6.9719000000000003E-2</v>
      </c>
      <c r="N49" s="977">
        <v>0</v>
      </c>
      <c r="O49" s="977">
        <v>0</v>
      </c>
      <c r="P49" s="977">
        <v>0</v>
      </c>
      <c r="Q49" s="977">
        <v>0</v>
      </c>
      <c r="R49" s="977">
        <v>0</v>
      </c>
      <c r="S49" s="977">
        <v>0</v>
      </c>
    </row>
    <row r="50" spans="1:19" s="6" customFormat="1" ht="15" customHeight="1" x14ac:dyDescent="0.25">
      <c r="A50" s="10" t="s">
        <v>55</v>
      </c>
      <c r="B50" s="10"/>
      <c r="C50" s="978">
        <v>210.03576000000001</v>
      </c>
      <c r="D50" s="977">
        <v>0</v>
      </c>
      <c r="E50" s="977">
        <v>100</v>
      </c>
      <c r="F50" s="977">
        <v>0</v>
      </c>
      <c r="G50" s="977">
        <v>0</v>
      </c>
      <c r="H50" s="977">
        <v>0</v>
      </c>
      <c r="I50" s="977">
        <v>110.03576</v>
      </c>
      <c r="J50" s="2"/>
      <c r="K50" s="10" t="s">
        <v>55</v>
      </c>
      <c r="L50" s="10"/>
      <c r="M50" s="978">
        <v>0</v>
      </c>
      <c r="N50" s="977">
        <v>0</v>
      </c>
      <c r="O50" s="977">
        <v>0</v>
      </c>
      <c r="P50" s="977">
        <v>0</v>
      </c>
      <c r="Q50" s="977">
        <v>0</v>
      </c>
      <c r="R50" s="977">
        <v>0</v>
      </c>
      <c r="S50" s="977">
        <v>0</v>
      </c>
    </row>
    <row r="51" spans="1:19" s="6" customFormat="1" ht="15" customHeight="1" x14ac:dyDescent="0.25">
      <c r="A51" s="37" t="s">
        <v>56</v>
      </c>
      <c r="B51" s="37"/>
      <c r="C51" s="978">
        <v>210.03576000000001</v>
      </c>
      <c r="D51" s="977">
        <v>0</v>
      </c>
      <c r="E51" s="977">
        <v>100</v>
      </c>
      <c r="F51" s="977">
        <v>0</v>
      </c>
      <c r="G51" s="977">
        <v>0</v>
      </c>
      <c r="H51" s="977">
        <v>0</v>
      </c>
      <c r="I51" s="977">
        <v>110.03576</v>
      </c>
      <c r="J51" s="2"/>
      <c r="K51" s="37" t="s">
        <v>56</v>
      </c>
      <c r="L51" s="37"/>
      <c r="M51" s="978">
        <v>0</v>
      </c>
      <c r="N51" s="977">
        <v>0</v>
      </c>
      <c r="O51" s="977">
        <v>0</v>
      </c>
      <c r="P51" s="977">
        <v>0</v>
      </c>
      <c r="Q51" s="977">
        <v>0</v>
      </c>
      <c r="R51" s="977">
        <v>0</v>
      </c>
      <c r="S51" s="977">
        <v>0</v>
      </c>
    </row>
    <row r="52" spans="1:19" s="6" customFormat="1" ht="15" customHeight="1" x14ac:dyDescent="0.25">
      <c r="A52" s="37" t="s">
        <v>87</v>
      </c>
      <c r="B52" s="37"/>
      <c r="C52" s="978">
        <v>0</v>
      </c>
      <c r="D52" s="977">
        <v>0</v>
      </c>
      <c r="E52" s="977">
        <v>0</v>
      </c>
      <c r="F52" s="977">
        <v>0</v>
      </c>
      <c r="G52" s="977">
        <v>0</v>
      </c>
      <c r="H52" s="977">
        <v>0</v>
      </c>
      <c r="I52" s="977">
        <v>0</v>
      </c>
      <c r="J52" s="2"/>
      <c r="K52" s="37" t="s">
        <v>87</v>
      </c>
      <c r="L52" s="37"/>
      <c r="M52" s="978">
        <v>0</v>
      </c>
      <c r="N52" s="977">
        <v>0</v>
      </c>
      <c r="O52" s="977">
        <v>0</v>
      </c>
      <c r="P52" s="977">
        <v>0</v>
      </c>
      <c r="Q52" s="977">
        <v>0</v>
      </c>
      <c r="R52" s="977">
        <v>0</v>
      </c>
      <c r="S52" s="977">
        <v>0</v>
      </c>
    </row>
    <row r="53" spans="1:19" s="8" customFormat="1" ht="27.6" customHeight="1" x14ac:dyDescent="0.25">
      <c r="A53" s="326" t="s">
        <v>689</v>
      </c>
      <c r="B53" s="326"/>
      <c r="C53" s="982">
        <v>1804.4868750000001</v>
      </c>
      <c r="D53" s="980">
        <v>55.11018</v>
      </c>
      <c r="E53" s="980">
        <v>319.29850099999999</v>
      </c>
      <c r="F53" s="980">
        <v>5.9870039999999998</v>
      </c>
      <c r="G53" s="980">
        <v>118.620456</v>
      </c>
      <c r="H53" s="980">
        <v>18.829190000000001</v>
      </c>
      <c r="I53" s="980">
        <v>199.79418999999999</v>
      </c>
      <c r="J53" s="9"/>
      <c r="K53" s="326" t="s">
        <v>689</v>
      </c>
      <c r="L53" s="326"/>
      <c r="M53" s="982">
        <v>640.99688700000002</v>
      </c>
      <c r="N53" s="980">
        <v>105.048367</v>
      </c>
      <c r="O53" s="980">
        <v>36.59337</v>
      </c>
      <c r="P53" s="980">
        <v>74.762067000000002</v>
      </c>
      <c r="Q53" s="980">
        <v>10.51263</v>
      </c>
      <c r="R53" s="980">
        <v>188.72888499999999</v>
      </c>
      <c r="S53" s="980">
        <v>30.205148000000001</v>
      </c>
    </row>
    <row r="54" spans="1:19" s="6" customFormat="1" ht="15" customHeight="1" x14ac:dyDescent="0.25">
      <c r="A54" s="10" t="s">
        <v>53</v>
      </c>
      <c r="B54" s="10"/>
      <c r="C54" s="978">
        <v>1787.986553</v>
      </c>
      <c r="D54" s="977">
        <v>52.384543999999998</v>
      </c>
      <c r="E54" s="977">
        <v>306.77639799999997</v>
      </c>
      <c r="F54" s="977">
        <v>5.9870039999999998</v>
      </c>
      <c r="G54" s="977">
        <v>118.585404</v>
      </c>
      <c r="H54" s="977">
        <v>18.829190000000001</v>
      </c>
      <c r="I54" s="977">
        <v>198.948014</v>
      </c>
      <c r="J54" s="2"/>
      <c r="K54" s="10" t="s">
        <v>53</v>
      </c>
      <c r="L54" s="10"/>
      <c r="M54" s="978">
        <v>640.87888699999996</v>
      </c>
      <c r="N54" s="977">
        <v>104.948049</v>
      </c>
      <c r="O54" s="977">
        <v>36.440333000000003</v>
      </c>
      <c r="P54" s="977">
        <v>74.762067000000002</v>
      </c>
      <c r="Q54" s="977">
        <v>10.51263</v>
      </c>
      <c r="R54" s="977">
        <v>188.72888499999999</v>
      </c>
      <c r="S54" s="977">
        <v>30.205148000000001</v>
      </c>
    </row>
    <row r="55" spans="1:19" s="6" customFormat="1" ht="15" customHeight="1" x14ac:dyDescent="0.25">
      <c r="A55" s="37" t="s">
        <v>56</v>
      </c>
      <c r="B55" s="37"/>
      <c r="C55" s="978">
        <v>1769.728779</v>
      </c>
      <c r="D55" s="977">
        <v>50.328384999999997</v>
      </c>
      <c r="E55" s="977">
        <v>292.45710300000002</v>
      </c>
      <c r="F55" s="977">
        <v>5.9870039999999998</v>
      </c>
      <c r="G55" s="977">
        <v>118.585404</v>
      </c>
      <c r="H55" s="977">
        <v>18.829190000000001</v>
      </c>
      <c r="I55" s="977">
        <v>198.948014</v>
      </c>
      <c r="J55" s="2"/>
      <c r="K55" s="37" t="s">
        <v>56</v>
      </c>
      <c r="L55" s="37"/>
      <c r="M55" s="978">
        <v>638.99656700000003</v>
      </c>
      <c r="N55" s="977">
        <v>104.948049</v>
      </c>
      <c r="O55" s="977">
        <v>36.440333000000003</v>
      </c>
      <c r="P55" s="977">
        <v>74.762067000000002</v>
      </c>
      <c r="Q55" s="977">
        <v>10.51263</v>
      </c>
      <c r="R55" s="977">
        <v>188.72888499999999</v>
      </c>
      <c r="S55" s="977">
        <v>30.205148000000001</v>
      </c>
    </row>
    <row r="56" spans="1:19" s="6" customFormat="1" ht="15" customHeight="1" x14ac:dyDescent="0.25">
      <c r="A56" s="37" t="s">
        <v>87</v>
      </c>
      <c r="B56" s="37"/>
      <c r="C56" s="978">
        <v>18.257774000000001</v>
      </c>
      <c r="D56" s="977">
        <v>2.0561590000000001</v>
      </c>
      <c r="E56" s="977">
        <v>14.319295</v>
      </c>
      <c r="F56" s="977">
        <v>0</v>
      </c>
      <c r="G56" s="977">
        <v>0</v>
      </c>
      <c r="H56" s="977">
        <v>0</v>
      </c>
      <c r="I56" s="977">
        <v>0</v>
      </c>
      <c r="J56" s="2"/>
      <c r="K56" s="37" t="s">
        <v>87</v>
      </c>
      <c r="L56" s="37"/>
      <c r="M56" s="978">
        <v>1.88232</v>
      </c>
      <c r="N56" s="977">
        <v>0</v>
      </c>
      <c r="O56" s="977">
        <v>0</v>
      </c>
      <c r="P56" s="977">
        <v>0</v>
      </c>
      <c r="Q56" s="977">
        <v>0</v>
      </c>
      <c r="R56" s="977">
        <v>0</v>
      </c>
      <c r="S56" s="977">
        <v>0</v>
      </c>
    </row>
    <row r="57" spans="1:19" s="6" customFormat="1" ht="15" customHeight="1" x14ac:dyDescent="0.25">
      <c r="A57" s="10" t="s">
        <v>54</v>
      </c>
      <c r="B57" s="10"/>
      <c r="C57" s="978">
        <v>16.347284999999999</v>
      </c>
      <c r="D57" s="977">
        <v>2.7256360000000002</v>
      </c>
      <c r="E57" s="977">
        <v>12.522103</v>
      </c>
      <c r="F57" s="977">
        <v>0</v>
      </c>
      <c r="G57" s="977">
        <v>3.5052E-2</v>
      </c>
      <c r="H57" s="977">
        <v>0</v>
      </c>
      <c r="I57" s="977">
        <v>0.84617600000000004</v>
      </c>
      <c r="J57" s="2"/>
      <c r="K57" s="10" t="s">
        <v>54</v>
      </c>
      <c r="L57" s="10"/>
      <c r="M57" s="978">
        <v>0.11799999999999999</v>
      </c>
      <c r="N57" s="977">
        <v>0.100318</v>
      </c>
      <c r="O57" s="977">
        <v>0</v>
      </c>
      <c r="P57" s="977">
        <v>0</v>
      </c>
      <c r="Q57" s="977">
        <v>0</v>
      </c>
      <c r="R57" s="977">
        <v>0</v>
      </c>
      <c r="S57" s="977">
        <v>0</v>
      </c>
    </row>
    <row r="58" spans="1:19" s="6" customFormat="1" ht="15" customHeight="1" x14ac:dyDescent="0.25">
      <c r="A58" s="10" t="s">
        <v>55</v>
      </c>
      <c r="B58" s="10"/>
      <c r="C58" s="978">
        <v>0.15303700000000001</v>
      </c>
      <c r="D58" s="977">
        <v>0</v>
      </c>
      <c r="E58" s="977">
        <v>0</v>
      </c>
      <c r="F58" s="977">
        <v>0</v>
      </c>
      <c r="G58" s="977">
        <v>0</v>
      </c>
      <c r="H58" s="977">
        <v>0</v>
      </c>
      <c r="I58" s="977">
        <v>0</v>
      </c>
      <c r="J58" s="2"/>
      <c r="K58" s="10" t="s">
        <v>55</v>
      </c>
      <c r="L58" s="10"/>
      <c r="M58" s="978">
        <v>0</v>
      </c>
      <c r="N58" s="977">
        <v>0</v>
      </c>
      <c r="O58" s="977">
        <v>0.15303700000000001</v>
      </c>
      <c r="P58" s="977">
        <v>0</v>
      </c>
      <c r="Q58" s="977">
        <v>0</v>
      </c>
      <c r="R58" s="977">
        <v>0</v>
      </c>
      <c r="S58" s="977">
        <v>0</v>
      </c>
    </row>
    <row r="59" spans="1:19" s="6" customFormat="1" ht="15" customHeight="1" x14ac:dyDescent="0.25">
      <c r="A59" s="37" t="s">
        <v>56</v>
      </c>
      <c r="B59" s="37"/>
      <c r="C59" s="978">
        <v>0.15303700000000001</v>
      </c>
      <c r="D59" s="977">
        <v>0</v>
      </c>
      <c r="E59" s="977">
        <v>0</v>
      </c>
      <c r="F59" s="977">
        <v>0</v>
      </c>
      <c r="G59" s="977">
        <v>0</v>
      </c>
      <c r="H59" s="977">
        <v>0</v>
      </c>
      <c r="I59" s="977">
        <v>0</v>
      </c>
      <c r="J59" s="2"/>
      <c r="K59" s="37" t="s">
        <v>56</v>
      </c>
      <c r="L59" s="37"/>
      <c r="M59" s="978">
        <v>0</v>
      </c>
      <c r="N59" s="977">
        <v>0</v>
      </c>
      <c r="O59" s="977">
        <v>0.15303700000000001</v>
      </c>
      <c r="P59" s="977">
        <v>0</v>
      </c>
      <c r="Q59" s="977">
        <v>0</v>
      </c>
      <c r="R59" s="977">
        <v>0</v>
      </c>
      <c r="S59" s="977">
        <v>0</v>
      </c>
    </row>
    <row r="60" spans="1:19" s="6" customFormat="1" ht="15" customHeight="1" x14ac:dyDescent="0.25">
      <c r="A60" s="37" t="s">
        <v>87</v>
      </c>
      <c r="B60" s="37"/>
      <c r="C60" s="978">
        <v>0</v>
      </c>
      <c r="D60" s="977">
        <v>0</v>
      </c>
      <c r="E60" s="977">
        <v>0</v>
      </c>
      <c r="F60" s="977">
        <v>0</v>
      </c>
      <c r="G60" s="977">
        <v>0</v>
      </c>
      <c r="H60" s="977">
        <v>0</v>
      </c>
      <c r="I60" s="977">
        <v>0</v>
      </c>
      <c r="J60" s="2"/>
      <c r="K60" s="37" t="s">
        <v>87</v>
      </c>
      <c r="L60" s="37"/>
      <c r="M60" s="978">
        <v>0</v>
      </c>
      <c r="N60" s="977">
        <v>0</v>
      </c>
      <c r="O60" s="977">
        <v>0</v>
      </c>
      <c r="P60" s="977">
        <v>0</v>
      </c>
      <c r="Q60" s="977">
        <v>0</v>
      </c>
      <c r="R60" s="977">
        <v>0</v>
      </c>
      <c r="S60" s="977">
        <v>0</v>
      </c>
    </row>
    <row r="61" spans="1:19" s="8" customFormat="1" ht="27.6" customHeight="1" x14ac:dyDescent="0.25">
      <c r="A61" s="326" t="s">
        <v>691</v>
      </c>
      <c r="B61" s="326"/>
      <c r="C61" s="982">
        <v>79678.080837999994</v>
      </c>
      <c r="D61" s="980">
        <v>5807.1240070000003</v>
      </c>
      <c r="E61" s="980">
        <v>10878.949685</v>
      </c>
      <c r="F61" s="980">
        <v>848.26286300000004</v>
      </c>
      <c r="G61" s="980">
        <v>12403.044752</v>
      </c>
      <c r="H61" s="980">
        <v>1041.415571</v>
      </c>
      <c r="I61" s="980">
        <v>10593.228776</v>
      </c>
      <c r="J61" s="9"/>
      <c r="K61" s="326" t="s">
        <v>691</v>
      </c>
      <c r="L61" s="326"/>
      <c r="M61" s="982">
        <v>23123.122842000001</v>
      </c>
      <c r="N61" s="980">
        <v>5719.1167290000003</v>
      </c>
      <c r="O61" s="980">
        <v>1453.1657459999999</v>
      </c>
      <c r="P61" s="980">
        <v>1998.096438</v>
      </c>
      <c r="Q61" s="980">
        <v>1290.0142900000001</v>
      </c>
      <c r="R61" s="980">
        <v>3205.9026039999999</v>
      </c>
      <c r="S61" s="980">
        <v>1316.6365350000001</v>
      </c>
    </row>
    <row r="62" spans="1:19" s="6" customFormat="1" ht="15" customHeight="1" x14ac:dyDescent="0.25">
      <c r="A62" s="10" t="s">
        <v>53</v>
      </c>
      <c r="B62" s="10"/>
      <c r="C62" s="978">
        <v>77063.084961</v>
      </c>
      <c r="D62" s="977">
        <v>5766.8424320000004</v>
      </c>
      <c r="E62" s="977">
        <v>10602.760299</v>
      </c>
      <c r="F62" s="977">
        <v>848.26286300000004</v>
      </c>
      <c r="G62" s="977">
        <v>12039.240777999999</v>
      </c>
      <c r="H62" s="977">
        <v>1041.376379</v>
      </c>
      <c r="I62" s="977">
        <v>9409.9527539999999</v>
      </c>
      <c r="J62" s="2"/>
      <c r="K62" s="10" t="s">
        <v>53</v>
      </c>
      <c r="L62" s="10"/>
      <c r="M62" s="978">
        <v>22540.741776999999</v>
      </c>
      <c r="N62" s="977">
        <v>5559.5711460000002</v>
      </c>
      <c r="O62" s="977">
        <v>1452.911771</v>
      </c>
      <c r="P62" s="977">
        <v>1998.096438</v>
      </c>
      <c r="Q62" s="977">
        <v>1289.989812</v>
      </c>
      <c r="R62" s="977">
        <v>3196.7019770000002</v>
      </c>
      <c r="S62" s="977">
        <v>1316.6365350000001</v>
      </c>
    </row>
    <row r="63" spans="1:19" s="6" customFormat="1" ht="15" customHeight="1" x14ac:dyDescent="0.25">
      <c r="A63" s="37" t="s">
        <v>56</v>
      </c>
      <c r="B63" s="37"/>
      <c r="C63" s="978">
        <v>77020.517382999999</v>
      </c>
      <c r="D63" s="977">
        <v>5754.6472110000004</v>
      </c>
      <c r="E63" s="977">
        <v>10601.121383</v>
      </c>
      <c r="F63" s="977">
        <v>848.26286300000004</v>
      </c>
      <c r="G63" s="977">
        <v>12039.240777999999</v>
      </c>
      <c r="H63" s="977">
        <v>1041.376379</v>
      </c>
      <c r="I63" s="977">
        <v>9409.9527539999999</v>
      </c>
      <c r="J63" s="2"/>
      <c r="K63" s="37" t="s">
        <v>56</v>
      </c>
      <c r="L63" s="37"/>
      <c r="M63" s="978">
        <v>22512.008335999999</v>
      </c>
      <c r="N63" s="977">
        <v>5559.5711460000002</v>
      </c>
      <c r="O63" s="977">
        <v>1452.911771</v>
      </c>
      <c r="P63" s="977">
        <v>1998.096438</v>
      </c>
      <c r="Q63" s="977">
        <v>1289.989812</v>
      </c>
      <c r="R63" s="977">
        <v>3196.7019770000002</v>
      </c>
      <c r="S63" s="977">
        <v>1316.6365350000001</v>
      </c>
    </row>
    <row r="64" spans="1:19" s="6" customFormat="1" ht="15" customHeight="1" x14ac:dyDescent="0.25">
      <c r="A64" s="37" t="s">
        <v>87</v>
      </c>
      <c r="B64" s="37"/>
      <c r="C64" s="978">
        <v>42.567577999999997</v>
      </c>
      <c r="D64" s="977">
        <v>12.195221</v>
      </c>
      <c r="E64" s="977">
        <v>1.638916</v>
      </c>
      <c r="F64" s="977">
        <v>0</v>
      </c>
      <c r="G64" s="977">
        <v>0</v>
      </c>
      <c r="H64" s="977">
        <v>0</v>
      </c>
      <c r="I64" s="977">
        <v>0</v>
      </c>
      <c r="J64" s="2"/>
      <c r="K64" s="37" t="s">
        <v>87</v>
      </c>
      <c r="L64" s="37"/>
      <c r="M64" s="978">
        <v>28.733440999999999</v>
      </c>
      <c r="N64" s="977">
        <v>0</v>
      </c>
      <c r="O64" s="977">
        <v>0</v>
      </c>
      <c r="P64" s="977">
        <v>0</v>
      </c>
      <c r="Q64" s="977">
        <v>0</v>
      </c>
      <c r="R64" s="977">
        <v>0</v>
      </c>
      <c r="S64" s="977">
        <v>0</v>
      </c>
    </row>
    <row r="65" spans="1:19" s="6" customFormat="1" ht="15" customHeight="1" x14ac:dyDescent="0.25">
      <c r="A65" s="10" t="s">
        <v>54</v>
      </c>
      <c r="B65" s="10"/>
      <c r="C65" s="978">
        <v>2570.3264359999998</v>
      </c>
      <c r="D65" s="977">
        <v>39.346981999999997</v>
      </c>
      <c r="E65" s="977">
        <v>276.18938600000001</v>
      </c>
      <c r="F65" s="977">
        <v>0</v>
      </c>
      <c r="G65" s="977">
        <v>349.357891</v>
      </c>
      <c r="H65" s="977">
        <v>3.9191999999999998E-2</v>
      </c>
      <c r="I65" s="977">
        <v>1183.276022</v>
      </c>
      <c r="J65" s="2"/>
      <c r="K65" s="10" t="s">
        <v>54</v>
      </c>
      <c r="L65" s="10"/>
      <c r="M65" s="978">
        <v>553.09230000000002</v>
      </c>
      <c r="N65" s="977">
        <v>159.54558299999999</v>
      </c>
      <c r="O65" s="977">
        <v>0.25397500000000001</v>
      </c>
      <c r="P65" s="977">
        <v>0</v>
      </c>
      <c r="Q65" s="977">
        <v>2.4478E-2</v>
      </c>
      <c r="R65" s="977">
        <v>9.2006270000000008</v>
      </c>
      <c r="S65" s="977">
        <v>0</v>
      </c>
    </row>
    <row r="66" spans="1:19" s="6" customFormat="1" ht="15" customHeight="1" x14ac:dyDescent="0.25">
      <c r="A66" s="10" t="s">
        <v>55</v>
      </c>
      <c r="B66" s="10"/>
      <c r="C66" s="978">
        <v>44.669440999999999</v>
      </c>
      <c r="D66" s="977">
        <v>0.93459300000000001</v>
      </c>
      <c r="E66" s="977">
        <v>0</v>
      </c>
      <c r="F66" s="977">
        <v>0</v>
      </c>
      <c r="G66" s="977">
        <v>14.446083</v>
      </c>
      <c r="H66" s="977">
        <v>0</v>
      </c>
      <c r="I66" s="977">
        <v>0</v>
      </c>
      <c r="J66" s="2"/>
      <c r="K66" s="10" t="s">
        <v>55</v>
      </c>
      <c r="L66" s="10"/>
      <c r="M66" s="978">
        <v>29.288765000000001</v>
      </c>
      <c r="N66" s="977">
        <v>0</v>
      </c>
      <c r="O66" s="977">
        <v>0</v>
      </c>
      <c r="P66" s="977">
        <v>0</v>
      </c>
      <c r="Q66" s="977">
        <v>0</v>
      </c>
      <c r="R66" s="977">
        <v>0</v>
      </c>
      <c r="S66" s="977">
        <v>0</v>
      </c>
    </row>
    <row r="67" spans="1:19" s="6" customFormat="1" ht="15" customHeight="1" x14ac:dyDescent="0.25">
      <c r="A67" s="37" t="s">
        <v>56</v>
      </c>
      <c r="B67" s="37"/>
      <c r="C67" s="978">
        <v>44.644880000000001</v>
      </c>
      <c r="D67" s="977">
        <v>0.91003199999999995</v>
      </c>
      <c r="E67" s="977">
        <v>0</v>
      </c>
      <c r="F67" s="977">
        <v>0</v>
      </c>
      <c r="G67" s="977">
        <v>14.446083</v>
      </c>
      <c r="H67" s="977">
        <v>0</v>
      </c>
      <c r="I67" s="977">
        <v>0</v>
      </c>
      <c r="J67" s="2"/>
      <c r="K67" s="37" t="s">
        <v>56</v>
      </c>
      <c r="L67" s="37"/>
      <c r="M67" s="978">
        <v>29.288765000000001</v>
      </c>
      <c r="N67" s="977">
        <v>0</v>
      </c>
      <c r="O67" s="977">
        <v>0</v>
      </c>
      <c r="P67" s="977">
        <v>0</v>
      </c>
      <c r="Q67" s="977">
        <v>0</v>
      </c>
      <c r="R67" s="977">
        <v>0</v>
      </c>
      <c r="S67" s="977">
        <v>0</v>
      </c>
    </row>
    <row r="68" spans="1:19" s="6" customFormat="1" ht="15" customHeight="1" x14ac:dyDescent="0.25">
      <c r="A68" s="37" t="s">
        <v>87</v>
      </c>
      <c r="B68" s="37"/>
      <c r="C68" s="978">
        <v>2.4560999999999999E-2</v>
      </c>
      <c r="D68" s="977">
        <v>2.4560999999999999E-2</v>
      </c>
      <c r="E68" s="977">
        <v>0</v>
      </c>
      <c r="F68" s="977">
        <v>0</v>
      </c>
      <c r="G68" s="977">
        <v>0</v>
      </c>
      <c r="H68" s="977">
        <v>0</v>
      </c>
      <c r="I68" s="977">
        <v>0</v>
      </c>
      <c r="J68" s="2"/>
      <c r="K68" s="37" t="s">
        <v>87</v>
      </c>
      <c r="L68" s="37"/>
      <c r="M68" s="978">
        <v>0</v>
      </c>
      <c r="N68" s="977">
        <v>0</v>
      </c>
      <c r="O68" s="977">
        <v>0</v>
      </c>
      <c r="P68" s="977">
        <v>0</v>
      </c>
      <c r="Q68" s="977">
        <v>0</v>
      </c>
      <c r="R68" s="977">
        <v>0</v>
      </c>
      <c r="S68" s="977">
        <v>0</v>
      </c>
    </row>
    <row r="69" spans="1:19" s="17" customFormat="1" ht="20.100000000000001" customHeight="1" x14ac:dyDescent="0.25">
      <c r="A69" s="13" t="s">
        <v>256</v>
      </c>
      <c r="B69" s="327"/>
      <c r="C69" s="980">
        <v>83637.474967999995</v>
      </c>
      <c r="D69" s="980">
        <v>5969.8370459999996</v>
      </c>
      <c r="E69" s="980">
        <v>11984.836782</v>
      </c>
      <c r="F69" s="980">
        <v>854.24986699999999</v>
      </c>
      <c r="G69" s="980">
        <v>12521.665208</v>
      </c>
      <c r="H69" s="980">
        <v>1060.2590419999999</v>
      </c>
      <c r="I69" s="980">
        <v>11322.508843</v>
      </c>
      <c r="J69" s="2"/>
      <c r="K69" s="13" t="s">
        <v>256</v>
      </c>
      <c r="L69" s="327"/>
      <c r="M69" s="980">
        <v>24063.430619999999</v>
      </c>
      <c r="N69" s="980">
        <v>6115.1769969999996</v>
      </c>
      <c r="O69" s="980">
        <v>1495.702096</v>
      </c>
      <c r="P69" s="980">
        <v>2090.8073789999999</v>
      </c>
      <c r="Q69" s="980">
        <v>1300.8869199999999</v>
      </c>
      <c r="R69" s="980">
        <v>3499.6412</v>
      </c>
      <c r="S69" s="980">
        <v>1358.472968</v>
      </c>
    </row>
    <row r="70" spans="1:19" s="167" customFormat="1" ht="27.6" customHeight="1" x14ac:dyDescent="0.25">
      <c r="A70" s="915" t="s">
        <v>800</v>
      </c>
      <c r="B70" s="916"/>
      <c r="C70" s="917">
        <v>117960.914896</v>
      </c>
      <c r="D70" s="917">
        <v>6307.097006</v>
      </c>
      <c r="E70" s="917">
        <v>12370.469138</v>
      </c>
      <c r="F70" s="917">
        <v>1239.614178</v>
      </c>
      <c r="G70" s="917">
        <v>12915.679714</v>
      </c>
      <c r="H70" s="917">
        <v>1360.6652999999999</v>
      </c>
      <c r="I70" s="917">
        <v>12706.879951000001</v>
      </c>
      <c r="J70" s="918"/>
      <c r="K70" s="915" t="s">
        <v>800</v>
      </c>
      <c r="L70" s="916"/>
      <c r="M70" s="917">
        <v>46273.396476000002</v>
      </c>
      <c r="N70" s="917">
        <v>12073.530741</v>
      </c>
      <c r="O70" s="917">
        <v>2922.1866679999998</v>
      </c>
      <c r="P70" s="917">
        <v>2166.5832879999998</v>
      </c>
      <c r="Q70" s="917">
        <v>2463.4118319999998</v>
      </c>
      <c r="R70" s="917">
        <v>3769.4932290000002</v>
      </c>
      <c r="S70" s="917">
        <v>1391.907375</v>
      </c>
    </row>
    <row r="71" spans="1:19" s="11" customFormat="1" ht="30" customHeight="1" x14ac:dyDescent="0.25">
      <c r="A71" s="1426" t="s">
        <v>775</v>
      </c>
      <c r="B71" s="1426"/>
      <c r="C71" s="1426"/>
      <c r="D71" s="1426"/>
      <c r="E71" s="1426"/>
      <c r="F71" s="1426"/>
      <c r="G71" s="1426"/>
      <c r="H71" s="1426"/>
      <c r="I71" s="1426"/>
      <c r="J71" s="9"/>
      <c r="K71" s="1426" t="s">
        <v>775</v>
      </c>
      <c r="L71" s="1426"/>
      <c r="M71" s="1426"/>
      <c r="N71" s="1426"/>
      <c r="O71" s="1426"/>
      <c r="P71" s="1426"/>
      <c r="Q71" s="1426"/>
      <c r="R71" s="1426"/>
      <c r="S71" s="1426"/>
    </row>
    <row r="72" spans="1:19" s="6" customFormat="1" ht="27.6" customHeight="1" x14ac:dyDescent="0.25">
      <c r="A72" s="326" t="s">
        <v>737</v>
      </c>
      <c r="B72" s="7"/>
      <c r="C72" s="982">
        <v>2285.3005360000002</v>
      </c>
      <c r="D72" s="980">
        <v>29.972615000000001</v>
      </c>
      <c r="E72" s="980">
        <v>3.8349160000000002</v>
      </c>
      <c r="F72" s="980">
        <v>3.9897140000000002</v>
      </c>
      <c r="G72" s="980">
        <v>112.222976</v>
      </c>
      <c r="H72" s="980">
        <v>103.915631</v>
      </c>
      <c r="I72" s="980">
        <v>141.39023</v>
      </c>
      <c r="J72" s="2"/>
      <c r="K72" s="326" t="s">
        <v>737</v>
      </c>
      <c r="L72" s="7"/>
      <c r="M72" s="982">
        <v>606.064257</v>
      </c>
      <c r="N72" s="980">
        <v>1118.4001519999999</v>
      </c>
      <c r="O72" s="980">
        <v>7.5776880000000002</v>
      </c>
      <c r="P72" s="980">
        <v>3.5222920000000002</v>
      </c>
      <c r="Q72" s="980">
        <v>78.578367999999998</v>
      </c>
      <c r="R72" s="980">
        <v>71.541349999999994</v>
      </c>
      <c r="S72" s="980">
        <v>4.2903469999999997</v>
      </c>
    </row>
    <row r="73" spans="1:19" s="6" customFormat="1" ht="15" customHeight="1" x14ac:dyDescent="0.25">
      <c r="A73" s="10" t="s">
        <v>60</v>
      </c>
      <c r="B73" s="10"/>
      <c r="C73" s="978">
        <v>0</v>
      </c>
      <c r="D73" s="977">
        <v>0</v>
      </c>
      <c r="E73" s="977">
        <v>0</v>
      </c>
      <c r="F73" s="977">
        <v>0</v>
      </c>
      <c r="G73" s="977">
        <v>0</v>
      </c>
      <c r="H73" s="977">
        <v>0</v>
      </c>
      <c r="I73" s="977">
        <v>0</v>
      </c>
      <c r="J73" s="2"/>
      <c r="K73" s="10" t="s">
        <v>60</v>
      </c>
      <c r="L73" s="10"/>
      <c r="M73" s="978">
        <v>0</v>
      </c>
      <c r="N73" s="977">
        <v>0</v>
      </c>
      <c r="O73" s="977">
        <v>0</v>
      </c>
      <c r="P73" s="977">
        <v>0</v>
      </c>
      <c r="Q73" s="977">
        <v>0</v>
      </c>
      <c r="R73" s="977">
        <v>0</v>
      </c>
      <c r="S73" s="977">
        <v>0</v>
      </c>
    </row>
    <row r="74" spans="1:19" s="6" customFormat="1" ht="15" customHeight="1" x14ac:dyDescent="0.25">
      <c r="A74" s="10" t="s">
        <v>15</v>
      </c>
      <c r="B74" s="10"/>
      <c r="C74" s="978">
        <v>183.87950900000001</v>
      </c>
      <c r="D74" s="977">
        <v>0</v>
      </c>
      <c r="E74" s="977">
        <v>0</v>
      </c>
      <c r="F74" s="977">
        <v>0</v>
      </c>
      <c r="G74" s="977">
        <v>0</v>
      </c>
      <c r="H74" s="977">
        <v>3.8977659999999998</v>
      </c>
      <c r="I74" s="977">
        <v>0</v>
      </c>
      <c r="J74" s="2"/>
      <c r="K74" s="10" t="s">
        <v>15</v>
      </c>
      <c r="L74" s="10"/>
      <c r="M74" s="978">
        <v>152.09972999999999</v>
      </c>
      <c r="N74" s="977">
        <v>0</v>
      </c>
      <c r="O74" s="977">
        <v>0</v>
      </c>
      <c r="P74" s="977">
        <v>0</v>
      </c>
      <c r="Q74" s="977">
        <v>27.104171999999998</v>
      </c>
      <c r="R74" s="977">
        <v>0</v>
      </c>
      <c r="S74" s="977">
        <v>0.777841</v>
      </c>
    </row>
    <row r="75" spans="1:19" s="6" customFormat="1" ht="15" customHeight="1" x14ac:dyDescent="0.25">
      <c r="A75" s="10" t="s">
        <v>16</v>
      </c>
      <c r="B75" s="10"/>
      <c r="C75" s="978">
        <v>1813.776883</v>
      </c>
      <c r="D75" s="977">
        <v>27.598051000000002</v>
      </c>
      <c r="E75" s="977">
        <v>1.9486399999999999</v>
      </c>
      <c r="F75" s="977">
        <v>3.9897140000000002</v>
      </c>
      <c r="G75" s="977">
        <v>13.722975999999999</v>
      </c>
      <c r="H75" s="977">
        <v>100.017865</v>
      </c>
      <c r="I75" s="977">
        <v>78.845850999999996</v>
      </c>
      <c r="J75" s="2"/>
      <c r="K75" s="10" t="s">
        <v>16</v>
      </c>
      <c r="L75" s="10"/>
      <c r="M75" s="978">
        <v>384.77414900000002</v>
      </c>
      <c r="N75" s="977">
        <v>1081.1322270000001</v>
      </c>
      <c r="O75" s="977">
        <v>0</v>
      </c>
      <c r="P75" s="977">
        <v>3.5222920000000002</v>
      </c>
      <c r="Q75" s="977">
        <v>46.771262</v>
      </c>
      <c r="R75" s="977">
        <v>67.94135</v>
      </c>
      <c r="S75" s="977">
        <v>3.5125060000000001</v>
      </c>
    </row>
    <row r="76" spans="1:19" s="6" customFormat="1" ht="15" customHeight="1" x14ac:dyDescent="0.25">
      <c r="A76" s="10" t="s">
        <v>61</v>
      </c>
      <c r="B76" s="10"/>
      <c r="C76" s="978">
        <v>11.135600999999999</v>
      </c>
      <c r="D76" s="977">
        <v>0.19254399999999999</v>
      </c>
      <c r="E76" s="977">
        <v>0</v>
      </c>
      <c r="F76" s="977">
        <v>0</v>
      </c>
      <c r="G76" s="977">
        <v>0</v>
      </c>
      <c r="H76" s="977">
        <v>0</v>
      </c>
      <c r="I76" s="977">
        <v>0</v>
      </c>
      <c r="J76" s="2"/>
      <c r="K76" s="10" t="s">
        <v>61</v>
      </c>
      <c r="L76" s="10"/>
      <c r="M76" s="978">
        <v>4.0330570000000003</v>
      </c>
      <c r="N76" s="977">
        <v>6.91</v>
      </c>
      <c r="O76" s="977">
        <v>0</v>
      </c>
      <c r="P76" s="977">
        <v>0</v>
      </c>
      <c r="Q76" s="977">
        <v>0</v>
      </c>
      <c r="R76" s="977">
        <v>0</v>
      </c>
      <c r="S76" s="977">
        <v>0</v>
      </c>
    </row>
    <row r="77" spans="1:19" s="6" customFormat="1" ht="15" customHeight="1" x14ac:dyDescent="0.25">
      <c r="A77" s="10" t="s">
        <v>706</v>
      </c>
      <c r="B77" s="10"/>
      <c r="C77" s="978">
        <v>0</v>
      </c>
      <c r="D77" s="977">
        <v>0</v>
      </c>
      <c r="E77" s="977">
        <v>0</v>
      </c>
      <c r="F77" s="977">
        <v>0</v>
      </c>
      <c r="G77" s="977">
        <v>0</v>
      </c>
      <c r="H77" s="977">
        <v>0</v>
      </c>
      <c r="I77" s="977">
        <v>0</v>
      </c>
      <c r="J77" s="2"/>
      <c r="K77" s="10" t="s">
        <v>706</v>
      </c>
      <c r="L77" s="10"/>
      <c r="M77" s="978">
        <v>0</v>
      </c>
      <c r="N77" s="977">
        <v>0</v>
      </c>
      <c r="O77" s="977">
        <v>0</v>
      </c>
      <c r="P77" s="977">
        <v>0</v>
      </c>
      <c r="Q77" s="977">
        <v>0</v>
      </c>
      <c r="R77" s="977">
        <v>0</v>
      </c>
      <c r="S77" s="977">
        <v>0</v>
      </c>
    </row>
    <row r="78" spans="1:19" s="6" customFormat="1" ht="15" customHeight="1" x14ac:dyDescent="0.25">
      <c r="A78" s="10" t="s">
        <v>62</v>
      </c>
      <c r="B78" s="10"/>
      <c r="C78" s="978"/>
      <c r="D78" s="977"/>
      <c r="E78" s="977"/>
      <c r="F78" s="977"/>
      <c r="G78" s="977"/>
      <c r="H78" s="977"/>
      <c r="I78" s="977"/>
      <c r="J78" s="2"/>
      <c r="K78" s="10" t="s">
        <v>62</v>
      </c>
      <c r="L78" s="10"/>
      <c r="M78" s="978"/>
      <c r="N78" s="977"/>
      <c r="O78" s="977"/>
      <c r="P78" s="977"/>
      <c r="Q78" s="977"/>
      <c r="R78" s="977"/>
      <c r="S78" s="977"/>
    </row>
    <row r="79" spans="1:19" s="6" customFormat="1" ht="15" customHeight="1" x14ac:dyDescent="0.25">
      <c r="A79" s="10" t="s">
        <v>63</v>
      </c>
      <c r="B79" s="10"/>
      <c r="C79" s="978">
        <v>272.83003000000002</v>
      </c>
      <c r="D79" s="977">
        <v>2.1820200000000001</v>
      </c>
      <c r="E79" s="977">
        <v>1.8862760000000001</v>
      </c>
      <c r="F79" s="977">
        <v>0</v>
      </c>
      <c r="G79" s="977">
        <v>98.5</v>
      </c>
      <c r="H79" s="977">
        <v>0</v>
      </c>
      <c r="I79" s="977">
        <v>59.282604999999997</v>
      </c>
      <c r="J79" s="2"/>
      <c r="K79" s="10" t="s">
        <v>63</v>
      </c>
      <c r="L79" s="10"/>
      <c r="M79" s="978">
        <v>65.157320999999996</v>
      </c>
      <c r="N79" s="977">
        <v>30.357925000000002</v>
      </c>
      <c r="O79" s="977">
        <v>7.5776880000000002</v>
      </c>
      <c r="P79" s="977">
        <v>0</v>
      </c>
      <c r="Q79" s="977">
        <v>4.2861950000000002</v>
      </c>
      <c r="R79" s="977">
        <v>3.6</v>
      </c>
      <c r="S79" s="977">
        <v>0</v>
      </c>
    </row>
    <row r="80" spans="1:19" s="6" customFormat="1" ht="15" customHeight="1" x14ac:dyDescent="0.25">
      <c r="A80" s="10" t="s">
        <v>856</v>
      </c>
      <c r="B80" s="10"/>
      <c r="C80" s="978"/>
      <c r="D80" s="977"/>
      <c r="E80" s="977"/>
      <c r="F80" s="977"/>
      <c r="G80" s="977"/>
      <c r="H80" s="977"/>
      <c r="I80" s="977"/>
      <c r="J80" s="2"/>
      <c r="K80" s="10" t="s">
        <v>856</v>
      </c>
      <c r="L80" s="10"/>
      <c r="M80" s="978"/>
      <c r="N80" s="977"/>
      <c r="O80" s="977"/>
      <c r="P80" s="977"/>
      <c r="Q80" s="977"/>
      <c r="R80" s="977"/>
      <c r="S80" s="977"/>
    </row>
    <row r="81" spans="1:19" s="6" customFormat="1" ht="15" customHeight="1" x14ac:dyDescent="0.25">
      <c r="A81" s="10" t="s">
        <v>65</v>
      </c>
      <c r="B81" s="10"/>
      <c r="C81" s="978">
        <v>3.6785130000000001</v>
      </c>
      <c r="D81" s="977">
        <v>0</v>
      </c>
      <c r="E81" s="977">
        <v>0</v>
      </c>
      <c r="F81" s="977">
        <v>0</v>
      </c>
      <c r="G81" s="977">
        <v>0</v>
      </c>
      <c r="H81" s="977">
        <v>0</v>
      </c>
      <c r="I81" s="977">
        <v>3.261774</v>
      </c>
      <c r="J81" s="2"/>
      <c r="K81" s="10" t="s">
        <v>65</v>
      </c>
      <c r="L81" s="10"/>
      <c r="M81" s="978">
        <v>0</v>
      </c>
      <c r="N81" s="977">
        <v>0</v>
      </c>
      <c r="O81" s="977">
        <v>0</v>
      </c>
      <c r="P81" s="977">
        <v>0</v>
      </c>
      <c r="Q81" s="977">
        <v>0.41673900000000003</v>
      </c>
      <c r="R81" s="977">
        <v>0</v>
      </c>
      <c r="S81" s="977">
        <v>0</v>
      </c>
    </row>
    <row r="82" spans="1:19" s="17" customFormat="1" ht="27.6" customHeight="1" x14ac:dyDescent="0.25">
      <c r="A82" s="326" t="s">
        <v>738</v>
      </c>
      <c r="B82" s="13"/>
      <c r="C82" s="982">
        <v>217.47191699999999</v>
      </c>
      <c r="D82" s="980">
        <v>0.55000000000000004</v>
      </c>
      <c r="E82" s="980">
        <v>0.13899600000000001</v>
      </c>
      <c r="F82" s="980">
        <v>0</v>
      </c>
      <c r="G82" s="980">
        <v>1.6065449999999999</v>
      </c>
      <c r="H82" s="980">
        <v>0</v>
      </c>
      <c r="I82" s="980">
        <v>12</v>
      </c>
      <c r="J82" s="2"/>
      <c r="K82" s="326" t="s">
        <v>738</v>
      </c>
      <c r="L82" s="13"/>
      <c r="M82" s="982">
        <v>178.78846100000001</v>
      </c>
      <c r="N82" s="980">
        <v>1</v>
      </c>
      <c r="O82" s="980">
        <v>0.8</v>
      </c>
      <c r="P82" s="980">
        <v>0.7</v>
      </c>
      <c r="Q82" s="980">
        <v>21.887915</v>
      </c>
      <c r="R82" s="980">
        <v>0</v>
      </c>
      <c r="S82" s="980">
        <v>0</v>
      </c>
    </row>
    <row r="83" spans="1:19" s="17" customFormat="1" ht="15" customHeight="1" x14ac:dyDescent="0.25">
      <c r="A83" s="10" t="s">
        <v>60</v>
      </c>
      <c r="B83" s="13"/>
      <c r="C83" s="978">
        <v>0</v>
      </c>
      <c r="D83" s="977">
        <v>0</v>
      </c>
      <c r="E83" s="977">
        <v>0</v>
      </c>
      <c r="F83" s="977">
        <v>0</v>
      </c>
      <c r="G83" s="977">
        <v>0</v>
      </c>
      <c r="H83" s="977">
        <v>0</v>
      </c>
      <c r="I83" s="977">
        <v>0</v>
      </c>
      <c r="J83" s="2"/>
      <c r="K83" s="10" t="s">
        <v>60</v>
      </c>
      <c r="L83" s="13"/>
      <c r="M83" s="978">
        <v>0</v>
      </c>
      <c r="N83" s="977">
        <v>0</v>
      </c>
      <c r="O83" s="977">
        <v>0</v>
      </c>
      <c r="P83" s="977">
        <v>0</v>
      </c>
      <c r="Q83" s="977">
        <v>0</v>
      </c>
      <c r="R83" s="977">
        <v>0</v>
      </c>
      <c r="S83" s="977">
        <v>0</v>
      </c>
    </row>
    <row r="84" spans="1:19" s="17" customFormat="1" ht="15" customHeight="1" x14ac:dyDescent="0.25">
      <c r="A84" s="10" t="s">
        <v>15</v>
      </c>
      <c r="B84" s="13"/>
      <c r="C84" s="978">
        <v>48.194674999999997</v>
      </c>
      <c r="D84" s="977">
        <v>0</v>
      </c>
      <c r="E84" s="977">
        <v>0</v>
      </c>
      <c r="F84" s="977">
        <v>0</v>
      </c>
      <c r="G84" s="977">
        <v>0</v>
      </c>
      <c r="H84" s="977">
        <v>0</v>
      </c>
      <c r="I84" s="977">
        <v>0</v>
      </c>
      <c r="J84" s="2"/>
      <c r="K84" s="10" t="s">
        <v>15</v>
      </c>
      <c r="L84" s="13"/>
      <c r="M84" s="978">
        <v>26.306760000000001</v>
      </c>
      <c r="N84" s="977">
        <v>0</v>
      </c>
      <c r="O84" s="977">
        <v>0</v>
      </c>
      <c r="P84" s="977">
        <v>0</v>
      </c>
      <c r="Q84" s="977">
        <v>21.887915</v>
      </c>
      <c r="R84" s="977">
        <v>0</v>
      </c>
      <c r="S84" s="977">
        <v>0</v>
      </c>
    </row>
    <row r="85" spans="1:19" s="17" customFormat="1" ht="15" customHeight="1" x14ac:dyDescent="0.25">
      <c r="A85" s="10" t="s">
        <v>16</v>
      </c>
      <c r="B85" s="13"/>
      <c r="C85" s="978">
        <v>1.3889959999999999</v>
      </c>
      <c r="D85" s="977">
        <v>0.55000000000000004</v>
      </c>
      <c r="E85" s="977">
        <v>0.13899600000000001</v>
      </c>
      <c r="F85" s="977">
        <v>0</v>
      </c>
      <c r="G85" s="977">
        <v>0</v>
      </c>
      <c r="H85" s="977">
        <v>0</v>
      </c>
      <c r="I85" s="977">
        <v>0</v>
      </c>
      <c r="J85" s="2"/>
      <c r="K85" s="10" t="s">
        <v>16</v>
      </c>
      <c r="L85" s="13"/>
      <c r="M85" s="978">
        <v>0</v>
      </c>
      <c r="N85" s="977">
        <v>0</v>
      </c>
      <c r="O85" s="977">
        <v>0</v>
      </c>
      <c r="P85" s="977">
        <v>0.7</v>
      </c>
      <c r="Q85" s="977">
        <v>0</v>
      </c>
      <c r="R85" s="977">
        <v>0</v>
      </c>
      <c r="S85" s="977">
        <v>0</v>
      </c>
    </row>
    <row r="86" spans="1:19" s="17" customFormat="1" ht="15" customHeight="1" x14ac:dyDescent="0.25">
      <c r="A86" s="10" t="s">
        <v>61</v>
      </c>
      <c r="B86" s="13"/>
      <c r="C86" s="978">
        <v>0</v>
      </c>
      <c r="D86" s="977">
        <v>0</v>
      </c>
      <c r="E86" s="977">
        <v>0</v>
      </c>
      <c r="F86" s="977">
        <v>0</v>
      </c>
      <c r="G86" s="977">
        <v>0</v>
      </c>
      <c r="H86" s="977">
        <v>0</v>
      </c>
      <c r="I86" s="977">
        <v>0</v>
      </c>
      <c r="J86" s="2"/>
      <c r="K86" s="10" t="s">
        <v>61</v>
      </c>
      <c r="L86" s="13"/>
      <c r="M86" s="978">
        <v>0</v>
      </c>
      <c r="N86" s="977">
        <v>0</v>
      </c>
      <c r="O86" s="977">
        <v>0</v>
      </c>
      <c r="P86" s="977">
        <v>0</v>
      </c>
      <c r="Q86" s="977">
        <v>0</v>
      </c>
      <c r="R86" s="977">
        <v>0</v>
      </c>
      <c r="S86" s="977">
        <v>0</v>
      </c>
    </row>
    <row r="87" spans="1:19" s="17" customFormat="1" ht="15" customHeight="1" x14ac:dyDescent="0.25">
      <c r="A87" s="10" t="s">
        <v>706</v>
      </c>
      <c r="B87" s="13"/>
      <c r="C87" s="978">
        <v>0</v>
      </c>
      <c r="D87" s="977">
        <v>0</v>
      </c>
      <c r="E87" s="977">
        <v>0</v>
      </c>
      <c r="F87" s="977">
        <v>0</v>
      </c>
      <c r="G87" s="977">
        <v>0</v>
      </c>
      <c r="H87" s="977">
        <v>0</v>
      </c>
      <c r="I87" s="977">
        <v>0</v>
      </c>
      <c r="J87" s="2"/>
      <c r="K87" s="10" t="s">
        <v>706</v>
      </c>
      <c r="L87" s="13"/>
      <c r="M87" s="978">
        <v>0</v>
      </c>
      <c r="N87" s="977">
        <v>0</v>
      </c>
      <c r="O87" s="977">
        <v>0</v>
      </c>
      <c r="P87" s="977">
        <v>0</v>
      </c>
      <c r="Q87" s="977">
        <v>0</v>
      </c>
      <c r="R87" s="977">
        <v>0</v>
      </c>
      <c r="S87" s="977">
        <v>0</v>
      </c>
    </row>
    <row r="88" spans="1:19" s="17" customFormat="1" ht="15" customHeight="1" x14ac:dyDescent="0.25">
      <c r="A88" s="10" t="s">
        <v>62</v>
      </c>
      <c r="B88" s="13"/>
      <c r="C88" s="978"/>
      <c r="D88" s="977"/>
      <c r="E88" s="977"/>
      <c r="F88" s="977"/>
      <c r="G88" s="977"/>
      <c r="H88" s="977"/>
      <c r="I88" s="977"/>
      <c r="J88" s="2"/>
      <c r="K88" s="10" t="s">
        <v>62</v>
      </c>
      <c r="L88" s="13"/>
      <c r="M88" s="978"/>
      <c r="N88" s="977"/>
      <c r="O88" s="977"/>
      <c r="P88" s="977"/>
      <c r="Q88" s="977"/>
      <c r="R88" s="977"/>
      <c r="S88" s="977"/>
    </row>
    <row r="89" spans="1:19" s="17" customFormat="1" ht="15" customHeight="1" x14ac:dyDescent="0.25">
      <c r="A89" s="10" t="s">
        <v>63</v>
      </c>
      <c r="B89" s="13"/>
      <c r="C89" s="978">
        <v>167.88824600000001</v>
      </c>
      <c r="D89" s="977">
        <v>0</v>
      </c>
      <c r="E89" s="977">
        <v>0</v>
      </c>
      <c r="F89" s="977">
        <v>0</v>
      </c>
      <c r="G89" s="977">
        <v>1.6065449999999999</v>
      </c>
      <c r="H89" s="977">
        <v>0</v>
      </c>
      <c r="I89" s="977">
        <v>12</v>
      </c>
      <c r="J89" s="2"/>
      <c r="K89" s="10" t="s">
        <v>63</v>
      </c>
      <c r="L89" s="13"/>
      <c r="M89" s="978">
        <v>152.48170099999999</v>
      </c>
      <c r="N89" s="977">
        <v>1</v>
      </c>
      <c r="O89" s="977">
        <v>0.8</v>
      </c>
      <c r="P89" s="977">
        <v>0</v>
      </c>
      <c r="Q89" s="977">
        <v>0</v>
      </c>
      <c r="R89" s="977">
        <v>0</v>
      </c>
      <c r="S89" s="977">
        <v>0</v>
      </c>
    </row>
    <row r="90" spans="1:19" s="17" customFormat="1" ht="15" customHeight="1" x14ac:dyDescent="0.25">
      <c r="A90" s="10" t="s">
        <v>64</v>
      </c>
      <c r="B90" s="13"/>
      <c r="C90" s="978"/>
      <c r="D90" s="977"/>
      <c r="E90" s="977"/>
      <c r="F90" s="977"/>
      <c r="G90" s="977"/>
      <c r="H90" s="977"/>
      <c r="I90" s="977"/>
      <c r="J90" s="2"/>
      <c r="K90" s="10" t="s">
        <v>64</v>
      </c>
      <c r="L90" s="13"/>
      <c r="M90" s="978"/>
      <c r="N90" s="977"/>
      <c r="O90" s="977"/>
      <c r="P90" s="977"/>
      <c r="Q90" s="977"/>
      <c r="R90" s="977"/>
      <c r="S90" s="977"/>
    </row>
    <row r="91" spans="1:19" s="17" customFormat="1" ht="15" customHeight="1" x14ac:dyDescent="0.25">
      <c r="A91" s="10" t="s">
        <v>65</v>
      </c>
      <c r="B91" s="13"/>
      <c r="C91" s="978">
        <v>0</v>
      </c>
      <c r="D91" s="977">
        <v>0</v>
      </c>
      <c r="E91" s="977">
        <v>0</v>
      </c>
      <c r="F91" s="977">
        <v>0</v>
      </c>
      <c r="G91" s="977">
        <v>0</v>
      </c>
      <c r="H91" s="977">
        <v>0</v>
      </c>
      <c r="I91" s="977">
        <v>0</v>
      </c>
      <c r="J91" s="2"/>
      <c r="K91" s="10" t="s">
        <v>65</v>
      </c>
      <c r="L91" s="13"/>
      <c r="M91" s="978">
        <v>0</v>
      </c>
      <c r="N91" s="977">
        <v>0</v>
      </c>
      <c r="O91" s="977">
        <v>0</v>
      </c>
      <c r="P91" s="977">
        <v>0</v>
      </c>
      <c r="Q91" s="977">
        <v>0</v>
      </c>
      <c r="R91" s="977">
        <v>0</v>
      </c>
      <c r="S91" s="977">
        <v>0</v>
      </c>
    </row>
    <row r="92" spans="1:19" s="17" customFormat="1" ht="27.6" customHeight="1" x14ac:dyDescent="0.25">
      <c r="A92" s="326" t="s">
        <v>740</v>
      </c>
      <c r="B92" s="13"/>
      <c r="C92" s="982">
        <v>139.308504</v>
      </c>
      <c r="D92" s="980">
        <v>3.8891879999999999</v>
      </c>
      <c r="E92" s="980">
        <v>0</v>
      </c>
      <c r="F92" s="980">
        <v>0</v>
      </c>
      <c r="G92" s="980">
        <v>0</v>
      </c>
      <c r="H92" s="980">
        <v>1.3292679999999999</v>
      </c>
      <c r="I92" s="980">
        <v>0.20727400000000001</v>
      </c>
      <c r="J92" s="2"/>
      <c r="K92" s="326" t="s">
        <v>740</v>
      </c>
      <c r="L92" s="13"/>
      <c r="M92" s="982">
        <v>74.506262000000007</v>
      </c>
      <c r="N92" s="980">
        <v>0.72374700000000003</v>
      </c>
      <c r="O92" s="980">
        <v>0</v>
      </c>
      <c r="P92" s="980">
        <v>0</v>
      </c>
      <c r="Q92" s="980">
        <v>58.652765000000002</v>
      </c>
      <c r="R92" s="980">
        <v>0</v>
      </c>
      <c r="S92" s="980">
        <v>0</v>
      </c>
    </row>
    <row r="93" spans="1:19" s="17" customFormat="1" ht="15" customHeight="1" x14ac:dyDescent="0.25">
      <c r="A93" s="10" t="s">
        <v>60</v>
      </c>
      <c r="B93" s="13"/>
      <c r="C93" s="982">
        <v>0</v>
      </c>
      <c r="D93" s="980">
        <v>0</v>
      </c>
      <c r="E93" s="980">
        <v>0</v>
      </c>
      <c r="F93" s="980">
        <v>0</v>
      </c>
      <c r="G93" s="980">
        <v>0</v>
      </c>
      <c r="H93" s="980">
        <v>0</v>
      </c>
      <c r="I93" s="980">
        <v>0</v>
      </c>
      <c r="J93" s="2"/>
      <c r="K93" s="10" t="s">
        <v>60</v>
      </c>
      <c r="L93" s="13"/>
      <c r="M93" s="982">
        <v>0</v>
      </c>
      <c r="N93" s="980">
        <v>0</v>
      </c>
      <c r="O93" s="980">
        <v>0</v>
      </c>
      <c r="P93" s="980">
        <v>0</v>
      </c>
      <c r="Q93" s="980">
        <v>0</v>
      </c>
      <c r="R93" s="980">
        <v>0</v>
      </c>
      <c r="S93" s="980">
        <v>0</v>
      </c>
    </row>
    <row r="94" spans="1:19" s="17" customFormat="1" ht="15" customHeight="1" x14ac:dyDescent="0.25">
      <c r="A94" s="10" t="s">
        <v>15</v>
      </c>
      <c r="B94" s="13"/>
      <c r="C94" s="978">
        <v>76.249295000000004</v>
      </c>
      <c r="D94" s="977">
        <v>0</v>
      </c>
      <c r="E94" s="977">
        <v>0</v>
      </c>
      <c r="F94" s="977">
        <v>0</v>
      </c>
      <c r="G94" s="977">
        <v>0</v>
      </c>
      <c r="H94" s="977">
        <v>1.3292679999999999</v>
      </c>
      <c r="I94" s="977">
        <v>0</v>
      </c>
      <c r="J94" s="2"/>
      <c r="K94" s="10" t="s">
        <v>15</v>
      </c>
      <c r="L94" s="13"/>
      <c r="M94" s="978">
        <v>16.267261999999999</v>
      </c>
      <c r="N94" s="977">
        <v>0</v>
      </c>
      <c r="O94" s="977">
        <v>0</v>
      </c>
      <c r="P94" s="977">
        <v>0</v>
      </c>
      <c r="Q94" s="977">
        <v>58.652765000000002</v>
      </c>
      <c r="R94" s="977">
        <v>0</v>
      </c>
      <c r="S94" s="977">
        <v>0</v>
      </c>
    </row>
    <row r="95" spans="1:19" s="17" customFormat="1" ht="15" customHeight="1" x14ac:dyDescent="0.25">
      <c r="A95" s="10" t="s">
        <v>16</v>
      </c>
      <c r="B95" s="13"/>
      <c r="C95" s="978">
        <v>3.6860400000000002</v>
      </c>
      <c r="D95" s="977">
        <v>3.6175000000000002</v>
      </c>
      <c r="E95" s="977">
        <v>0</v>
      </c>
      <c r="F95" s="977">
        <v>0</v>
      </c>
      <c r="G95" s="977">
        <v>0</v>
      </c>
      <c r="H95" s="977">
        <v>0</v>
      </c>
      <c r="I95" s="977">
        <v>6.8540000000000004E-2</v>
      </c>
      <c r="J95" s="2"/>
      <c r="K95" s="10" t="s">
        <v>16</v>
      </c>
      <c r="L95" s="13"/>
      <c r="M95" s="978">
        <v>0</v>
      </c>
      <c r="N95" s="977">
        <v>0</v>
      </c>
      <c r="O95" s="977">
        <v>0</v>
      </c>
      <c r="P95" s="977">
        <v>0</v>
      </c>
      <c r="Q95" s="977">
        <v>0</v>
      </c>
      <c r="R95" s="977">
        <v>0</v>
      </c>
      <c r="S95" s="977">
        <v>0</v>
      </c>
    </row>
    <row r="96" spans="1:19" s="17" customFormat="1" ht="15" customHeight="1" x14ac:dyDescent="0.25">
      <c r="A96" s="10" t="s">
        <v>61</v>
      </c>
      <c r="B96" s="13"/>
      <c r="C96" s="978">
        <v>0</v>
      </c>
      <c r="D96" s="977">
        <v>0</v>
      </c>
      <c r="E96" s="977">
        <v>0</v>
      </c>
      <c r="F96" s="977">
        <v>0</v>
      </c>
      <c r="G96" s="977">
        <v>0</v>
      </c>
      <c r="H96" s="977">
        <v>0</v>
      </c>
      <c r="I96" s="977">
        <v>0</v>
      </c>
      <c r="J96" s="2"/>
      <c r="K96" s="10" t="s">
        <v>61</v>
      </c>
      <c r="L96" s="13"/>
      <c r="M96" s="978">
        <v>0</v>
      </c>
      <c r="N96" s="977">
        <v>0</v>
      </c>
      <c r="O96" s="977">
        <v>0</v>
      </c>
      <c r="P96" s="977">
        <v>0</v>
      </c>
      <c r="Q96" s="977">
        <v>0</v>
      </c>
      <c r="R96" s="977">
        <v>0</v>
      </c>
      <c r="S96" s="977">
        <v>0</v>
      </c>
    </row>
    <row r="97" spans="1:19" s="17" customFormat="1" ht="15" customHeight="1" x14ac:dyDescent="0.25">
      <c r="A97" s="10" t="s">
        <v>706</v>
      </c>
      <c r="B97" s="13"/>
      <c r="C97" s="978">
        <v>0</v>
      </c>
      <c r="D97" s="977">
        <v>0</v>
      </c>
      <c r="E97" s="977">
        <v>0</v>
      </c>
      <c r="F97" s="977">
        <v>0</v>
      </c>
      <c r="G97" s="977">
        <v>0</v>
      </c>
      <c r="H97" s="977">
        <v>0</v>
      </c>
      <c r="I97" s="977">
        <v>0</v>
      </c>
      <c r="J97" s="2"/>
      <c r="K97" s="10" t="s">
        <v>706</v>
      </c>
      <c r="L97" s="13"/>
      <c r="M97" s="978">
        <v>0</v>
      </c>
      <c r="N97" s="977">
        <v>0</v>
      </c>
      <c r="O97" s="977">
        <v>0</v>
      </c>
      <c r="P97" s="977">
        <v>0</v>
      </c>
      <c r="Q97" s="977">
        <v>0</v>
      </c>
      <c r="R97" s="977">
        <v>0</v>
      </c>
      <c r="S97" s="977">
        <v>0</v>
      </c>
    </row>
    <row r="98" spans="1:19" s="17" customFormat="1" ht="15" customHeight="1" x14ac:dyDescent="0.25">
      <c r="A98" s="10" t="s">
        <v>62</v>
      </c>
      <c r="B98" s="13"/>
      <c r="C98" s="978"/>
      <c r="D98" s="977"/>
      <c r="E98" s="977"/>
      <c r="F98" s="977"/>
      <c r="G98" s="977"/>
      <c r="H98" s="977"/>
      <c r="I98" s="977"/>
      <c r="J98" s="2"/>
      <c r="K98" s="10" t="s">
        <v>62</v>
      </c>
      <c r="L98" s="13"/>
      <c r="M98" s="978"/>
      <c r="N98" s="977"/>
      <c r="O98" s="977"/>
      <c r="P98" s="977"/>
      <c r="Q98" s="977"/>
      <c r="R98" s="977"/>
      <c r="S98" s="977"/>
    </row>
    <row r="99" spans="1:19" s="17" customFormat="1" ht="15" customHeight="1" x14ac:dyDescent="0.25">
      <c r="A99" s="10" t="s">
        <v>63</v>
      </c>
      <c r="B99" s="13"/>
      <c r="C99" s="978">
        <v>48.649422000000001</v>
      </c>
      <c r="D99" s="977">
        <v>0.27168799999999999</v>
      </c>
      <c r="E99" s="977">
        <v>0</v>
      </c>
      <c r="F99" s="977">
        <v>0</v>
      </c>
      <c r="G99" s="977">
        <v>0</v>
      </c>
      <c r="H99" s="977">
        <v>0</v>
      </c>
      <c r="I99" s="977">
        <v>0.138734</v>
      </c>
      <c r="J99" s="2"/>
      <c r="K99" s="10" t="s">
        <v>63</v>
      </c>
      <c r="L99" s="13"/>
      <c r="M99" s="978">
        <v>48.238999999999997</v>
      </c>
      <c r="N99" s="977">
        <v>0</v>
      </c>
      <c r="O99" s="977">
        <v>0</v>
      </c>
      <c r="P99" s="977">
        <v>0</v>
      </c>
      <c r="Q99" s="977">
        <v>0</v>
      </c>
      <c r="R99" s="977">
        <v>0</v>
      </c>
      <c r="S99" s="977">
        <v>0</v>
      </c>
    </row>
    <row r="100" spans="1:19" s="17" customFormat="1" ht="15" customHeight="1" x14ac:dyDescent="0.25">
      <c r="A100" s="10" t="s">
        <v>64</v>
      </c>
      <c r="B100" s="13"/>
      <c r="C100" s="978"/>
      <c r="D100" s="977"/>
      <c r="E100" s="977"/>
      <c r="F100" s="977"/>
      <c r="G100" s="977"/>
      <c r="H100" s="977"/>
      <c r="I100" s="977"/>
      <c r="J100" s="2"/>
      <c r="K100" s="10" t="s">
        <v>64</v>
      </c>
      <c r="L100" s="13"/>
      <c r="M100" s="978"/>
      <c r="N100" s="977"/>
      <c r="O100" s="977"/>
      <c r="P100" s="977"/>
      <c r="Q100" s="977"/>
      <c r="R100" s="977"/>
      <c r="S100" s="977"/>
    </row>
    <row r="101" spans="1:19" s="17" customFormat="1" ht="15" customHeight="1" x14ac:dyDescent="0.25">
      <c r="A101" s="10" t="s">
        <v>65</v>
      </c>
      <c r="B101" s="13"/>
      <c r="C101" s="978">
        <v>10.723746999999999</v>
      </c>
      <c r="D101" s="977">
        <v>0</v>
      </c>
      <c r="E101" s="977">
        <v>0</v>
      </c>
      <c r="F101" s="977">
        <v>0</v>
      </c>
      <c r="G101" s="977">
        <v>0</v>
      </c>
      <c r="H101" s="977">
        <v>0</v>
      </c>
      <c r="I101" s="977">
        <v>0</v>
      </c>
      <c r="J101" s="2"/>
      <c r="K101" s="10" t="s">
        <v>65</v>
      </c>
      <c r="L101" s="13"/>
      <c r="M101" s="978">
        <v>10</v>
      </c>
      <c r="N101" s="977">
        <v>0.72374700000000003</v>
      </c>
      <c r="O101" s="977">
        <v>0</v>
      </c>
      <c r="P101" s="977">
        <v>0</v>
      </c>
      <c r="Q101" s="977">
        <v>0</v>
      </c>
      <c r="R101" s="977">
        <v>0</v>
      </c>
      <c r="S101" s="977">
        <v>0</v>
      </c>
    </row>
    <row r="102" spans="1:19" s="17" customFormat="1" ht="20.100000000000001" customHeight="1" x14ac:dyDescent="0.25">
      <c r="A102" s="13" t="s">
        <v>771</v>
      </c>
      <c r="B102" s="13"/>
      <c r="C102" s="982">
        <v>2642.0809570000001</v>
      </c>
      <c r="D102" s="980">
        <v>34.411802999999999</v>
      </c>
      <c r="E102" s="980">
        <v>3.9739119999999999</v>
      </c>
      <c r="F102" s="980">
        <v>3.9897140000000002</v>
      </c>
      <c r="G102" s="980">
        <v>113.829521</v>
      </c>
      <c r="H102" s="980">
        <v>105.244899</v>
      </c>
      <c r="I102" s="980">
        <v>153.59750399999999</v>
      </c>
      <c r="J102" s="2"/>
      <c r="K102" s="13" t="s">
        <v>771</v>
      </c>
      <c r="L102" s="13"/>
      <c r="M102" s="982">
        <v>859.35897999999997</v>
      </c>
      <c r="N102" s="980">
        <v>1120.1238989999999</v>
      </c>
      <c r="O102" s="980">
        <v>8.3776879999999991</v>
      </c>
      <c r="P102" s="980">
        <v>4.2222920000000004</v>
      </c>
      <c r="Q102" s="980">
        <v>159.11904799999999</v>
      </c>
      <c r="R102" s="980">
        <v>71.541349999999994</v>
      </c>
      <c r="S102" s="980">
        <v>4.2903469999999997</v>
      </c>
    </row>
    <row r="103" spans="1:19" s="17" customFormat="1" ht="15" customHeight="1" x14ac:dyDescent="0.25">
      <c r="A103" s="668" t="s">
        <v>845</v>
      </c>
      <c r="B103" s="1049"/>
      <c r="C103" s="973"/>
      <c r="D103" s="974"/>
      <c r="E103" s="974"/>
      <c r="F103" s="974"/>
      <c r="G103" s="974"/>
      <c r="H103" s="974"/>
      <c r="I103" s="974"/>
      <c r="J103" s="2"/>
      <c r="K103" s="668" t="s">
        <v>845</v>
      </c>
      <c r="L103" s="1049"/>
      <c r="M103" s="973"/>
      <c r="N103" s="974"/>
      <c r="O103" s="974"/>
      <c r="P103" s="974"/>
      <c r="Q103" s="974"/>
      <c r="R103" s="974"/>
      <c r="S103" s="974"/>
    </row>
    <row r="104" spans="1:19" s="17" customFormat="1" ht="15" customHeight="1" x14ac:dyDescent="0.25">
      <c r="A104" s="311" t="s">
        <v>871</v>
      </c>
      <c r="B104" s="1049"/>
      <c r="C104" s="973"/>
      <c r="D104" s="974"/>
      <c r="E104" s="974"/>
      <c r="F104" s="974"/>
      <c r="G104" s="974"/>
      <c r="H104" s="974"/>
      <c r="I104" s="974"/>
      <c r="J104" s="2"/>
      <c r="K104" s="311" t="s">
        <v>871</v>
      </c>
      <c r="L104" s="1049"/>
      <c r="M104" s="973"/>
      <c r="N104" s="974"/>
      <c r="O104" s="974"/>
      <c r="P104" s="974"/>
      <c r="Q104" s="974"/>
      <c r="R104" s="974"/>
      <c r="S104" s="974"/>
    </row>
    <row r="105" spans="1:19" s="17" customFormat="1" ht="15" customHeight="1" x14ac:dyDescent="0.25">
      <c r="A105" s="311" t="s">
        <v>872</v>
      </c>
      <c r="B105" s="1049"/>
      <c r="C105" s="353">
        <v>1789.6537249999999</v>
      </c>
      <c r="D105" s="337">
        <v>22.888051000000001</v>
      </c>
      <c r="E105" s="337">
        <v>0</v>
      </c>
      <c r="F105" s="337">
        <v>3.9897140000000002</v>
      </c>
      <c r="G105" s="337">
        <v>13.722975999999999</v>
      </c>
      <c r="H105" s="337">
        <v>99.617864999999995</v>
      </c>
      <c r="I105" s="337">
        <v>63.251333000000002</v>
      </c>
      <c r="J105" s="2"/>
      <c r="K105" s="311" t="s">
        <v>872</v>
      </c>
      <c r="L105" s="1049"/>
      <c r="M105" s="353">
        <v>384.77414900000002</v>
      </c>
      <c r="N105" s="337">
        <v>1081.1322270000001</v>
      </c>
      <c r="O105" s="337">
        <v>0</v>
      </c>
      <c r="P105" s="337">
        <v>2.052292</v>
      </c>
      <c r="Q105" s="337">
        <v>46.771262</v>
      </c>
      <c r="R105" s="337">
        <v>67.94135</v>
      </c>
      <c r="S105" s="337">
        <v>3.5125060000000001</v>
      </c>
    </row>
    <row r="106" spans="1:19" s="17" customFormat="1" ht="30" customHeight="1" x14ac:dyDescent="0.25">
      <c r="A106" s="1423" t="s">
        <v>776</v>
      </c>
      <c r="B106" s="1423"/>
      <c r="C106" s="1423"/>
      <c r="D106" s="1423"/>
      <c r="E106" s="1423"/>
      <c r="F106" s="1423"/>
      <c r="G106" s="1423"/>
      <c r="H106" s="1423"/>
      <c r="I106" s="1423"/>
      <c r="J106" s="6"/>
      <c r="K106" s="1423" t="s">
        <v>776</v>
      </c>
      <c r="L106" s="1423"/>
      <c r="M106" s="1423"/>
      <c r="N106" s="1423"/>
      <c r="O106" s="1423"/>
      <c r="P106" s="1423"/>
      <c r="Q106" s="1423"/>
      <c r="R106" s="1423"/>
      <c r="S106" s="1423"/>
    </row>
    <row r="107" spans="1:19" s="6" customFormat="1" ht="27.6" customHeight="1" x14ac:dyDescent="0.25">
      <c r="A107" s="326" t="s">
        <v>690</v>
      </c>
      <c r="B107" s="326"/>
      <c r="C107" s="982">
        <v>15.112066</v>
      </c>
      <c r="D107" s="980">
        <v>8.7999999999999995E-2</v>
      </c>
      <c r="E107" s="980">
        <v>0.3</v>
      </c>
      <c r="F107" s="980">
        <v>0</v>
      </c>
      <c r="G107" s="980">
        <v>0</v>
      </c>
      <c r="H107" s="980">
        <v>0</v>
      </c>
      <c r="I107" s="980">
        <v>0.43513000000000002</v>
      </c>
      <c r="J107" s="2"/>
      <c r="K107" s="326" t="s">
        <v>690</v>
      </c>
      <c r="L107" s="326"/>
      <c r="M107" s="982">
        <v>10.702329000000001</v>
      </c>
      <c r="N107" s="980">
        <v>3.1195029999999999</v>
      </c>
      <c r="O107" s="980">
        <v>0.46710400000000002</v>
      </c>
      <c r="P107" s="980">
        <v>0</v>
      </c>
      <c r="Q107" s="980">
        <v>0</v>
      </c>
      <c r="R107" s="980">
        <v>0</v>
      </c>
      <c r="S107" s="980">
        <v>0</v>
      </c>
    </row>
    <row r="108" spans="1:19" s="6" customFormat="1" ht="15" customHeight="1" x14ac:dyDescent="0.25">
      <c r="A108" s="10" t="s">
        <v>60</v>
      </c>
      <c r="B108" s="10"/>
      <c r="C108" s="978">
        <v>0</v>
      </c>
      <c r="D108" s="977">
        <v>0</v>
      </c>
      <c r="E108" s="977">
        <v>0</v>
      </c>
      <c r="F108" s="977">
        <v>0</v>
      </c>
      <c r="G108" s="977">
        <v>0</v>
      </c>
      <c r="H108" s="977">
        <v>0</v>
      </c>
      <c r="I108" s="977">
        <v>0</v>
      </c>
      <c r="J108" s="2"/>
      <c r="K108" s="10" t="s">
        <v>60</v>
      </c>
      <c r="L108" s="10"/>
      <c r="M108" s="978">
        <v>0</v>
      </c>
      <c r="N108" s="977">
        <v>0</v>
      </c>
      <c r="O108" s="977">
        <v>0</v>
      </c>
      <c r="P108" s="977">
        <v>0</v>
      </c>
      <c r="Q108" s="977">
        <v>0</v>
      </c>
      <c r="R108" s="977">
        <v>0</v>
      </c>
      <c r="S108" s="977">
        <v>0</v>
      </c>
    </row>
    <row r="109" spans="1:19" s="6" customFormat="1" ht="15" customHeight="1" x14ac:dyDescent="0.25">
      <c r="A109" s="10" t="s">
        <v>15</v>
      </c>
      <c r="B109" s="10"/>
      <c r="C109" s="978">
        <v>11.871104000000001</v>
      </c>
      <c r="D109" s="977">
        <v>0</v>
      </c>
      <c r="E109" s="977">
        <v>0</v>
      </c>
      <c r="F109" s="977">
        <v>0</v>
      </c>
      <c r="G109" s="977">
        <v>0</v>
      </c>
      <c r="H109" s="977">
        <v>0</v>
      </c>
      <c r="I109" s="977">
        <v>0</v>
      </c>
      <c r="J109" s="2"/>
      <c r="K109" s="10" t="s">
        <v>15</v>
      </c>
      <c r="L109" s="10"/>
      <c r="M109" s="978">
        <v>10</v>
      </c>
      <c r="N109" s="977">
        <v>1.4039999999999999</v>
      </c>
      <c r="O109" s="977">
        <v>0.46710400000000002</v>
      </c>
      <c r="P109" s="977">
        <v>0</v>
      </c>
      <c r="Q109" s="977">
        <v>0</v>
      </c>
      <c r="R109" s="977">
        <v>0</v>
      </c>
      <c r="S109" s="977">
        <v>0</v>
      </c>
    </row>
    <row r="110" spans="1:19" s="6" customFormat="1" ht="15" customHeight="1" x14ac:dyDescent="0.25">
      <c r="A110" s="10" t="s">
        <v>16</v>
      </c>
      <c r="B110" s="10"/>
      <c r="C110" s="978">
        <v>0.82513000000000003</v>
      </c>
      <c r="D110" s="977">
        <v>0</v>
      </c>
      <c r="E110" s="977">
        <v>0.3</v>
      </c>
      <c r="F110" s="977">
        <v>0</v>
      </c>
      <c r="G110" s="977">
        <v>0</v>
      </c>
      <c r="H110" s="977">
        <v>0</v>
      </c>
      <c r="I110" s="977">
        <v>0.43513000000000002</v>
      </c>
      <c r="J110" s="2"/>
      <c r="K110" s="10" t="s">
        <v>16</v>
      </c>
      <c r="L110" s="10"/>
      <c r="M110" s="978">
        <v>0</v>
      </c>
      <c r="N110" s="977">
        <v>0.09</v>
      </c>
      <c r="O110" s="977">
        <v>0</v>
      </c>
      <c r="P110" s="977">
        <v>0</v>
      </c>
      <c r="Q110" s="977">
        <v>0</v>
      </c>
      <c r="R110" s="977">
        <v>0</v>
      </c>
      <c r="S110" s="977">
        <v>0</v>
      </c>
    </row>
    <row r="111" spans="1:19" s="6" customFormat="1" ht="15" customHeight="1" x14ac:dyDescent="0.25">
      <c r="A111" s="10" t="s">
        <v>61</v>
      </c>
      <c r="B111" s="10"/>
      <c r="C111" s="978">
        <v>1.3857820000000001</v>
      </c>
      <c r="D111" s="977">
        <v>0</v>
      </c>
      <c r="E111" s="977">
        <v>0</v>
      </c>
      <c r="F111" s="977">
        <v>0</v>
      </c>
      <c r="G111" s="977">
        <v>0</v>
      </c>
      <c r="H111" s="977">
        <v>0</v>
      </c>
      <c r="I111" s="977">
        <v>0</v>
      </c>
      <c r="J111" s="2"/>
      <c r="K111" s="10" t="s">
        <v>61</v>
      </c>
      <c r="L111" s="10"/>
      <c r="M111" s="978">
        <v>0</v>
      </c>
      <c r="N111" s="977">
        <v>1.3857820000000001</v>
      </c>
      <c r="O111" s="977">
        <v>0</v>
      </c>
      <c r="P111" s="977">
        <v>0</v>
      </c>
      <c r="Q111" s="977">
        <v>0</v>
      </c>
      <c r="R111" s="977">
        <v>0</v>
      </c>
      <c r="S111" s="977">
        <v>0</v>
      </c>
    </row>
    <row r="112" spans="1:19" s="6" customFormat="1" ht="15" customHeight="1" x14ac:dyDescent="0.25">
      <c r="A112" s="10" t="s">
        <v>706</v>
      </c>
      <c r="B112" s="10"/>
      <c r="C112" s="978">
        <v>0</v>
      </c>
      <c r="D112" s="977">
        <v>0</v>
      </c>
      <c r="E112" s="977">
        <v>0</v>
      </c>
      <c r="F112" s="977">
        <v>0</v>
      </c>
      <c r="G112" s="977">
        <v>0</v>
      </c>
      <c r="H112" s="977">
        <v>0</v>
      </c>
      <c r="I112" s="977">
        <v>0</v>
      </c>
      <c r="J112" s="2"/>
      <c r="K112" s="10" t="s">
        <v>706</v>
      </c>
      <c r="L112" s="10"/>
      <c r="M112" s="978">
        <v>0</v>
      </c>
      <c r="N112" s="977">
        <v>0</v>
      </c>
      <c r="O112" s="977">
        <v>0</v>
      </c>
      <c r="P112" s="977">
        <v>0</v>
      </c>
      <c r="Q112" s="977">
        <v>0</v>
      </c>
      <c r="R112" s="977">
        <v>0</v>
      </c>
      <c r="S112" s="977">
        <v>0</v>
      </c>
    </row>
    <row r="113" spans="1:19" s="6" customFormat="1" ht="15" customHeight="1" x14ac:dyDescent="0.25">
      <c r="A113" s="10" t="s">
        <v>62</v>
      </c>
      <c r="B113" s="10"/>
      <c r="C113" s="978"/>
      <c r="D113" s="977"/>
      <c r="E113" s="977"/>
      <c r="F113" s="977"/>
      <c r="G113" s="977"/>
      <c r="H113" s="977"/>
      <c r="I113" s="977"/>
      <c r="J113" s="2"/>
      <c r="K113" s="10" t="s">
        <v>62</v>
      </c>
      <c r="L113" s="10"/>
      <c r="M113" s="978"/>
      <c r="N113" s="977"/>
      <c r="O113" s="977"/>
      <c r="P113" s="977"/>
      <c r="Q113" s="977"/>
      <c r="R113" s="977"/>
      <c r="S113" s="977"/>
    </row>
    <row r="114" spans="1:19" s="6" customFormat="1" ht="15" customHeight="1" x14ac:dyDescent="0.25">
      <c r="A114" s="10" t="s">
        <v>63</v>
      </c>
      <c r="B114" s="10"/>
      <c r="C114" s="978">
        <v>0.70232899999999998</v>
      </c>
      <c r="D114" s="977">
        <v>0</v>
      </c>
      <c r="E114" s="977">
        <v>0</v>
      </c>
      <c r="F114" s="977">
        <v>0</v>
      </c>
      <c r="G114" s="977">
        <v>0</v>
      </c>
      <c r="H114" s="977">
        <v>0</v>
      </c>
      <c r="I114" s="977">
        <v>0</v>
      </c>
      <c r="J114" s="2"/>
      <c r="K114" s="10" t="s">
        <v>63</v>
      </c>
      <c r="L114" s="10"/>
      <c r="M114" s="978">
        <v>0.70232899999999998</v>
      </c>
      <c r="N114" s="977">
        <v>0</v>
      </c>
      <c r="O114" s="977">
        <v>0</v>
      </c>
      <c r="P114" s="977">
        <v>0</v>
      </c>
      <c r="Q114" s="977">
        <v>0</v>
      </c>
      <c r="R114" s="977">
        <v>0</v>
      </c>
      <c r="S114" s="977">
        <v>0</v>
      </c>
    </row>
    <row r="115" spans="1:19" s="6" customFormat="1" ht="15" customHeight="1" x14ac:dyDescent="0.25">
      <c r="A115" s="10" t="s">
        <v>64</v>
      </c>
      <c r="B115" s="10"/>
      <c r="C115" s="978"/>
      <c r="D115" s="977"/>
      <c r="E115" s="977"/>
      <c r="F115" s="977"/>
      <c r="G115" s="977"/>
      <c r="H115" s="977"/>
      <c r="I115" s="977"/>
      <c r="J115" s="2"/>
      <c r="K115" s="10" t="s">
        <v>64</v>
      </c>
      <c r="L115" s="10"/>
      <c r="M115" s="978"/>
      <c r="N115" s="977"/>
      <c r="O115" s="977"/>
      <c r="P115" s="977"/>
      <c r="Q115" s="977"/>
      <c r="R115" s="977"/>
      <c r="S115" s="977"/>
    </row>
    <row r="116" spans="1:19" s="6" customFormat="1" ht="15" customHeight="1" x14ac:dyDescent="0.25">
      <c r="A116" s="10" t="s">
        <v>65</v>
      </c>
      <c r="B116" s="10"/>
      <c r="C116" s="978">
        <v>0.32772099999999998</v>
      </c>
      <c r="D116" s="977">
        <v>8.7999999999999995E-2</v>
      </c>
      <c r="E116" s="977">
        <v>0</v>
      </c>
      <c r="F116" s="977">
        <v>0</v>
      </c>
      <c r="G116" s="977">
        <v>0</v>
      </c>
      <c r="H116" s="977">
        <v>0</v>
      </c>
      <c r="I116" s="977">
        <v>0</v>
      </c>
      <c r="J116" s="2"/>
      <c r="K116" s="10" t="s">
        <v>65</v>
      </c>
      <c r="L116" s="10"/>
      <c r="M116" s="978">
        <v>0</v>
      </c>
      <c r="N116" s="977">
        <v>0.23972099999999999</v>
      </c>
      <c r="O116" s="977">
        <v>0</v>
      </c>
      <c r="P116" s="977">
        <v>0</v>
      </c>
      <c r="Q116" s="977">
        <v>0</v>
      </c>
      <c r="R116" s="977">
        <v>0</v>
      </c>
      <c r="S116" s="977">
        <v>0</v>
      </c>
    </row>
    <row r="117" spans="1:19" s="8" customFormat="1" ht="27.6" customHeight="1" x14ac:dyDescent="0.25">
      <c r="A117" s="326" t="s">
        <v>689</v>
      </c>
      <c r="B117" s="326"/>
      <c r="C117" s="982">
        <v>35.915146999999997</v>
      </c>
      <c r="D117" s="980">
        <v>1.415297</v>
      </c>
      <c r="E117" s="980">
        <v>1.3508230000000001</v>
      </c>
      <c r="F117" s="980">
        <v>0.40556300000000001</v>
      </c>
      <c r="G117" s="980">
        <v>3.695344</v>
      </c>
      <c r="H117" s="980">
        <v>9.9622000000000002E-2</v>
      </c>
      <c r="I117" s="980">
        <v>4.5583150000000003</v>
      </c>
      <c r="J117" s="9"/>
      <c r="K117" s="326" t="s">
        <v>689</v>
      </c>
      <c r="L117" s="326"/>
      <c r="M117" s="982">
        <v>10.268128000000001</v>
      </c>
      <c r="N117" s="980">
        <v>4.9247920000000001</v>
      </c>
      <c r="O117" s="980">
        <v>1.004121</v>
      </c>
      <c r="P117" s="980">
        <v>0</v>
      </c>
      <c r="Q117" s="980">
        <v>0.51901200000000003</v>
      </c>
      <c r="R117" s="980">
        <v>7.6741299999999999</v>
      </c>
      <c r="S117" s="980">
        <v>0</v>
      </c>
    </row>
    <row r="118" spans="1:19" s="6" customFormat="1" ht="15" customHeight="1" x14ac:dyDescent="0.25">
      <c r="A118" s="10" t="s">
        <v>60</v>
      </c>
      <c r="B118" s="10"/>
      <c r="C118" s="978">
        <v>0</v>
      </c>
      <c r="D118" s="977">
        <v>0</v>
      </c>
      <c r="E118" s="977">
        <v>0</v>
      </c>
      <c r="F118" s="977">
        <v>0</v>
      </c>
      <c r="G118" s="977">
        <v>0</v>
      </c>
      <c r="H118" s="977">
        <v>0</v>
      </c>
      <c r="I118" s="977">
        <v>0</v>
      </c>
      <c r="J118" s="2"/>
      <c r="K118" s="10" t="s">
        <v>60</v>
      </c>
      <c r="L118" s="10"/>
      <c r="M118" s="978">
        <v>0</v>
      </c>
      <c r="N118" s="977">
        <v>0</v>
      </c>
      <c r="O118" s="977">
        <v>0</v>
      </c>
      <c r="P118" s="977">
        <v>0</v>
      </c>
      <c r="Q118" s="977">
        <v>0</v>
      </c>
      <c r="R118" s="977">
        <v>0</v>
      </c>
      <c r="S118" s="977">
        <v>0</v>
      </c>
    </row>
    <row r="119" spans="1:19" s="6" customFormat="1" ht="15" customHeight="1" x14ac:dyDescent="0.25">
      <c r="A119" s="10" t="s">
        <v>15</v>
      </c>
      <c r="B119" s="10"/>
      <c r="C119" s="978">
        <v>3.4589620000000001</v>
      </c>
      <c r="D119" s="977">
        <v>0</v>
      </c>
      <c r="E119" s="977">
        <v>0</v>
      </c>
      <c r="F119" s="977">
        <v>0.40428599999999998</v>
      </c>
      <c r="G119" s="977">
        <v>0</v>
      </c>
      <c r="H119" s="977">
        <v>0</v>
      </c>
      <c r="I119" s="977">
        <v>0</v>
      </c>
      <c r="J119" s="2"/>
      <c r="K119" s="10" t="s">
        <v>15</v>
      </c>
      <c r="L119" s="10"/>
      <c r="M119" s="978">
        <v>0</v>
      </c>
      <c r="N119" s="977">
        <v>2.9531550000000002</v>
      </c>
      <c r="O119" s="977">
        <v>0.101521</v>
      </c>
      <c r="P119" s="977">
        <v>0</v>
      </c>
      <c r="Q119" s="977">
        <v>0</v>
      </c>
      <c r="R119" s="977">
        <v>0</v>
      </c>
      <c r="S119" s="977">
        <v>0</v>
      </c>
    </row>
    <row r="120" spans="1:19" s="6" customFormat="1" ht="15" customHeight="1" x14ac:dyDescent="0.25">
      <c r="A120" s="10" t="s">
        <v>16</v>
      </c>
      <c r="B120" s="10"/>
      <c r="C120" s="978">
        <v>2.103205</v>
      </c>
      <c r="D120" s="977">
        <v>0</v>
      </c>
      <c r="E120" s="977">
        <v>0.15082300000000001</v>
      </c>
      <c r="F120" s="977">
        <v>0</v>
      </c>
      <c r="G120" s="977">
        <v>8.0400000000000003E-3</v>
      </c>
      <c r="H120" s="977">
        <v>6.386E-2</v>
      </c>
      <c r="I120" s="977">
        <v>0.270285</v>
      </c>
      <c r="J120" s="2"/>
      <c r="K120" s="10" t="s">
        <v>16</v>
      </c>
      <c r="L120" s="10"/>
      <c r="M120" s="978">
        <v>2.1447999999999998E-2</v>
      </c>
      <c r="N120" s="977">
        <v>1.4796659999999999</v>
      </c>
      <c r="O120" s="977">
        <v>0</v>
      </c>
      <c r="P120" s="977">
        <v>0</v>
      </c>
      <c r="Q120" s="977">
        <v>9.0119999999999992E-3</v>
      </c>
      <c r="R120" s="977">
        <v>0.10007099999999999</v>
      </c>
      <c r="S120" s="977">
        <v>0</v>
      </c>
    </row>
    <row r="121" spans="1:19" s="6" customFormat="1" ht="15" customHeight="1" x14ac:dyDescent="0.25">
      <c r="A121" s="10" t="s">
        <v>61</v>
      </c>
      <c r="B121" s="10"/>
      <c r="C121" s="978">
        <v>2.5848610000000001</v>
      </c>
      <c r="D121" s="977">
        <v>2.5569999999999998E-3</v>
      </c>
      <c r="E121" s="977">
        <v>1.2</v>
      </c>
      <c r="F121" s="977">
        <v>0</v>
      </c>
      <c r="G121" s="977">
        <v>0.87230399999999997</v>
      </c>
      <c r="H121" s="977">
        <v>0</v>
      </c>
      <c r="I121" s="977">
        <v>0</v>
      </c>
      <c r="J121" s="2"/>
      <c r="K121" s="10" t="s">
        <v>61</v>
      </c>
      <c r="L121" s="10"/>
      <c r="M121" s="978">
        <v>0</v>
      </c>
      <c r="N121" s="977">
        <v>0</v>
      </c>
      <c r="O121" s="977">
        <v>0</v>
      </c>
      <c r="P121" s="977">
        <v>0</v>
      </c>
      <c r="Q121" s="977">
        <v>0.51</v>
      </c>
      <c r="R121" s="977">
        <v>0</v>
      </c>
      <c r="S121" s="977">
        <v>0</v>
      </c>
    </row>
    <row r="122" spans="1:19" s="6" customFormat="1" ht="15" customHeight="1" x14ac:dyDescent="0.25">
      <c r="A122" s="10" t="s">
        <v>706</v>
      </c>
      <c r="B122" s="10"/>
      <c r="C122" s="978">
        <v>1.2769999999999999E-3</v>
      </c>
      <c r="D122" s="977">
        <v>0</v>
      </c>
      <c r="E122" s="977">
        <v>0</v>
      </c>
      <c r="F122" s="977">
        <v>1.2769999999999999E-3</v>
      </c>
      <c r="G122" s="977">
        <v>0</v>
      </c>
      <c r="H122" s="977">
        <v>0</v>
      </c>
      <c r="I122" s="977">
        <v>0</v>
      </c>
      <c r="J122" s="2"/>
      <c r="K122" s="10" t="s">
        <v>706</v>
      </c>
      <c r="L122" s="10"/>
      <c r="M122" s="978">
        <v>0</v>
      </c>
      <c r="N122" s="977">
        <v>0</v>
      </c>
      <c r="O122" s="977">
        <v>0</v>
      </c>
      <c r="P122" s="977">
        <v>0</v>
      </c>
      <c r="Q122" s="977">
        <v>0</v>
      </c>
      <c r="R122" s="977">
        <v>0</v>
      </c>
      <c r="S122" s="977">
        <v>0</v>
      </c>
    </row>
    <row r="123" spans="1:19" s="6" customFormat="1" ht="15" customHeight="1" x14ac:dyDescent="0.25">
      <c r="A123" s="10" t="s">
        <v>62</v>
      </c>
      <c r="B123" s="10"/>
      <c r="C123" s="978"/>
      <c r="D123" s="977"/>
      <c r="E123" s="977"/>
      <c r="F123" s="977"/>
      <c r="G123" s="977"/>
      <c r="H123" s="977"/>
      <c r="I123" s="977"/>
      <c r="J123" s="2"/>
      <c r="K123" s="10" t="s">
        <v>62</v>
      </c>
      <c r="L123" s="10"/>
      <c r="M123" s="978"/>
      <c r="N123" s="977"/>
      <c r="O123" s="977"/>
      <c r="P123" s="977"/>
      <c r="Q123" s="977"/>
      <c r="R123" s="977"/>
      <c r="S123" s="977"/>
    </row>
    <row r="124" spans="1:19" s="6" customFormat="1" ht="15" customHeight="1" x14ac:dyDescent="0.25">
      <c r="A124" s="10" t="s">
        <v>63</v>
      </c>
      <c r="B124" s="10"/>
      <c r="C124" s="978">
        <v>6.2240539999999998</v>
      </c>
      <c r="D124" s="977">
        <v>0.8</v>
      </c>
      <c r="E124" s="977">
        <v>0</v>
      </c>
      <c r="F124" s="977">
        <v>0</v>
      </c>
      <c r="G124" s="977">
        <v>0</v>
      </c>
      <c r="H124" s="977">
        <v>0</v>
      </c>
      <c r="I124" s="977">
        <v>4.1569830000000003</v>
      </c>
      <c r="J124" s="2"/>
      <c r="K124" s="10" t="s">
        <v>63</v>
      </c>
      <c r="L124" s="10"/>
      <c r="M124" s="978">
        <v>0</v>
      </c>
      <c r="N124" s="977">
        <v>0.36447099999999999</v>
      </c>
      <c r="O124" s="977">
        <v>0.90259999999999996</v>
      </c>
      <c r="P124" s="977">
        <v>0</v>
      </c>
      <c r="Q124" s="977">
        <v>0</v>
      </c>
      <c r="R124" s="977">
        <v>0</v>
      </c>
      <c r="S124" s="977">
        <v>0</v>
      </c>
    </row>
    <row r="125" spans="1:19" s="6" customFormat="1" ht="15" customHeight="1" x14ac:dyDescent="0.25">
      <c r="A125" s="10" t="s">
        <v>64</v>
      </c>
      <c r="B125" s="10"/>
      <c r="C125" s="978"/>
      <c r="D125" s="977"/>
      <c r="E125" s="977"/>
      <c r="F125" s="977"/>
      <c r="G125" s="977"/>
      <c r="H125" s="977"/>
      <c r="I125" s="977"/>
      <c r="J125" s="2"/>
      <c r="K125" s="10" t="s">
        <v>64</v>
      </c>
      <c r="L125" s="10"/>
      <c r="M125" s="978"/>
      <c r="N125" s="977"/>
      <c r="O125" s="977"/>
      <c r="P125" s="977"/>
      <c r="Q125" s="977"/>
      <c r="R125" s="977"/>
      <c r="S125" s="977"/>
    </row>
    <row r="126" spans="1:19" s="6" customFormat="1" ht="15" customHeight="1" x14ac:dyDescent="0.25">
      <c r="A126" s="10" t="s">
        <v>65</v>
      </c>
      <c r="B126" s="10"/>
      <c r="C126" s="978">
        <v>21.542788000000002</v>
      </c>
      <c r="D126" s="977">
        <v>0.61273999999999995</v>
      </c>
      <c r="E126" s="977">
        <v>0</v>
      </c>
      <c r="F126" s="977">
        <v>0</v>
      </c>
      <c r="G126" s="977">
        <v>2.8149999999999999</v>
      </c>
      <c r="H126" s="977">
        <v>3.5762000000000002E-2</v>
      </c>
      <c r="I126" s="977">
        <v>0.131047</v>
      </c>
      <c r="J126" s="2"/>
      <c r="K126" s="10" t="s">
        <v>65</v>
      </c>
      <c r="L126" s="10"/>
      <c r="M126" s="978">
        <v>10.24668</v>
      </c>
      <c r="N126" s="977">
        <v>0.1275</v>
      </c>
      <c r="O126" s="977">
        <v>0</v>
      </c>
      <c r="P126" s="977">
        <v>0</v>
      </c>
      <c r="Q126" s="977">
        <v>0</v>
      </c>
      <c r="R126" s="977">
        <v>7.5740590000000001</v>
      </c>
      <c r="S126" s="977">
        <v>0</v>
      </c>
    </row>
    <row r="127" spans="1:19" s="8" customFormat="1" ht="27.6" customHeight="1" x14ac:dyDescent="0.25">
      <c r="A127" s="326" t="s">
        <v>688</v>
      </c>
      <c r="B127" s="326"/>
      <c r="C127" s="982">
        <v>1950.2540280000001</v>
      </c>
      <c r="D127" s="980">
        <v>119.74124999999999</v>
      </c>
      <c r="E127" s="980">
        <v>21.837733</v>
      </c>
      <c r="F127" s="980">
        <v>11.876757</v>
      </c>
      <c r="G127" s="980">
        <v>792.29515200000003</v>
      </c>
      <c r="H127" s="980">
        <v>231.716736</v>
      </c>
      <c r="I127" s="980">
        <v>290.81237199999998</v>
      </c>
      <c r="J127" s="9"/>
      <c r="K127" s="326" t="s">
        <v>688</v>
      </c>
      <c r="L127" s="326"/>
      <c r="M127" s="982">
        <v>90.825838000000005</v>
      </c>
      <c r="N127" s="980">
        <v>71.340680000000006</v>
      </c>
      <c r="O127" s="980">
        <v>1.501241</v>
      </c>
      <c r="P127" s="980">
        <v>0.79988000000000004</v>
      </c>
      <c r="Q127" s="980">
        <v>2.518656</v>
      </c>
      <c r="R127" s="980">
        <v>296.21248400000002</v>
      </c>
      <c r="S127" s="980">
        <v>18.775248999999999</v>
      </c>
    </row>
    <row r="128" spans="1:19" s="6" customFormat="1" ht="15" customHeight="1" x14ac:dyDescent="0.25">
      <c r="A128" s="10" t="s">
        <v>60</v>
      </c>
      <c r="B128" s="10"/>
      <c r="C128" s="978">
        <v>34.179642000000001</v>
      </c>
      <c r="D128" s="977">
        <v>6.8004600000000002</v>
      </c>
      <c r="E128" s="977">
        <v>0.65516200000000002</v>
      </c>
      <c r="F128" s="977">
        <v>0</v>
      </c>
      <c r="G128" s="977">
        <v>0.90173000000000003</v>
      </c>
      <c r="H128" s="977">
        <v>0</v>
      </c>
      <c r="I128" s="977">
        <v>0.16752400000000001</v>
      </c>
      <c r="J128" s="2"/>
      <c r="K128" s="10" t="s">
        <v>60</v>
      </c>
      <c r="L128" s="10"/>
      <c r="M128" s="978">
        <v>23.227315999999998</v>
      </c>
      <c r="N128" s="977">
        <v>3.048E-2</v>
      </c>
      <c r="O128" s="977">
        <v>0</v>
      </c>
      <c r="P128" s="977">
        <v>0</v>
      </c>
      <c r="Q128" s="977">
        <v>0</v>
      </c>
      <c r="R128" s="977">
        <v>2.39697</v>
      </c>
      <c r="S128" s="977">
        <v>0</v>
      </c>
    </row>
    <row r="129" spans="1:19" s="6" customFormat="1" ht="15" customHeight="1" x14ac:dyDescent="0.25">
      <c r="A129" s="10" t="s">
        <v>15</v>
      </c>
      <c r="B129" s="10"/>
      <c r="C129" s="978">
        <v>75.852258000000006</v>
      </c>
      <c r="D129" s="977">
        <v>3.8576980000000001</v>
      </c>
      <c r="E129" s="977">
        <v>4.5847699999999998</v>
      </c>
      <c r="F129" s="977">
        <v>11.819072</v>
      </c>
      <c r="G129" s="977">
        <v>0.22562099999999999</v>
      </c>
      <c r="H129" s="977">
        <v>0</v>
      </c>
      <c r="I129" s="977">
        <v>4.7367850000000002</v>
      </c>
      <c r="J129" s="2"/>
      <c r="K129" s="10" t="s">
        <v>15</v>
      </c>
      <c r="L129" s="10"/>
      <c r="M129" s="978">
        <v>2.768043</v>
      </c>
      <c r="N129" s="977">
        <v>33.072074000000001</v>
      </c>
      <c r="O129" s="977">
        <v>0.15093100000000001</v>
      </c>
      <c r="P129" s="977">
        <v>0.73536199999999996</v>
      </c>
      <c r="Q129" s="977">
        <v>2.109016</v>
      </c>
      <c r="R129" s="977">
        <v>5.66256</v>
      </c>
      <c r="S129" s="977">
        <v>6.1303260000000002</v>
      </c>
    </row>
    <row r="130" spans="1:19" s="6" customFormat="1" ht="15" customHeight="1" x14ac:dyDescent="0.25">
      <c r="A130" s="10" t="s">
        <v>16</v>
      </c>
      <c r="B130" s="10"/>
      <c r="C130" s="978">
        <v>290.92370399999999</v>
      </c>
      <c r="D130" s="977">
        <v>0.18757799999999999</v>
      </c>
      <c r="E130" s="977">
        <v>0.98649299999999995</v>
      </c>
      <c r="F130" s="977">
        <v>1.031E-3</v>
      </c>
      <c r="G130" s="977">
        <v>2.0342030000000002</v>
      </c>
      <c r="H130" s="977">
        <v>0.175875</v>
      </c>
      <c r="I130" s="977">
        <v>266.66412300000002</v>
      </c>
      <c r="J130" s="2"/>
      <c r="K130" s="10" t="s">
        <v>16</v>
      </c>
      <c r="L130" s="10"/>
      <c r="M130" s="978">
        <v>1.078338</v>
      </c>
      <c r="N130" s="977">
        <v>4.0883380000000002</v>
      </c>
      <c r="O130" s="977">
        <v>0</v>
      </c>
      <c r="P130" s="977">
        <v>0</v>
      </c>
      <c r="Q130" s="977">
        <v>0.36643999999999999</v>
      </c>
      <c r="R130" s="977">
        <v>11.085148</v>
      </c>
      <c r="S130" s="977">
        <v>4.2561369999999998</v>
      </c>
    </row>
    <row r="131" spans="1:19" s="6" customFormat="1" ht="15" customHeight="1" x14ac:dyDescent="0.25">
      <c r="A131" s="10" t="s">
        <v>61</v>
      </c>
      <c r="B131" s="10"/>
      <c r="C131" s="978">
        <v>10.883037</v>
      </c>
      <c r="D131" s="977">
        <v>2.6449009999999999</v>
      </c>
      <c r="E131" s="977">
        <v>0.48801299999999997</v>
      </c>
      <c r="F131" s="977">
        <v>1.1249999999999999E-3</v>
      </c>
      <c r="G131" s="977">
        <v>5.3947950000000002</v>
      </c>
      <c r="H131" s="977">
        <v>0</v>
      </c>
      <c r="I131" s="977">
        <v>1.7496689999999999</v>
      </c>
      <c r="J131" s="2"/>
      <c r="K131" s="10" t="s">
        <v>61</v>
      </c>
      <c r="L131" s="10"/>
      <c r="M131" s="978">
        <v>0</v>
      </c>
      <c r="N131" s="977">
        <v>0.28850700000000001</v>
      </c>
      <c r="O131" s="977">
        <v>0</v>
      </c>
      <c r="P131" s="977">
        <v>0</v>
      </c>
      <c r="Q131" s="977">
        <v>4.3200000000000002E-2</v>
      </c>
      <c r="R131" s="977">
        <v>0.27282699999999999</v>
      </c>
      <c r="S131" s="977">
        <v>0</v>
      </c>
    </row>
    <row r="132" spans="1:19" s="6" customFormat="1" ht="15" customHeight="1" x14ac:dyDescent="0.25">
      <c r="A132" s="10" t="s">
        <v>706</v>
      </c>
      <c r="B132" s="10"/>
      <c r="C132" s="978">
        <v>0.28838399999999997</v>
      </c>
      <c r="D132" s="977">
        <v>0</v>
      </c>
      <c r="E132" s="977">
        <v>0.13600699999999999</v>
      </c>
      <c r="F132" s="977">
        <v>2.8093E-2</v>
      </c>
      <c r="G132" s="977">
        <v>0</v>
      </c>
      <c r="H132" s="977">
        <v>0</v>
      </c>
      <c r="I132" s="977">
        <v>0.12428400000000001</v>
      </c>
      <c r="J132" s="2"/>
      <c r="K132" s="10" t="s">
        <v>706</v>
      </c>
      <c r="L132" s="10"/>
      <c r="M132" s="978">
        <v>0</v>
      </c>
      <c r="N132" s="977">
        <v>0</v>
      </c>
      <c r="O132" s="977">
        <v>0</v>
      </c>
      <c r="P132" s="977">
        <v>0</v>
      </c>
      <c r="Q132" s="977">
        <v>0</v>
      </c>
      <c r="R132" s="977">
        <v>0</v>
      </c>
      <c r="S132" s="977">
        <v>0</v>
      </c>
    </row>
    <row r="133" spans="1:19" s="6" customFormat="1" ht="15" customHeight="1" x14ac:dyDescent="0.25">
      <c r="A133" s="10" t="s">
        <v>62</v>
      </c>
      <c r="B133" s="10"/>
      <c r="C133" s="978"/>
      <c r="D133" s="977"/>
      <c r="E133" s="977"/>
      <c r="F133" s="977"/>
      <c r="G133" s="977"/>
      <c r="H133" s="977"/>
      <c r="I133" s="977"/>
      <c r="J133" s="2"/>
      <c r="K133" s="10" t="s">
        <v>62</v>
      </c>
      <c r="L133" s="10"/>
      <c r="M133" s="978"/>
      <c r="N133" s="977"/>
      <c r="O133" s="977"/>
      <c r="P133" s="977"/>
      <c r="Q133" s="977"/>
      <c r="R133" s="977"/>
      <c r="S133" s="977"/>
    </row>
    <row r="134" spans="1:19" s="6" customFormat="1" ht="15" customHeight="1" x14ac:dyDescent="0.25">
      <c r="A134" s="10" t="s">
        <v>63</v>
      </c>
      <c r="B134" s="10"/>
      <c r="C134" s="978">
        <v>217.103452</v>
      </c>
      <c r="D134" s="977">
        <v>63.336854000000002</v>
      </c>
      <c r="E134" s="977">
        <v>14.552566000000001</v>
      </c>
      <c r="F134" s="977">
        <v>2.7435999999999999E-2</v>
      </c>
      <c r="G134" s="977">
        <v>45.814289000000002</v>
      </c>
      <c r="H134" s="977">
        <v>0</v>
      </c>
      <c r="I134" s="977">
        <v>10.933405</v>
      </c>
      <c r="J134" s="2"/>
      <c r="K134" s="10" t="s">
        <v>63</v>
      </c>
      <c r="L134" s="10"/>
      <c r="M134" s="978">
        <v>38.26003</v>
      </c>
      <c r="N134" s="977">
        <v>32.343781</v>
      </c>
      <c r="O134" s="977">
        <v>1.2961</v>
      </c>
      <c r="P134" s="977">
        <v>6.4518000000000006E-2</v>
      </c>
      <c r="Q134" s="977">
        <v>0</v>
      </c>
      <c r="R134" s="977">
        <v>2.0856870000000001</v>
      </c>
      <c r="S134" s="977">
        <v>8.3887859999999996</v>
      </c>
    </row>
    <row r="135" spans="1:19" s="6" customFormat="1" ht="15" customHeight="1" x14ac:dyDescent="0.25">
      <c r="A135" s="10" t="s">
        <v>64</v>
      </c>
      <c r="B135" s="10"/>
      <c r="C135" s="978"/>
      <c r="D135" s="977"/>
      <c r="E135" s="977"/>
      <c r="F135" s="977"/>
      <c r="G135" s="977"/>
      <c r="H135" s="977"/>
      <c r="I135" s="977"/>
      <c r="J135" s="2"/>
      <c r="K135" s="10" t="s">
        <v>64</v>
      </c>
      <c r="L135" s="10"/>
      <c r="M135" s="978"/>
      <c r="N135" s="977"/>
      <c r="O135" s="977"/>
      <c r="P135" s="977"/>
      <c r="Q135" s="977"/>
      <c r="R135" s="977"/>
      <c r="S135" s="977"/>
    </row>
    <row r="136" spans="1:19" s="6" customFormat="1" ht="15" customHeight="1" x14ac:dyDescent="0.25">
      <c r="A136" s="10" t="s">
        <v>65</v>
      </c>
      <c r="B136" s="10"/>
      <c r="C136" s="978">
        <v>1321.023551</v>
      </c>
      <c r="D136" s="977">
        <v>42.913758999999999</v>
      </c>
      <c r="E136" s="977">
        <v>0.434722</v>
      </c>
      <c r="F136" s="977">
        <v>0</v>
      </c>
      <c r="G136" s="977">
        <v>737.92451400000004</v>
      </c>
      <c r="H136" s="977">
        <v>231.54086100000001</v>
      </c>
      <c r="I136" s="977">
        <v>6.4365819999999996</v>
      </c>
      <c r="J136" s="2"/>
      <c r="K136" s="10" t="s">
        <v>65</v>
      </c>
      <c r="L136" s="10"/>
      <c r="M136" s="978">
        <v>25.492111000000001</v>
      </c>
      <c r="N136" s="977">
        <v>1.5175000000000001</v>
      </c>
      <c r="O136" s="977">
        <v>5.4210000000000001E-2</v>
      </c>
      <c r="P136" s="977">
        <v>0</v>
      </c>
      <c r="Q136" s="977">
        <v>0</v>
      </c>
      <c r="R136" s="977">
        <v>274.709292</v>
      </c>
      <c r="S136" s="977">
        <v>0</v>
      </c>
    </row>
    <row r="137" spans="1:19" s="17" customFormat="1" ht="20.100000000000001" customHeight="1" x14ac:dyDescent="0.25">
      <c r="A137" s="13" t="s">
        <v>256</v>
      </c>
      <c r="B137" s="327"/>
      <c r="C137" s="980">
        <v>2001.2812409999999</v>
      </c>
      <c r="D137" s="980">
        <v>121.244547</v>
      </c>
      <c r="E137" s="980">
        <v>23.488555999999999</v>
      </c>
      <c r="F137" s="980">
        <v>12.28232</v>
      </c>
      <c r="G137" s="980">
        <v>795.99049600000001</v>
      </c>
      <c r="H137" s="980">
        <v>231.81635800000001</v>
      </c>
      <c r="I137" s="980">
        <v>295.80581699999999</v>
      </c>
      <c r="J137" s="2"/>
      <c r="K137" s="13" t="s">
        <v>256</v>
      </c>
      <c r="L137" s="327"/>
      <c r="M137" s="980">
        <v>111.796295</v>
      </c>
      <c r="N137" s="980">
        <v>79.384974999999997</v>
      </c>
      <c r="O137" s="980">
        <v>2.9724659999999998</v>
      </c>
      <c r="P137" s="980">
        <v>0.79988000000000004</v>
      </c>
      <c r="Q137" s="980">
        <v>3.037668</v>
      </c>
      <c r="R137" s="980">
        <v>303.88661400000001</v>
      </c>
      <c r="S137" s="980">
        <v>18.775248999999999</v>
      </c>
    </row>
    <row r="138" spans="1:19" s="8" customFormat="1" ht="27.6" customHeight="1" x14ac:dyDescent="0.25">
      <c r="A138" s="915" t="s">
        <v>801</v>
      </c>
      <c r="B138" s="327"/>
      <c r="C138" s="980">
        <v>4643.3621979999998</v>
      </c>
      <c r="D138" s="980">
        <v>155.65635</v>
      </c>
      <c r="E138" s="980">
        <v>27.462468000000001</v>
      </c>
      <c r="F138" s="980">
        <v>16.272034000000001</v>
      </c>
      <c r="G138" s="980">
        <v>909.82001700000001</v>
      </c>
      <c r="H138" s="980">
        <v>337.06125700000001</v>
      </c>
      <c r="I138" s="980">
        <v>449.40332100000001</v>
      </c>
      <c r="J138" s="9"/>
      <c r="K138" s="915" t="s">
        <v>801</v>
      </c>
      <c r="L138" s="327"/>
      <c r="M138" s="980">
        <v>971.15527499999996</v>
      </c>
      <c r="N138" s="980">
        <v>1199.5088740000001</v>
      </c>
      <c r="O138" s="980">
        <v>11.350154</v>
      </c>
      <c r="P138" s="980">
        <v>5.0221720000000003</v>
      </c>
      <c r="Q138" s="980">
        <v>162.15671599999999</v>
      </c>
      <c r="R138" s="980">
        <v>375.42796399999997</v>
      </c>
      <c r="S138" s="980">
        <v>23.065595999999999</v>
      </c>
    </row>
    <row r="139" spans="1:19" ht="13.8" x14ac:dyDescent="0.25">
      <c r="A139" s="33"/>
    </row>
    <row r="140" spans="1:19" ht="13.8" x14ac:dyDescent="0.25">
      <c r="A140" s="33"/>
    </row>
    <row r="141" spans="1:19" ht="13.8" x14ac:dyDescent="0.25">
      <c r="A141" s="33"/>
    </row>
    <row r="142" spans="1:19" ht="13.8" x14ac:dyDescent="0.25">
      <c r="A142" s="33"/>
    </row>
    <row r="143" spans="1:19" ht="13.8" x14ac:dyDescent="0.25">
      <c r="A143" s="33"/>
    </row>
    <row r="144" spans="1:19" ht="13.8" x14ac:dyDescent="0.25">
      <c r="A144" s="33"/>
    </row>
    <row r="145" spans="1:1" ht="13.8" x14ac:dyDescent="0.25">
      <c r="A145" s="33"/>
    </row>
  </sheetData>
  <mergeCells count="27">
    <mergeCell ref="R5:R6"/>
    <mergeCell ref="S5:S6"/>
    <mergeCell ref="M7:S7"/>
    <mergeCell ref="A106:I106"/>
    <mergeCell ref="K106:S106"/>
    <mergeCell ref="A36:I36"/>
    <mergeCell ref="K36:S36"/>
    <mergeCell ref="A71:I71"/>
    <mergeCell ref="K71:S71"/>
    <mergeCell ref="A44:I44"/>
    <mergeCell ref="K44:S44"/>
    <mergeCell ref="A8:I8"/>
    <mergeCell ref="K8:S8"/>
    <mergeCell ref="H5:H6"/>
    <mergeCell ref="I5:I6"/>
    <mergeCell ref="A5:B7"/>
    <mergeCell ref="C5:C6"/>
    <mergeCell ref="D5:D6"/>
    <mergeCell ref="E5:E6"/>
    <mergeCell ref="F5:F6"/>
    <mergeCell ref="P5:P6"/>
    <mergeCell ref="G5:G6"/>
    <mergeCell ref="Q5:Q6"/>
    <mergeCell ref="M5:M6"/>
    <mergeCell ref="N5:N6"/>
    <mergeCell ref="O5:O6"/>
    <mergeCell ref="K5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pageOrder="overThenDown" orientation="portrait" horizontalDpi="1200" verticalDpi="1200" r:id="rId1"/>
  <headerFooter alignWithMargins="0">
    <oddFooter>&amp;L&amp;"MetaNormalLF-Roman,Standard"&amp;8Statistisches Bundesamt, Fachserie 14 Reihe 5, 2020</oddFooter>
  </headerFooter>
  <rowBreaks count="1" manualBreakCount="1">
    <brk id="70" max="18" man="1"/>
  </rowBreaks>
  <colBreaks count="1" manualBreakCount="1">
    <brk id="9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2">
    <pageSetUpPr fitToPage="1"/>
  </sheetPr>
  <dimension ref="A1:IV151"/>
  <sheetViews>
    <sheetView showGridLines="0" zoomScaleNormal="100" zoomScaleSheetLayoutView="100" workbookViewId="0">
      <selection sqref="A1:G1"/>
    </sheetView>
  </sheetViews>
  <sheetFormatPr baseColWidth="10" defaultColWidth="11.44140625" defaultRowHeight="12" x14ac:dyDescent="0.25"/>
  <cols>
    <col min="1" max="1" width="35.5546875" style="64" customWidth="1" collapsed="1"/>
    <col min="2" max="2" width="4.88671875" style="64" customWidth="1" collapsed="1"/>
    <col min="3" max="3" width="10.5546875" style="64" customWidth="1" collapsed="1"/>
    <col min="4" max="6" width="9.5546875" style="64" customWidth="1" collapsed="1"/>
    <col min="7" max="7" width="10.5546875" style="64" bestFit="1" customWidth="1" collapsed="1"/>
    <col min="8" max="11" width="9.5546875" style="64" customWidth="1" collapsed="1"/>
    <col min="12" max="12" width="9.5546875" style="185" customWidth="1" collapsed="1"/>
    <col min="13" max="16" width="11.44140625" style="185" collapsed="1"/>
    <col min="17" max="17" width="0.109375" style="185" customWidth="1" collapsed="1"/>
    <col min="18" max="16384" width="11.44140625" style="185" collapsed="1"/>
  </cols>
  <sheetData>
    <row r="1" spans="1:19" s="152" customFormat="1" ht="21.75" customHeight="1" x14ac:dyDescent="0.3">
      <c r="A1" s="1508" t="s">
        <v>106</v>
      </c>
      <c r="B1" s="1509"/>
      <c r="C1" s="1509"/>
      <c r="D1" s="1509"/>
      <c r="E1" s="1505"/>
      <c r="F1" s="1505"/>
      <c r="G1" s="1505"/>
      <c r="H1" s="151"/>
      <c r="I1" s="151"/>
      <c r="J1" s="151"/>
      <c r="K1" s="151"/>
    </row>
    <row r="2" spans="1:19" s="152" customFormat="1" ht="21.75" customHeight="1" x14ac:dyDescent="0.3">
      <c r="A2" s="1451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05"/>
    </row>
    <row r="3" spans="1:19" s="152" customFormat="1" ht="21.75" customHeight="1" x14ac:dyDescent="0.3">
      <c r="A3" s="1451" t="s">
        <v>975</v>
      </c>
      <c r="B3" s="1505"/>
      <c r="C3" s="1505"/>
      <c r="D3" s="1505"/>
      <c r="E3" s="1505"/>
      <c r="F3" s="1505"/>
      <c r="G3" s="1505"/>
      <c r="H3" s="1505"/>
      <c r="I3" s="1505"/>
      <c r="J3" s="153"/>
      <c r="K3" s="153"/>
    </row>
    <row r="4" spans="1:19" s="176" customFormat="1" x14ac:dyDescent="0.25">
      <c r="A4" s="247"/>
      <c r="B4" s="248"/>
      <c r="C4" s="248"/>
      <c r="D4" s="248"/>
      <c r="E4" s="248"/>
      <c r="F4" s="247"/>
      <c r="G4" s="248"/>
      <c r="H4" s="248"/>
      <c r="I4" s="247"/>
      <c r="J4" s="247"/>
      <c r="K4" s="248"/>
    </row>
    <row r="5" spans="1:19" s="166" customFormat="1" ht="15" customHeight="1" x14ac:dyDescent="0.25">
      <c r="A5" s="1486" t="s">
        <v>5</v>
      </c>
      <c r="B5" s="1440"/>
      <c r="C5" s="1491" t="s">
        <v>256</v>
      </c>
      <c r="D5" s="1489" t="s">
        <v>18</v>
      </c>
      <c r="E5" s="1489" t="s">
        <v>19</v>
      </c>
      <c r="F5" s="1489" t="s">
        <v>20</v>
      </c>
      <c r="G5" s="1448" t="s">
        <v>21</v>
      </c>
      <c r="H5" s="1512"/>
      <c r="I5" s="1512"/>
      <c r="J5" s="1512"/>
      <c r="K5" s="1512"/>
      <c r="L5" s="1513"/>
    </row>
    <row r="6" spans="1:19" s="156" customFormat="1" ht="15.75" customHeight="1" x14ac:dyDescent="0.25">
      <c r="A6" s="1487"/>
      <c r="B6" s="1441"/>
      <c r="C6" s="1491"/>
      <c r="D6" s="1489"/>
      <c r="E6" s="1489"/>
      <c r="F6" s="1489"/>
      <c r="G6" s="1434" t="s">
        <v>22</v>
      </c>
      <c r="H6" s="1494" t="s">
        <v>29</v>
      </c>
      <c r="I6" s="1507"/>
      <c r="J6" s="1507"/>
      <c r="K6" s="1507"/>
      <c r="L6" s="1510" t="s">
        <v>24</v>
      </c>
    </row>
    <row r="7" spans="1:19" s="156" customFormat="1" ht="38.25" customHeight="1" x14ac:dyDescent="0.25">
      <c r="A7" s="1487"/>
      <c r="B7" s="1441"/>
      <c r="C7" s="1491"/>
      <c r="D7" s="1489"/>
      <c r="E7" s="1489"/>
      <c r="F7" s="1489"/>
      <c r="G7" s="1435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9" s="229" customFormat="1" ht="15" customHeight="1" x14ac:dyDescent="0.25">
      <c r="A8" s="1488"/>
      <c r="B8" s="1442"/>
      <c r="C8" s="1448" t="s">
        <v>285</v>
      </c>
      <c r="D8" s="1447"/>
      <c r="E8" s="1447"/>
      <c r="F8" s="1447"/>
      <c r="G8" s="1447"/>
      <c r="H8" s="1447"/>
      <c r="I8" s="1447"/>
      <c r="J8" s="1447"/>
      <c r="K8" s="1447"/>
      <c r="L8" s="1447"/>
    </row>
    <row r="9" spans="1:19" s="6" customFormat="1" ht="39.9" customHeight="1" x14ac:dyDescent="0.25">
      <c r="A9" s="1397" t="s">
        <v>208</v>
      </c>
      <c r="B9" s="1500"/>
      <c r="C9" s="1500"/>
      <c r="D9" s="1500"/>
      <c r="E9" s="1500"/>
      <c r="F9" s="1500"/>
      <c r="G9" s="1500"/>
      <c r="H9" s="1500"/>
      <c r="I9" s="1500"/>
      <c r="J9" s="1500"/>
      <c r="K9" s="1500"/>
      <c r="L9" s="1500"/>
      <c r="M9" s="40"/>
      <c r="N9" s="236"/>
      <c r="O9" s="15"/>
      <c r="P9" s="40"/>
      <c r="Q9" s="15"/>
      <c r="R9" s="15"/>
      <c r="S9" s="15"/>
    </row>
    <row r="10" spans="1:19" s="17" customFormat="1" ht="18" customHeight="1" x14ac:dyDescent="0.25">
      <c r="A10" s="7" t="s">
        <v>51</v>
      </c>
      <c r="B10" s="39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36"/>
      <c r="O10" s="34"/>
      <c r="P10" s="40"/>
      <c r="Q10" s="34"/>
      <c r="R10" s="34"/>
      <c r="S10" s="34"/>
    </row>
    <row r="11" spans="1:19" s="6" customFormat="1" ht="18" customHeight="1" x14ac:dyDescent="0.25">
      <c r="A11" s="10" t="s">
        <v>53</v>
      </c>
      <c r="B11" s="39"/>
      <c r="C11" s="20">
        <v>29767.576901</v>
      </c>
      <c r="D11" s="18">
        <v>15956.731422999999</v>
      </c>
      <c r="E11" s="18">
        <v>1978.701918</v>
      </c>
      <c r="F11" s="18">
        <v>136.19854599999999</v>
      </c>
      <c r="G11" s="18">
        <v>11695.945014000001</v>
      </c>
      <c r="H11" s="18">
        <v>947.819076</v>
      </c>
      <c r="I11" s="18">
        <v>1839.897262</v>
      </c>
      <c r="J11" s="18">
        <v>3485.5824280000002</v>
      </c>
      <c r="K11" s="18">
        <v>4388.9463850000002</v>
      </c>
      <c r="L11" s="18">
        <v>1033.6998630000001</v>
      </c>
      <c r="M11" s="40"/>
      <c r="N11" s="236"/>
      <c r="O11" s="15"/>
      <c r="P11" s="40"/>
      <c r="Q11" s="15"/>
      <c r="R11" s="15"/>
      <c r="S11" s="15"/>
    </row>
    <row r="12" spans="1:19" s="6" customFormat="1" ht="13.2" x14ac:dyDescent="0.25">
      <c r="A12" s="37" t="s">
        <v>56</v>
      </c>
      <c r="B12" s="39"/>
      <c r="C12" s="20">
        <v>29479.501871</v>
      </c>
      <c r="D12" s="18">
        <v>15948.587975</v>
      </c>
      <c r="E12" s="18">
        <v>1953.973031</v>
      </c>
      <c r="F12" s="18">
        <v>136.19854599999999</v>
      </c>
      <c r="G12" s="18">
        <v>11440.742319000001</v>
      </c>
      <c r="H12" s="18">
        <v>947.819076</v>
      </c>
      <c r="I12" s="18">
        <v>1835.897262</v>
      </c>
      <c r="J12" s="18">
        <v>3485.5824280000002</v>
      </c>
      <c r="K12" s="18">
        <v>4137.7436900000002</v>
      </c>
      <c r="L12" s="18">
        <v>1033.6998630000001</v>
      </c>
      <c r="M12" s="40"/>
      <c r="N12" s="236"/>
      <c r="O12" s="15"/>
      <c r="P12" s="40"/>
      <c r="Q12" s="15"/>
      <c r="R12" s="15"/>
      <c r="S12" s="15"/>
    </row>
    <row r="13" spans="1:19" s="6" customFormat="1" ht="13.2" x14ac:dyDescent="0.25">
      <c r="A13" s="37" t="s">
        <v>87</v>
      </c>
      <c r="B13" s="39"/>
      <c r="C13" s="20">
        <v>288.07503000000003</v>
      </c>
      <c r="D13" s="18">
        <v>8.1434479999999994</v>
      </c>
      <c r="E13" s="18">
        <v>24.728887</v>
      </c>
      <c r="F13" s="18">
        <v>0</v>
      </c>
      <c r="G13" s="18">
        <v>255.20269500000001</v>
      </c>
      <c r="H13" s="18">
        <v>0</v>
      </c>
      <c r="I13" s="18">
        <v>4</v>
      </c>
      <c r="J13" s="18">
        <v>0</v>
      </c>
      <c r="K13" s="18">
        <v>251.20269500000001</v>
      </c>
      <c r="L13" s="18">
        <v>0</v>
      </c>
      <c r="M13" s="40"/>
      <c r="N13" s="236"/>
      <c r="O13" s="15"/>
      <c r="P13" s="40"/>
      <c r="Q13" s="15"/>
      <c r="R13" s="15"/>
      <c r="S13" s="15"/>
    </row>
    <row r="14" spans="1:19" s="6" customFormat="1" ht="13.2" x14ac:dyDescent="0.25">
      <c r="A14" s="10" t="s">
        <v>54</v>
      </c>
      <c r="B14" s="39"/>
      <c r="C14" s="20">
        <v>510.62987299999998</v>
      </c>
      <c r="D14" s="18">
        <v>412</v>
      </c>
      <c r="E14" s="18">
        <v>0.12</v>
      </c>
      <c r="F14" s="18">
        <v>0</v>
      </c>
      <c r="G14" s="18">
        <v>98.509872999999999</v>
      </c>
      <c r="H14" s="18">
        <v>5.5009999999999998E-3</v>
      </c>
      <c r="I14" s="18">
        <v>7.7403E-2</v>
      </c>
      <c r="J14" s="18">
        <v>0</v>
      </c>
      <c r="K14" s="18">
        <v>89</v>
      </c>
      <c r="L14" s="18">
        <v>9.4269689999999997</v>
      </c>
      <c r="M14" s="40"/>
      <c r="N14" s="236"/>
      <c r="O14" s="15"/>
      <c r="P14" s="40"/>
      <c r="Q14" s="15"/>
      <c r="R14" s="15"/>
      <c r="S14" s="15"/>
    </row>
    <row r="15" spans="1:19" s="6" customFormat="1" ht="13.2" x14ac:dyDescent="0.25">
      <c r="A15" s="10" t="s">
        <v>55</v>
      </c>
      <c r="B15" s="39"/>
      <c r="C15" s="20">
        <v>694.26547000000005</v>
      </c>
      <c r="D15" s="18">
        <v>526.26547000000005</v>
      </c>
      <c r="E15" s="18">
        <v>0</v>
      </c>
      <c r="F15" s="18">
        <v>0</v>
      </c>
      <c r="G15" s="18">
        <v>168</v>
      </c>
      <c r="H15" s="18">
        <v>0</v>
      </c>
      <c r="I15" s="18">
        <v>0</v>
      </c>
      <c r="J15" s="18">
        <v>0</v>
      </c>
      <c r="K15" s="18">
        <v>168</v>
      </c>
      <c r="L15" s="18">
        <v>0</v>
      </c>
      <c r="M15" s="40"/>
      <c r="N15" s="236"/>
      <c r="O15" s="15"/>
      <c r="P15" s="40"/>
      <c r="Q15" s="15"/>
      <c r="R15" s="15"/>
      <c r="S15" s="15"/>
    </row>
    <row r="16" spans="1:19" s="6" customFormat="1" ht="13.2" x14ac:dyDescent="0.25">
      <c r="A16" s="37" t="s">
        <v>56</v>
      </c>
      <c r="B16" s="39"/>
      <c r="C16" s="20">
        <v>661</v>
      </c>
      <c r="D16" s="18">
        <v>493</v>
      </c>
      <c r="E16" s="18">
        <v>0</v>
      </c>
      <c r="F16" s="18">
        <v>0</v>
      </c>
      <c r="G16" s="18">
        <v>168</v>
      </c>
      <c r="H16" s="18">
        <v>0</v>
      </c>
      <c r="I16" s="18">
        <v>0</v>
      </c>
      <c r="J16" s="18">
        <v>0</v>
      </c>
      <c r="K16" s="18">
        <v>168</v>
      </c>
      <c r="L16" s="18">
        <v>0</v>
      </c>
      <c r="M16" s="40"/>
      <c r="N16" s="236"/>
      <c r="O16" s="15"/>
      <c r="P16" s="40"/>
      <c r="Q16" s="15"/>
      <c r="R16" s="15"/>
      <c r="S16" s="15"/>
    </row>
    <row r="17" spans="1:21" s="6" customFormat="1" ht="13.2" x14ac:dyDescent="0.25">
      <c r="A17" s="37" t="s">
        <v>87</v>
      </c>
      <c r="B17" s="39"/>
      <c r="C17" s="20">
        <v>33.265470000000001</v>
      </c>
      <c r="D17" s="18">
        <v>33.265470000000001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  <c r="Q17" s="15"/>
      <c r="R17" s="15"/>
      <c r="S17" s="15"/>
    </row>
    <row r="18" spans="1:21" s="17" customFormat="1" ht="18" customHeight="1" x14ac:dyDescent="0.25">
      <c r="A18" s="13" t="s">
        <v>14</v>
      </c>
      <c r="B18" s="39"/>
      <c r="C18" s="43">
        <v>30972.472244000001</v>
      </c>
      <c r="D18" s="22">
        <v>16894.996893</v>
      </c>
      <c r="E18" s="22">
        <v>1978.8219180000001</v>
      </c>
      <c r="F18" s="22">
        <v>136.19854599999999</v>
      </c>
      <c r="G18" s="22">
        <v>11962.454887</v>
      </c>
      <c r="H18" s="22">
        <v>947.82457699999998</v>
      </c>
      <c r="I18" s="22">
        <v>1839.974665</v>
      </c>
      <c r="J18" s="22">
        <v>3485.5824280000002</v>
      </c>
      <c r="K18" s="22">
        <v>4645.9463850000002</v>
      </c>
      <c r="L18" s="22">
        <v>1043.1268319999999</v>
      </c>
      <c r="M18" s="40"/>
      <c r="N18" s="236"/>
      <c r="O18" s="34"/>
      <c r="P18" s="40"/>
      <c r="Q18" s="34"/>
      <c r="R18" s="34"/>
      <c r="S18" s="34"/>
    </row>
    <row r="19" spans="1:21" s="17" customFormat="1" ht="13.2" x14ac:dyDescent="0.25">
      <c r="A19" s="971" t="s">
        <v>804</v>
      </c>
      <c r="B19" s="972"/>
      <c r="C19" s="973"/>
      <c r="D19" s="974"/>
      <c r="E19" s="974"/>
      <c r="F19" s="974"/>
      <c r="G19" s="974"/>
      <c r="H19" s="974"/>
      <c r="I19" s="974"/>
      <c r="J19" s="974"/>
      <c r="K19" s="974"/>
      <c r="L19" s="1069"/>
      <c r="M19" s="1069"/>
      <c r="N19" s="974"/>
      <c r="O19" s="974"/>
      <c r="P19" s="974"/>
      <c r="Q19" s="974"/>
      <c r="R19" s="974"/>
      <c r="S19" s="974"/>
      <c r="T19" s="975"/>
      <c r="U19" s="975"/>
    </row>
    <row r="20" spans="1:21" s="17" customFormat="1" ht="13.2" x14ac:dyDescent="0.25">
      <c r="A20" s="976" t="s">
        <v>866</v>
      </c>
      <c r="B20" s="972"/>
      <c r="C20" s="353">
        <v>1202.6889040000001</v>
      </c>
      <c r="D20" s="337">
        <v>31.147238999999999</v>
      </c>
      <c r="E20" s="337">
        <v>94.878173000000004</v>
      </c>
      <c r="F20" s="337">
        <v>0</v>
      </c>
      <c r="G20" s="337">
        <v>1076.6634919999999</v>
      </c>
      <c r="H20" s="337">
        <v>42.141247</v>
      </c>
      <c r="I20" s="337">
        <v>22.767171999999999</v>
      </c>
      <c r="J20" s="337">
        <v>12.302875</v>
      </c>
      <c r="K20" s="337">
        <v>76.659080000000003</v>
      </c>
      <c r="L20" s="337">
        <v>922.79311800000005</v>
      </c>
      <c r="M20" s="975"/>
      <c r="N20" s="975"/>
    </row>
    <row r="21" spans="1:21" s="8" customFormat="1" ht="18" customHeight="1" x14ac:dyDescent="0.25">
      <c r="A21" s="7" t="s">
        <v>286</v>
      </c>
      <c r="B21" s="7"/>
      <c r="C21" s="43"/>
      <c r="D21" s="22"/>
      <c r="E21" s="22"/>
      <c r="F21" s="22"/>
      <c r="G21" s="22"/>
      <c r="H21" s="22"/>
      <c r="I21" s="22"/>
      <c r="J21" s="22"/>
      <c r="K21" s="22"/>
      <c r="L21" s="22"/>
      <c r="M21" s="241"/>
      <c r="N21" s="241"/>
      <c r="O21" s="241"/>
      <c r="P21" s="241"/>
      <c r="Q21" s="241"/>
      <c r="R21" s="241"/>
    </row>
    <row r="22" spans="1:21" s="11" customFormat="1" ht="18" customHeight="1" x14ac:dyDescent="0.25">
      <c r="A22" s="10" t="s">
        <v>57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242"/>
      <c r="N22" s="242"/>
      <c r="O22" s="242"/>
      <c r="P22" s="242"/>
      <c r="Q22" s="242"/>
      <c r="R22" s="242"/>
    </row>
    <row r="23" spans="1:21" s="6" customFormat="1" ht="13.2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  <c r="Q23" s="15"/>
      <c r="R23" s="15"/>
      <c r="S23" s="15"/>
    </row>
    <row r="24" spans="1:21" s="6" customFormat="1" ht="13.2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40"/>
      <c r="N24" s="236"/>
      <c r="O24" s="15"/>
      <c r="P24" s="40"/>
      <c r="Q24" s="15"/>
      <c r="R24" s="15"/>
      <c r="S24" s="15"/>
    </row>
    <row r="25" spans="1:21" s="11" customFormat="1" ht="13.2" x14ac:dyDescent="0.25">
      <c r="A25" s="10" t="s">
        <v>58</v>
      </c>
      <c r="B25" s="10"/>
      <c r="C25" s="20">
        <v>3350.9676840000002</v>
      </c>
      <c r="D25" s="18">
        <v>3280.9676840000002</v>
      </c>
      <c r="E25" s="18">
        <v>0</v>
      </c>
      <c r="F25" s="18">
        <v>0</v>
      </c>
      <c r="G25" s="18">
        <v>70</v>
      </c>
      <c r="H25" s="18">
        <v>0</v>
      </c>
      <c r="I25" s="18">
        <v>0</v>
      </c>
      <c r="J25" s="18">
        <v>0</v>
      </c>
      <c r="K25" s="18">
        <v>70</v>
      </c>
      <c r="L25" s="18">
        <v>0</v>
      </c>
      <c r="M25" s="242"/>
      <c r="N25" s="242"/>
      <c r="O25" s="242"/>
      <c r="P25" s="242"/>
      <c r="Q25" s="242"/>
      <c r="R25" s="242"/>
    </row>
    <row r="26" spans="1:21" s="6" customFormat="1" ht="13.2" x14ac:dyDescent="0.25">
      <c r="A26" s="37" t="s">
        <v>56</v>
      </c>
      <c r="B26" s="39"/>
      <c r="C26" s="20">
        <v>3350.9676840000002</v>
      </c>
      <c r="D26" s="18">
        <v>3280.9676840000002</v>
      </c>
      <c r="E26" s="18">
        <v>0</v>
      </c>
      <c r="F26" s="18">
        <v>0</v>
      </c>
      <c r="G26" s="18">
        <v>70</v>
      </c>
      <c r="H26" s="18">
        <v>0</v>
      </c>
      <c r="I26" s="18">
        <v>0</v>
      </c>
      <c r="J26" s="18">
        <v>0</v>
      </c>
      <c r="K26" s="18">
        <v>70</v>
      </c>
      <c r="L26" s="18">
        <v>0</v>
      </c>
      <c r="M26" s="40"/>
      <c r="N26" s="236"/>
      <c r="O26" s="15"/>
      <c r="P26" s="40"/>
      <c r="Q26" s="15"/>
      <c r="R26" s="15"/>
      <c r="S26" s="15"/>
    </row>
    <row r="27" spans="1:21" s="6" customFormat="1" ht="13.2" x14ac:dyDescent="0.25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  <c r="Q27" s="15"/>
      <c r="R27" s="15"/>
      <c r="S27" s="15"/>
    </row>
    <row r="28" spans="1:21" s="17" customFormat="1" ht="18" customHeight="1" x14ac:dyDescent="0.25">
      <c r="A28" s="13" t="s">
        <v>14</v>
      </c>
      <c r="B28" s="39"/>
      <c r="C28" s="43">
        <v>3350.9676840000002</v>
      </c>
      <c r="D28" s="22">
        <v>3280.9676840000002</v>
      </c>
      <c r="E28" s="22">
        <v>0</v>
      </c>
      <c r="F28" s="22">
        <v>0</v>
      </c>
      <c r="G28" s="22">
        <v>70</v>
      </c>
      <c r="H28" s="22">
        <v>0</v>
      </c>
      <c r="I28" s="22">
        <v>0</v>
      </c>
      <c r="J28" s="22">
        <v>0</v>
      </c>
      <c r="K28" s="22">
        <v>70</v>
      </c>
      <c r="L28" s="22">
        <v>0</v>
      </c>
      <c r="M28" s="40"/>
      <c r="N28" s="236"/>
      <c r="O28" s="34"/>
      <c r="P28" s="40"/>
      <c r="Q28" s="34"/>
      <c r="R28" s="34"/>
      <c r="S28" s="34"/>
    </row>
    <row r="29" spans="1:21" s="17" customFormat="1" ht="18" customHeight="1" x14ac:dyDescent="0.25">
      <c r="A29" s="856" t="s">
        <v>743</v>
      </c>
      <c r="B29" s="39"/>
      <c r="C29" s="854"/>
      <c r="D29" s="853"/>
      <c r="E29" s="853"/>
      <c r="F29" s="853"/>
      <c r="G29" s="853"/>
      <c r="H29" s="853"/>
      <c r="I29" s="853"/>
      <c r="J29" s="853"/>
      <c r="K29" s="853"/>
      <c r="L29" s="853"/>
      <c r="M29" s="40"/>
      <c r="N29" s="855"/>
      <c r="O29" s="34"/>
      <c r="P29" s="40"/>
      <c r="Q29" s="34"/>
      <c r="R29" s="34"/>
      <c r="S29" s="34"/>
    </row>
    <row r="30" spans="1:21" s="17" customFormat="1" ht="12.75" customHeight="1" x14ac:dyDescent="0.25">
      <c r="A30" s="311" t="s">
        <v>744</v>
      </c>
      <c r="B30" s="39"/>
      <c r="C30" s="910">
        <v>2515</v>
      </c>
      <c r="D30" s="909">
        <v>2500</v>
      </c>
      <c r="E30" s="909">
        <v>0</v>
      </c>
      <c r="F30" s="909">
        <v>0</v>
      </c>
      <c r="G30" s="909">
        <v>15</v>
      </c>
      <c r="H30" s="909">
        <v>0</v>
      </c>
      <c r="I30" s="909">
        <v>0</v>
      </c>
      <c r="J30" s="909">
        <v>0</v>
      </c>
      <c r="K30" s="909">
        <v>15</v>
      </c>
      <c r="L30" s="909">
        <v>0</v>
      </c>
      <c r="M30" s="40"/>
      <c r="N30" s="855"/>
      <c r="O30" s="34"/>
      <c r="P30" s="40"/>
      <c r="Q30" s="34"/>
      <c r="R30" s="34"/>
      <c r="S30" s="34"/>
    </row>
    <row r="31" spans="1:21" s="8" customFormat="1" ht="20.25" customHeight="1" x14ac:dyDescent="0.25">
      <c r="A31" s="7" t="s">
        <v>59</v>
      </c>
      <c r="B31" s="7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241"/>
      <c r="N31" s="241"/>
      <c r="O31" s="241"/>
      <c r="P31" s="241"/>
      <c r="Q31" s="241"/>
      <c r="R31" s="241"/>
    </row>
    <row r="32" spans="1:21" s="6" customFormat="1" ht="18" customHeight="1" x14ac:dyDescent="0.25">
      <c r="A32" s="10" t="s">
        <v>53</v>
      </c>
      <c r="B32" s="39"/>
      <c r="C32" s="20">
        <v>80795.873290000003</v>
      </c>
      <c r="D32" s="18">
        <v>25153.868823000001</v>
      </c>
      <c r="E32" s="18">
        <v>12596.735461</v>
      </c>
      <c r="F32" s="18">
        <v>863.47762899999998</v>
      </c>
      <c r="G32" s="18">
        <v>42181.791377000001</v>
      </c>
      <c r="H32" s="18">
        <v>12029.011447999999</v>
      </c>
      <c r="I32" s="18">
        <v>8495.1324139999997</v>
      </c>
      <c r="J32" s="18">
        <v>11024.142932000001</v>
      </c>
      <c r="K32" s="18">
        <v>8826.3586030000006</v>
      </c>
      <c r="L32" s="18">
        <v>1807.14598</v>
      </c>
      <c r="M32" s="40"/>
      <c r="N32" s="236"/>
      <c r="O32" s="15"/>
      <c r="P32" s="40"/>
      <c r="Q32" s="15"/>
      <c r="R32" s="15"/>
      <c r="S32" s="15"/>
    </row>
    <row r="33" spans="1:19" s="6" customFormat="1" ht="13.2" x14ac:dyDescent="0.25">
      <c r="A33" s="37" t="s">
        <v>56</v>
      </c>
      <c r="B33" s="39"/>
      <c r="C33" s="20">
        <v>80731.241057000007</v>
      </c>
      <c r="D33" s="18">
        <v>25128.187005</v>
      </c>
      <c r="E33" s="18">
        <v>12596.735461</v>
      </c>
      <c r="F33" s="18">
        <v>863.47762899999998</v>
      </c>
      <c r="G33" s="18">
        <v>42142.840962000002</v>
      </c>
      <c r="H33" s="18">
        <v>12018.597092</v>
      </c>
      <c r="I33" s="18">
        <v>8481.6541109999998</v>
      </c>
      <c r="J33" s="18">
        <v>11009.613063999999</v>
      </c>
      <c r="K33" s="18">
        <v>8825.8307150000001</v>
      </c>
      <c r="L33" s="18">
        <v>1807.14598</v>
      </c>
      <c r="M33" s="40"/>
      <c r="N33" s="236"/>
      <c r="O33" s="15"/>
      <c r="P33" s="40"/>
      <c r="Q33" s="15"/>
      <c r="R33" s="15"/>
      <c r="S33" s="15"/>
    </row>
    <row r="34" spans="1:19" s="6" customFormat="1" ht="13.2" x14ac:dyDescent="0.25">
      <c r="A34" s="37" t="s">
        <v>87</v>
      </c>
      <c r="B34" s="39"/>
      <c r="C34" s="20">
        <v>64.632232999999999</v>
      </c>
      <c r="D34" s="18">
        <v>25.681818</v>
      </c>
      <c r="E34" s="18">
        <v>0</v>
      </c>
      <c r="F34" s="18">
        <v>0</v>
      </c>
      <c r="G34" s="18">
        <v>38.950415</v>
      </c>
      <c r="H34" s="18">
        <v>10.414356</v>
      </c>
      <c r="I34" s="18">
        <v>13.478303</v>
      </c>
      <c r="J34" s="18">
        <v>14.529868</v>
      </c>
      <c r="K34" s="18">
        <v>0.52788800000000002</v>
      </c>
      <c r="L34" s="18">
        <v>0</v>
      </c>
      <c r="M34" s="40"/>
      <c r="N34" s="236"/>
      <c r="O34" s="15"/>
      <c r="P34" s="40"/>
      <c r="Q34" s="15"/>
      <c r="R34" s="15"/>
      <c r="S34" s="15"/>
    </row>
    <row r="35" spans="1:19" s="6" customFormat="1" ht="13.2" x14ac:dyDescent="0.25">
      <c r="A35" s="10" t="s">
        <v>54</v>
      </c>
      <c r="B35" s="39"/>
      <c r="C35" s="20">
        <v>2586.7434400000002</v>
      </c>
      <c r="D35" s="18">
        <v>1413.7343109999999</v>
      </c>
      <c r="E35" s="18">
        <v>281.039424</v>
      </c>
      <c r="F35" s="18">
        <v>15.650899000000001</v>
      </c>
      <c r="G35" s="18">
        <v>876.318806</v>
      </c>
      <c r="H35" s="18">
        <v>18.642723</v>
      </c>
      <c r="I35" s="18">
        <v>14.927835999999999</v>
      </c>
      <c r="J35" s="18">
        <v>62.975068</v>
      </c>
      <c r="K35" s="18">
        <v>778.84421499999996</v>
      </c>
      <c r="L35" s="18">
        <v>0.92896400000000001</v>
      </c>
      <c r="M35" s="40"/>
      <c r="N35" s="236"/>
      <c r="O35" s="15"/>
      <c r="P35" s="40"/>
      <c r="Q35" s="15"/>
      <c r="R35" s="15"/>
      <c r="S35" s="15"/>
    </row>
    <row r="36" spans="1:19" s="6" customFormat="1" ht="13.2" x14ac:dyDescent="0.25">
      <c r="A36" s="10" t="s">
        <v>55</v>
      </c>
      <c r="B36" s="39"/>
      <c r="C36" s="20">
        <v>254.858238</v>
      </c>
      <c r="D36" s="18">
        <v>120.286124</v>
      </c>
      <c r="E36" s="18">
        <v>0</v>
      </c>
      <c r="F36" s="18">
        <v>0</v>
      </c>
      <c r="G36" s="18">
        <v>134.572114</v>
      </c>
      <c r="H36" s="18">
        <v>2.4560999999999999E-2</v>
      </c>
      <c r="I36" s="18">
        <v>0.241621</v>
      </c>
      <c r="J36" s="18">
        <v>0.91003199999999995</v>
      </c>
      <c r="K36" s="18">
        <v>133.39590000000001</v>
      </c>
      <c r="L36" s="18">
        <v>0</v>
      </c>
      <c r="M36" s="40"/>
      <c r="N36" s="236"/>
      <c r="O36" s="15"/>
      <c r="P36" s="40"/>
      <c r="Q36" s="15"/>
      <c r="R36" s="15"/>
      <c r="S36" s="15"/>
    </row>
    <row r="37" spans="1:19" s="6" customFormat="1" ht="13.2" x14ac:dyDescent="0.25">
      <c r="A37" s="37" t="s">
        <v>56</v>
      </c>
      <c r="B37" s="39"/>
      <c r="C37" s="20">
        <v>254.83367699999999</v>
      </c>
      <c r="D37" s="18">
        <v>120.286124</v>
      </c>
      <c r="E37" s="18">
        <v>0</v>
      </c>
      <c r="F37" s="18">
        <v>0</v>
      </c>
      <c r="G37" s="18">
        <v>134.54755299999999</v>
      </c>
      <c r="H37" s="18">
        <v>0</v>
      </c>
      <c r="I37" s="18">
        <v>0.241621</v>
      </c>
      <c r="J37" s="18">
        <v>0.91003199999999995</v>
      </c>
      <c r="K37" s="18">
        <v>133.39590000000001</v>
      </c>
      <c r="L37" s="18">
        <v>0</v>
      </c>
      <c r="M37" s="40"/>
      <c r="N37" s="236"/>
      <c r="O37" s="15"/>
      <c r="P37" s="40"/>
      <c r="Q37" s="15"/>
      <c r="R37" s="15"/>
      <c r="S37" s="15"/>
    </row>
    <row r="38" spans="1:19" s="6" customFormat="1" ht="13.2" x14ac:dyDescent="0.25">
      <c r="A38" s="37" t="s">
        <v>87</v>
      </c>
      <c r="B38" s="39"/>
      <c r="C38" s="20">
        <v>2.4560999999999999E-2</v>
      </c>
      <c r="D38" s="18">
        <v>0</v>
      </c>
      <c r="E38" s="18">
        <v>0</v>
      </c>
      <c r="F38" s="18">
        <v>0</v>
      </c>
      <c r="G38" s="18">
        <v>2.4560999999999999E-2</v>
      </c>
      <c r="H38" s="18">
        <v>2.4560999999999999E-2</v>
      </c>
      <c r="I38" s="18">
        <v>0</v>
      </c>
      <c r="J38" s="18">
        <v>0</v>
      </c>
      <c r="K38" s="18">
        <v>0</v>
      </c>
      <c r="L38" s="18">
        <v>0</v>
      </c>
      <c r="M38" s="40"/>
      <c r="N38" s="236"/>
      <c r="O38" s="15"/>
      <c r="P38" s="40"/>
      <c r="Q38" s="15"/>
      <c r="R38" s="15"/>
      <c r="S38" s="15"/>
    </row>
    <row r="39" spans="1:19" s="17" customFormat="1" ht="18" customHeight="1" x14ac:dyDescent="0.25">
      <c r="A39" s="13" t="s">
        <v>14</v>
      </c>
      <c r="B39" s="39"/>
      <c r="C39" s="43">
        <v>83637.474967999995</v>
      </c>
      <c r="D39" s="22">
        <v>26687.889257999999</v>
      </c>
      <c r="E39" s="22">
        <v>12877.774885000001</v>
      </c>
      <c r="F39" s="22">
        <v>879.12852799999996</v>
      </c>
      <c r="G39" s="22">
        <v>43192.682296999999</v>
      </c>
      <c r="H39" s="22">
        <v>12047.678732</v>
      </c>
      <c r="I39" s="22">
        <v>8510.3018709999997</v>
      </c>
      <c r="J39" s="22">
        <v>11088.028032</v>
      </c>
      <c r="K39" s="22">
        <v>9738.5987179999993</v>
      </c>
      <c r="L39" s="22">
        <v>1808.074944</v>
      </c>
      <c r="M39" s="40"/>
      <c r="N39" s="236"/>
      <c r="O39" s="34"/>
      <c r="P39" s="40"/>
      <c r="Q39" s="34"/>
      <c r="R39" s="34"/>
      <c r="S39" s="34"/>
    </row>
    <row r="40" spans="1:19" s="6" customFormat="1" ht="13.2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8"/>
      <c r="L40" s="18"/>
      <c r="M40" s="40"/>
      <c r="N40" s="236"/>
      <c r="O40" s="15"/>
      <c r="P40" s="40"/>
      <c r="Q40" s="15"/>
      <c r="R40" s="15"/>
      <c r="S40" s="15"/>
    </row>
    <row r="41" spans="1:19" s="8" customFormat="1" ht="18" customHeight="1" x14ac:dyDescent="0.25">
      <c r="A41" s="13" t="s">
        <v>256</v>
      </c>
      <c r="B41" s="12"/>
      <c r="C41" s="43">
        <v>117960.914896</v>
      </c>
      <c r="D41" s="22">
        <v>46863.853835000002</v>
      </c>
      <c r="E41" s="22">
        <v>14856.596803</v>
      </c>
      <c r="F41" s="22">
        <v>1015.327074</v>
      </c>
      <c r="G41" s="22">
        <v>55225.137183999999</v>
      </c>
      <c r="H41" s="22">
        <v>12995.503309</v>
      </c>
      <c r="I41" s="22">
        <v>10350.276535999999</v>
      </c>
      <c r="J41" s="22">
        <v>14573.61046</v>
      </c>
      <c r="K41" s="22">
        <v>14454.545103</v>
      </c>
      <c r="L41" s="22">
        <v>2851.2017759999999</v>
      </c>
      <c r="M41" s="241"/>
      <c r="N41" s="241"/>
      <c r="O41" s="241"/>
      <c r="P41" s="241"/>
      <c r="Q41" s="241"/>
      <c r="R41" s="241"/>
    </row>
    <row r="42" spans="1:19" s="11" customFormat="1" ht="5.0999999999999996" customHeight="1" x14ac:dyDescent="0.25">
      <c r="A42" s="13"/>
      <c r="B42" s="12"/>
      <c r="C42" s="1506"/>
      <c r="D42" s="1452"/>
      <c r="E42" s="1452"/>
      <c r="F42" s="1452"/>
      <c r="G42" s="1452"/>
      <c r="H42" s="1452"/>
      <c r="I42" s="1452"/>
      <c r="J42" s="1452"/>
      <c r="K42" s="1452"/>
      <c r="L42" s="1452"/>
      <c r="M42" s="14"/>
      <c r="N42" s="14"/>
      <c r="O42" s="14"/>
      <c r="P42" s="14"/>
      <c r="Q42" s="14"/>
      <c r="R42" s="14"/>
    </row>
    <row r="43" spans="1:19" s="15" customFormat="1" ht="24.9" customHeight="1" x14ac:dyDescent="0.25">
      <c r="A43" s="1400" t="s">
        <v>162</v>
      </c>
      <c r="B43" s="1428"/>
      <c r="C43" s="1428"/>
      <c r="D43" s="1428"/>
      <c r="E43" s="1428"/>
      <c r="F43" s="1428"/>
      <c r="G43" s="1428"/>
      <c r="H43" s="1428"/>
      <c r="I43" s="1428"/>
      <c r="J43" s="1428"/>
      <c r="K43" s="1428"/>
      <c r="L43" s="1428"/>
      <c r="M43" s="16"/>
      <c r="N43" s="249"/>
      <c r="P43" s="16"/>
      <c r="Q43" s="9"/>
      <c r="R43" s="9"/>
    </row>
    <row r="44" spans="1:19" s="17" customFormat="1" ht="18" customHeight="1" x14ac:dyDescent="0.25">
      <c r="A44" s="7" t="s">
        <v>51</v>
      </c>
      <c r="B44" s="39"/>
      <c r="C44" s="43"/>
      <c r="D44" s="22"/>
      <c r="E44" s="22"/>
      <c r="F44" s="22"/>
      <c r="G44" s="22"/>
      <c r="H44" s="22"/>
      <c r="I44" s="22"/>
      <c r="J44" s="22"/>
      <c r="K44" s="22"/>
      <c r="L44" s="22"/>
      <c r="M44" s="40"/>
      <c r="N44" s="236"/>
      <c r="O44" s="34"/>
      <c r="P44" s="40"/>
      <c r="Q44" s="34"/>
      <c r="R44" s="34"/>
      <c r="S44" s="34"/>
    </row>
    <row r="45" spans="1:19" s="6" customFormat="1" ht="18" customHeight="1" x14ac:dyDescent="0.25">
      <c r="A45" s="10" t="s">
        <v>60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  <c r="Q45" s="15"/>
      <c r="R45" s="15"/>
      <c r="S45" s="15"/>
    </row>
    <row r="46" spans="1:19" s="6" customFormat="1" ht="13.2" x14ac:dyDescent="0.25">
      <c r="A46" s="10" t="s">
        <v>15</v>
      </c>
      <c r="B46" s="39"/>
      <c r="C46" s="20">
        <v>308.32347900000002</v>
      </c>
      <c r="D46" s="18">
        <v>70</v>
      </c>
      <c r="E46" s="18">
        <v>1.3292679999999999</v>
      </c>
      <c r="F46" s="18">
        <v>0</v>
      </c>
      <c r="G46" s="18">
        <v>236.99421100000001</v>
      </c>
      <c r="H46" s="18">
        <v>81.241866000000002</v>
      </c>
      <c r="I46" s="18">
        <v>73.867063000000002</v>
      </c>
      <c r="J46" s="18">
        <v>40.082270999999999</v>
      </c>
      <c r="K46" s="18">
        <v>41.803010999999998</v>
      </c>
      <c r="L46" s="18">
        <v>0</v>
      </c>
      <c r="M46" s="40"/>
      <c r="N46" s="236"/>
      <c r="O46" s="15"/>
      <c r="P46" s="40"/>
      <c r="Q46" s="15"/>
      <c r="R46" s="15"/>
      <c r="S46" s="15"/>
    </row>
    <row r="47" spans="1:19" s="6" customFormat="1" ht="13.2" x14ac:dyDescent="0.25">
      <c r="A47" s="10" t="s">
        <v>16</v>
      </c>
      <c r="B47" s="39"/>
      <c r="C47" s="20">
        <v>1818.851919</v>
      </c>
      <c r="D47" s="18">
        <v>487.362235</v>
      </c>
      <c r="E47" s="18">
        <v>48.990206000000001</v>
      </c>
      <c r="F47" s="18">
        <v>0</v>
      </c>
      <c r="G47" s="18">
        <v>1282.499478</v>
      </c>
      <c r="H47" s="18">
        <v>1036.100698</v>
      </c>
      <c r="I47" s="18">
        <v>55.361367000000001</v>
      </c>
      <c r="J47" s="18">
        <v>7.4950000000000001</v>
      </c>
      <c r="K47" s="18">
        <v>17.227976000000002</v>
      </c>
      <c r="L47" s="18">
        <v>166.314437</v>
      </c>
      <c r="M47" s="40"/>
      <c r="N47" s="236"/>
      <c r="O47" s="15"/>
      <c r="P47" s="40"/>
      <c r="Q47" s="15"/>
      <c r="R47" s="15"/>
      <c r="S47" s="15"/>
    </row>
    <row r="48" spans="1:19" s="6" customFormat="1" ht="13.2" x14ac:dyDescent="0.25">
      <c r="A48" s="10" t="s">
        <v>61</v>
      </c>
      <c r="B48" s="39"/>
      <c r="C48" s="20">
        <v>11.135600999999999</v>
      </c>
      <c r="D48" s="18">
        <v>2.8330570000000002</v>
      </c>
      <c r="E48" s="18">
        <v>6.91</v>
      </c>
      <c r="F48" s="18">
        <v>0</v>
      </c>
      <c r="G48" s="18">
        <v>1.392544</v>
      </c>
      <c r="H48" s="18">
        <v>0.19254399999999999</v>
      </c>
      <c r="I48" s="18">
        <v>1.2</v>
      </c>
      <c r="J48" s="18">
        <v>0</v>
      </c>
      <c r="K48" s="18">
        <v>0</v>
      </c>
      <c r="L48" s="18">
        <v>0</v>
      </c>
      <c r="M48" s="40"/>
      <c r="N48" s="236"/>
      <c r="O48" s="15"/>
      <c r="P48" s="40"/>
      <c r="Q48" s="15"/>
      <c r="R48" s="15"/>
      <c r="S48" s="15"/>
    </row>
    <row r="49" spans="1:19" s="6" customFormat="1" ht="13.2" x14ac:dyDescent="0.25">
      <c r="A49" s="10" t="s">
        <v>708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0"/>
      <c r="N49" s="236"/>
      <c r="O49" s="15"/>
      <c r="P49" s="40"/>
      <c r="Q49" s="15"/>
      <c r="R49" s="15"/>
      <c r="S49" s="15"/>
    </row>
    <row r="50" spans="1:19" s="6" customFormat="1" ht="13.2" x14ac:dyDescent="0.25">
      <c r="A50" s="10" t="s">
        <v>62</v>
      </c>
      <c r="B50" s="39"/>
      <c r="C50" s="20"/>
      <c r="D50" s="18"/>
      <c r="E50" s="18"/>
      <c r="F50" s="18"/>
      <c r="G50" s="18"/>
      <c r="H50" s="18"/>
      <c r="I50" s="18"/>
      <c r="J50" s="18"/>
      <c r="K50" s="18"/>
      <c r="L50" s="18"/>
      <c r="M50" s="40"/>
      <c r="N50" s="236"/>
      <c r="O50" s="15"/>
      <c r="P50" s="40"/>
      <c r="Q50" s="15"/>
      <c r="R50" s="15"/>
      <c r="S50" s="15"/>
    </row>
    <row r="51" spans="1:19" s="6" customFormat="1" ht="13.2" x14ac:dyDescent="0.25">
      <c r="A51" s="10" t="s">
        <v>63</v>
      </c>
      <c r="B51" s="39"/>
      <c r="C51" s="20">
        <v>489.36769800000002</v>
      </c>
      <c r="D51" s="18">
        <v>355.95250800000002</v>
      </c>
      <c r="E51" s="18">
        <v>30.971036000000002</v>
      </c>
      <c r="F51" s="18">
        <v>0</v>
      </c>
      <c r="G51" s="18">
        <v>102.444154</v>
      </c>
      <c r="H51" s="18">
        <v>18.305669000000002</v>
      </c>
      <c r="I51" s="18">
        <v>20.572241999999999</v>
      </c>
      <c r="J51" s="18">
        <v>31.799626</v>
      </c>
      <c r="K51" s="18">
        <v>31.766617</v>
      </c>
      <c r="L51" s="18">
        <v>0</v>
      </c>
      <c r="M51" s="40"/>
      <c r="N51" s="236"/>
      <c r="O51" s="15"/>
      <c r="P51" s="40"/>
      <c r="Q51" s="15"/>
      <c r="R51" s="15"/>
      <c r="S51" s="15"/>
    </row>
    <row r="52" spans="1:19" s="6" customFormat="1" ht="13.2" x14ac:dyDescent="0.25">
      <c r="A52" s="10" t="s">
        <v>64</v>
      </c>
      <c r="B52" s="39"/>
      <c r="C52" s="20"/>
      <c r="D52" s="18"/>
      <c r="E52" s="18"/>
      <c r="F52" s="18"/>
      <c r="G52" s="18"/>
      <c r="H52" s="18"/>
      <c r="I52" s="18"/>
      <c r="J52" s="18"/>
      <c r="K52" s="18"/>
      <c r="L52" s="18"/>
      <c r="M52" s="40"/>
      <c r="N52" s="236"/>
      <c r="O52" s="15"/>
      <c r="P52" s="40"/>
      <c r="Q52" s="15"/>
      <c r="R52" s="15"/>
      <c r="S52" s="15"/>
    </row>
    <row r="53" spans="1:19" s="6" customFormat="1" ht="13.2" x14ac:dyDescent="0.25">
      <c r="A53" s="10" t="s">
        <v>65</v>
      </c>
      <c r="B53" s="39"/>
      <c r="C53" s="20">
        <v>14.40226</v>
      </c>
      <c r="D53" s="18">
        <v>10</v>
      </c>
      <c r="E53" s="18">
        <v>0</v>
      </c>
      <c r="F53" s="18">
        <v>0</v>
      </c>
      <c r="G53" s="18">
        <v>4.4022600000000001</v>
      </c>
      <c r="H53" s="18">
        <v>0</v>
      </c>
      <c r="I53" s="18">
        <v>0.72374700000000003</v>
      </c>
      <c r="J53" s="18">
        <v>0</v>
      </c>
      <c r="K53" s="18">
        <v>3.261774</v>
      </c>
      <c r="L53" s="18">
        <v>0.41673900000000003</v>
      </c>
      <c r="M53" s="40"/>
      <c r="N53" s="236"/>
      <c r="O53" s="15"/>
      <c r="P53" s="40"/>
      <c r="Q53" s="15"/>
      <c r="R53" s="15"/>
      <c r="S53" s="15"/>
    </row>
    <row r="54" spans="1:19" s="17" customFormat="1" ht="18" customHeight="1" x14ac:dyDescent="0.25">
      <c r="A54" s="13" t="s">
        <v>14</v>
      </c>
      <c r="B54" s="39"/>
      <c r="C54" s="43">
        <v>2642.0809570000001</v>
      </c>
      <c r="D54" s="22">
        <v>926.14779999999996</v>
      </c>
      <c r="E54" s="22">
        <v>88.200509999999994</v>
      </c>
      <c r="F54" s="22">
        <v>0</v>
      </c>
      <c r="G54" s="22">
        <v>1627.732647</v>
      </c>
      <c r="H54" s="22">
        <v>1135.8407769999999</v>
      </c>
      <c r="I54" s="22">
        <v>151.72441900000001</v>
      </c>
      <c r="J54" s="22">
        <v>79.376897</v>
      </c>
      <c r="K54" s="22">
        <v>94.059377999999995</v>
      </c>
      <c r="L54" s="22">
        <v>166.731176</v>
      </c>
      <c r="M54" s="40"/>
      <c r="N54" s="236"/>
      <c r="O54" s="34"/>
      <c r="P54" s="40"/>
      <c r="Q54" s="34"/>
      <c r="R54" s="34"/>
      <c r="S54" s="34"/>
    </row>
    <row r="55" spans="1:19" s="17" customFormat="1" ht="12.75" customHeight="1" x14ac:dyDescent="0.25">
      <c r="A55" s="668" t="s">
        <v>845</v>
      </c>
      <c r="B55" s="972"/>
      <c r="C55" s="973"/>
      <c r="D55" s="974"/>
      <c r="E55" s="974"/>
      <c r="F55" s="974"/>
      <c r="G55" s="974"/>
      <c r="H55" s="974"/>
      <c r="I55" s="974"/>
      <c r="J55" s="1046"/>
      <c r="K55" s="1046"/>
      <c r="L55" s="1046"/>
      <c r="M55" s="40"/>
      <c r="N55" s="1047"/>
      <c r="O55" s="34"/>
      <c r="P55" s="40"/>
      <c r="Q55" s="34"/>
      <c r="R55" s="34"/>
      <c r="S55" s="34"/>
    </row>
    <row r="56" spans="1:19" s="17" customFormat="1" ht="12.75" customHeight="1" x14ac:dyDescent="0.25">
      <c r="A56" s="311" t="s">
        <v>871</v>
      </c>
      <c r="B56" s="972"/>
      <c r="C56" s="1042"/>
      <c r="D56" s="1043"/>
      <c r="E56" s="1043"/>
      <c r="F56" s="1043"/>
      <c r="G56" s="1043"/>
      <c r="H56" s="1043"/>
      <c r="I56" s="1043"/>
      <c r="J56" s="1046"/>
      <c r="K56" s="1046"/>
      <c r="L56" s="1046"/>
      <c r="M56" s="40"/>
      <c r="N56" s="1047"/>
      <c r="O56" s="34"/>
      <c r="P56" s="40"/>
      <c r="Q56" s="34"/>
      <c r="R56" s="34"/>
      <c r="S56" s="34"/>
    </row>
    <row r="57" spans="1:19" s="17" customFormat="1" ht="12.75" customHeight="1" x14ac:dyDescent="0.25">
      <c r="A57" s="311" t="s">
        <v>872</v>
      </c>
      <c r="B57" s="972"/>
      <c r="C57" s="353">
        <v>1789.6537249999999</v>
      </c>
      <c r="D57" s="337">
        <v>487.362235</v>
      </c>
      <c r="E57" s="337">
        <v>48.990206000000001</v>
      </c>
      <c r="F57" s="337">
        <v>0</v>
      </c>
      <c r="G57" s="337">
        <v>1253.3012839999999</v>
      </c>
      <c r="H57" s="337">
        <v>1024.5526130000001</v>
      </c>
      <c r="I57" s="337">
        <v>53.861367000000001</v>
      </c>
      <c r="J57" s="337">
        <v>9.5000000000000001E-2</v>
      </c>
      <c r="K57" s="337">
        <v>13.627976</v>
      </c>
      <c r="L57" s="337">
        <v>161.16432800000001</v>
      </c>
      <c r="M57" s="40"/>
      <c r="N57" s="1047"/>
      <c r="O57" s="34"/>
      <c r="P57" s="40"/>
      <c r="Q57" s="34"/>
      <c r="R57" s="34"/>
      <c r="S57" s="34"/>
    </row>
    <row r="58" spans="1:19" s="17" customFormat="1" ht="18" customHeight="1" x14ac:dyDescent="0.25">
      <c r="A58" s="7" t="s">
        <v>59</v>
      </c>
      <c r="B58" s="39"/>
      <c r="C58" s="43"/>
      <c r="D58" s="22"/>
      <c r="E58" s="22"/>
      <c r="F58" s="22"/>
      <c r="G58" s="22"/>
      <c r="H58" s="22"/>
      <c r="I58" s="22"/>
      <c r="J58" s="22"/>
      <c r="K58" s="22"/>
      <c r="L58" s="22"/>
      <c r="M58" s="40"/>
      <c r="N58" s="236"/>
      <c r="O58" s="34"/>
      <c r="P58" s="40"/>
      <c r="Q58" s="34"/>
      <c r="R58" s="34"/>
      <c r="S58" s="34"/>
    </row>
    <row r="59" spans="1:19" s="6" customFormat="1" ht="18" customHeight="1" x14ac:dyDescent="0.25">
      <c r="A59" s="10" t="s">
        <v>60</v>
      </c>
      <c r="B59" s="39"/>
      <c r="C59" s="20">
        <v>34.179642000000001</v>
      </c>
      <c r="D59" s="18">
        <v>27.117922</v>
      </c>
      <c r="E59" s="18">
        <v>0</v>
      </c>
      <c r="F59" s="18">
        <v>4.8729000000000001E-2</v>
      </c>
      <c r="G59" s="18">
        <v>7.0129910000000004</v>
      </c>
      <c r="H59" s="18">
        <v>4.0723839999999996</v>
      </c>
      <c r="I59" s="18">
        <v>2.2892079999999999</v>
      </c>
      <c r="J59" s="18">
        <v>0.51262099999999999</v>
      </c>
      <c r="K59" s="18">
        <v>0.13877800000000001</v>
      </c>
      <c r="L59" s="18">
        <v>0</v>
      </c>
      <c r="M59" s="40"/>
      <c r="N59" s="236"/>
      <c r="O59" s="15"/>
      <c r="P59" s="40"/>
      <c r="Q59" s="15"/>
      <c r="R59" s="15"/>
      <c r="S59" s="15"/>
    </row>
    <row r="60" spans="1:19" s="6" customFormat="1" ht="13.2" x14ac:dyDescent="0.25">
      <c r="A60" s="10" t="s">
        <v>15</v>
      </c>
      <c r="B60" s="39"/>
      <c r="C60" s="20">
        <v>91.182323999999994</v>
      </c>
      <c r="D60" s="18">
        <v>13.600447000000001</v>
      </c>
      <c r="E60" s="18">
        <v>2.9069739999999999</v>
      </c>
      <c r="F60" s="18">
        <v>0.23857900000000001</v>
      </c>
      <c r="G60" s="18">
        <v>74.436323999999999</v>
      </c>
      <c r="H60" s="18">
        <v>13.180987999999999</v>
      </c>
      <c r="I60" s="18">
        <v>14.599767999999999</v>
      </c>
      <c r="J60" s="18">
        <v>14.325481</v>
      </c>
      <c r="K60" s="18">
        <v>0.72165100000000004</v>
      </c>
      <c r="L60" s="18">
        <v>31.608436000000001</v>
      </c>
      <c r="M60" s="40"/>
      <c r="N60" s="236"/>
      <c r="O60" s="15"/>
      <c r="P60" s="40"/>
      <c r="Q60" s="15"/>
      <c r="R60" s="15"/>
      <c r="S60" s="15"/>
    </row>
    <row r="61" spans="1:19" s="6" customFormat="1" ht="13.2" x14ac:dyDescent="0.25">
      <c r="A61" s="10" t="s">
        <v>16</v>
      </c>
      <c r="B61" s="39"/>
      <c r="C61" s="20">
        <v>293.85203899999999</v>
      </c>
      <c r="D61" s="18">
        <v>0.16536200000000001</v>
      </c>
      <c r="E61" s="18">
        <v>65.348330000000004</v>
      </c>
      <c r="F61" s="18">
        <v>0.26907700000000001</v>
      </c>
      <c r="G61" s="18">
        <v>228.06926999999999</v>
      </c>
      <c r="H61" s="18">
        <v>29.122064999999999</v>
      </c>
      <c r="I61" s="18">
        <v>64.021797000000007</v>
      </c>
      <c r="J61" s="18">
        <v>71.680796999999998</v>
      </c>
      <c r="K61" s="18">
        <v>21.998574000000001</v>
      </c>
      <c r="L61" s="18">
        <v>41.246037000000001</v>
      </c>
      <c r="M61" s="40"/>
      <c r="N61" s="236"/>
      <c r="O61" s="15"/>
      <c r="P61" s="40"/>
      <c r="Q61" s="15"/>
      <c r="R61" s="15"/>
      <c r="S61" s="15"/>
    </row>
    <row r="62" spans="1:19" s="6" customFormat="1" ht="13.2" x14ac:dyDescent="0.25">
      <c r="A62" s="10" t="s">
        <v>61</v>
      </c>
      <c r="B62" s="39"/>
      <c r="C62" s="20">
        <v>14.853680000000001</v>
      </c>
      <c r="D62" s="18">
        <v>0</v>
      </c>
      <c r="E62" s="18">
        <v>3.5491000000000002E-2</v>
      </c>
      <c r="F62" s="18">
        <v>0</v>
      </c>
      <c r="G62" s="18">
        <v>14.818189</v>
      </c>
      <c r="H62" s="18">
        <v>6.5157590000000001</v>
      </c>
      <c r="I62" s="18">
        <v>0.26331500000000002</v>
      </c>
      <c r="J62" s="18">
        <v>5.4589749999999997</v>
      </c>
      <c r="K62" s="18">
        <v>0</v>
      </c>
      <c r="L62" s="18">
        <v>2.5801400000000001</v>
      </c>
      <c r="M62" s="40"/>
      <c r="N62" s="236"/>
      <c r="O62" s="15"/>
      <c r="P62" s="40"/>
      <c r="Q62" s="15"/>
      <c r="R62" s="15"/>
      <c r="S62" s="15"/>
    </row>
    <row r="63" spans="1:19" s="6" customFormat="1" ht="13.2" x14ac:dyDescent="0.25">
      <c r="A63" s="10" t="s">
        <v>708</v>
      </c>
      <c r="B63" s="39"/>
      <c r="C63" s="20">
        <v>0.289661</v>
      </c>
      <c r="D63" s="18">
        <v>2.2481999999999999E-2</v>
      </c>
      <c r="E63" s="18">
        <v>0</v>
      </c>
      <c r="F63" s="18">
        <v>0</v>
      </c>
      <c r="G63" s="18">
        <v>0.267179</v>
      </c>
      <c r="H63" s="18">
        <v>0.162827</v>
      </c>
      <c r="I63" s="18">
        <v>2.5469999999999998E-3</v>
      </c>
      <c r="J63" s="18">
        <v>0.101802</v>
      </c>
      <c r="K63" s="18">
        <v>0</v>
      </c>
      <c r="L63" s="18">
        <v>3.0000000000000001E-6</v>
      </c>
      <c r="M63" s="40"/>
      <c r="N63" s="236"/>
      <c r="O63" s="15"/>
      <c r="P63" s="40"/>
      <c r="Q63" s="15"/>
      <c r="R63" s="15"/>
      <c r="S63" s="15"/>
    </row>
    <row r="64" spans="1:19" s="6" customFormat="1" ht="13.2" x14ac:dyDescent="0.25">
      <c r="A64" s="10" t="s">
        <v>62</v>
      </c>
      <c r="B64" s="39"/>
      <c r="C64" s="20"/>
      <c r="D64" s="18"/>
      <c r="E64" s="18"/>
      <c r="F64" s="18"/>
      <c r="G64" s="18"/>
      <c r="H64" s="18"/>
      <c r="I64" s="18"/>
      <c r="J64" s="18"/>
      <c r="K64" s="18"/>
      <c r="L64" s="18"/>
      <c r="M64" s="40"/>
      <c r="N64" s="236"/>
      <c r="O64" s="15"/>
      <c r="P64" s="40"/>
      <c r="Q64" s="15"/>
      <c r="R64" s="15"/>
      <c r="S64" s="15"/>
    </row>
    <row r="65" spans="1:256" s="6" customFormat="1" ht="13.2" x14ac:dyDescent="0.25">
      <c r="A65" s="10" t="s">
        <v>63</v>
      </c>
      <c r="B65" s="39"/>
      <c r="C65" s="20">
        <v>224.02983499999999</v>
      </c>
      <c r="D65" s="18">
        <v>106.70478199999999</v>
      </c>
      <c r="E65" s="18">
        <v>65.10539</v>
      </c>
      <c r="F65" s="18">
        <v>0</v>
      </c>
      <c r="G65" s="18">
        <v>52.219662999999997</v>
      </c>
      <c r="H65" s="18">
        <v>4.8263590000000001</v>
      </c>
      <c r="I65" s="18">
        <v>11.741</v>
      </c>
      <c r="J65" s="18">
        <v>26.910305000000001</v>
      </c>
      <c r="K65" s="18">
        <v>3.0678529999999999</v>
      </c>
      <c r="L65" s="18">
        <v>5.6741460000000004</v>
      </c>
      <c r="M65" s="40"/>
      <c r="N65" s="236"/>
      <c r="O65" s="15"/>
      <c r="P65" s="40"/>
      <c r="Q65" s="15"/>
      <c r="R65" s="15"/>
      <c r="S65" s="15"/>
    </row>
    <row r="66" spans="1:256" s="6" customFormat="1" ht="13.2" x14ac:dyDescent="0.25">
      <c r="A66" s="10" t="s">
        <v>64</v>
      </c>
      <c r="B66" s="39"/>
      <c r="C66" s="20"/>
      <c r="D66" s="18"/>
      <c r="E66" s="18"/>
      <c r="F66" s="18"/>
      <c r="G66" s="18"/>
      <c r="H66" s="18"/>
      <c r="I66" s="18"/>
      <c r="J66" s="18"/>
      <c r="K66" s="18"/>
      <c r="L66" s="18"/>
      <c r="M66" s="40"/>
      <c r="N66" s="236"/>
      <c r="O66" s="15"/>
      <c r="P66" s="40"/>
      <c r="Q66" s="15"/>
      <c r="R66" s="15"/>
      <c r="S66" s="15"/>
    </row>
    <row r="67" spans="1:256" s="6" customFormat="1" ht="13.2" x14ac:dyDescent="0.25">
      <c r="A67" s="10" t="s">
        <v>65</v>
      </c>
      <c r="B67" s="39"/>
      <c r="C67" s="20">
        <v>1342.8940600000001</v>
      </c>
      <c r="D67" s="18">
        <v>251.69346300000001</v>
      </c>
      <c r="E67" s="18">
        <v>346.55746499999998</v>
      </c>
      <c r="F67" s="18">
        <v>4.775614</v>
      </c>
      <c r="G67" s="18">
        <v>739.86751800000002</v>
      </c>
      <c r="H67" s="18">
        <v>232.78009800000001</v>
      </c>
      <c r="I67" s="18">
        <v>168.306354</v>
      </c>
      <c r="J67" s="18">
        <v>145.73056199999999</v>
      </c>
      <c r="K67" s="18">
        <v>166.32808199999999</v>
      </c>
      <c r="L67" s="18">
        <v>26.722422000000002</v>
      </c>
      <c r="M67" s="40"/>
      <c r="N67" s="236"/>
      <c r="O67" s="15"/>
      <c r="P67" s="40"/>
      <c r="Q67" s="15"/>
      <c r="R67" s="15"/>
      <c r="S67" s="15"/>
    </row>
    <row r="68" spans="1:256" s="17" customFormat="1" ht="18" customHeight="1" x14ac:dyDescent="0.25">
      <c r="A68" s="13" t="s">
        <v>14</v>
      </c>
      <c r="B68" s="39"/>
      <c r="C68" s="43">
        <v>2001.2812409999999</v>
      </c>
      <c r="D68" s="22">
        <v>399.30445800000001</v>
      </c>
      <c r="E68" s="22">
        <v>479.95364999999998</v>
      </c>
      <c r="F68" s="22">
        <v>5.3319989999999997</v>
      </c>
      <c r="G68" s="22">
        <v>1116.6911339999999</v>
      </c>
      <c r="H68" s="22">
        <v>290.66048000000001</v>
      </c>
      <c r="I68" s="22">
        <v>261.22398900000002</v>
      </c>
      <c r="J68" s="22">
        <v>264.72054300000002</v>
      </c>
      <c r="K68" s="22">
        <v>192.25493800000001</v>
      </c>
      <c r="L68" s="22">
        <v>107.83118399999999</v>
      </c>
      <c r="M68" s="40"/>
      <c r="N68" s="236"/>
      <c r="O68" s="34"/>
      <c r="P68" s="40"/>
      <c r="Q68" s="34"/>
      <c r="R68" s="34"/>
      <c r="S68" s="34"/>
    </row>
    <row r="69" spans="1:256" s="6" customFormat="1" ht="13.2" x14ac:dyDescent="0.25">
      <c r="A69" s="13"/>
      <c r="B69" s="39"/>
      <c r="C69" s="20"/>
      <c r="D69" s="18"/>
      <c r="E69" s="18"/>
      <c r="F69" s="18"/>
      <c r="G69" s="18"/>
      <c r="H69" s="18"/>
      <c r="I69" s="18"/>
      <c r="J69" s="18"/>
      <c r="K69" s="18"/>
      <c r="L69" s="18"/>
      <c r="M69" s="40"/>
      <c r="N69" s="236"/>
      <c r="O69" s="15"/>
      <c r="P69" s="40"/>
      <c r="Q69" s="15"/>
      <c r="R69" s="15"/>
      <c r="S69" s="15"/>
    </row>
    <row r="70" spans="1:256" s="8" customFormat="1" ht="18" customHeight="1" x14ac:dyDescent="0.25">
      <c r="A70" s="13" t="s">
        <v>256</v>
      </c>
      <c r="B70" s="12"/>
      <c r="C70" s="43">
        <v>4643.3621979999998</v>
      </c>
      <c r="D70" s="22">
        <v>1325.452258</v>
      </c>
      <c r="E70" s="22">
        <v>568.15416000000005</v>
      </c>
      <c r="F70" s="22">
        <v>5.3319989999999997</v>
      </c>
      <c r="G70" s="22">
        <v>2744.423781</v>
      </c>
      <c r="H70" s="22">
        <v>1426.5012569999999</v>
      </c>
      <c r="I70" s="22">
        <v>412.94840799999997</v>
      </c>
      <c r="J70" s="22">
        <v>344.09744000000001</v>
      </c>
      <c r="K70" s="22">
        <v>286.31431600000002</v>
      </c>
      <c r="L70" s="22">
        <v>274.56236000000001</v>
      </c>
      <c r="M70" s="241"/>
      <c r="N70" s="241"/>
      <c r="O70" s="241"/>
      <c r="P70" s="241"/>
      <c r="Q70" s="241"/>
      <c r="R70" s="241"/>
    </row>
    <row r="71" spans="1:256" s="250" customFormat="1" ht="37.5" customHeight="1" x14ac:dyDescent="0.25">
      <c r="A71" s="1400" t="s">
        <v>308</v>
      </c>
      <c r="B71" s="1428"/>
      <c r="C71" s="1428"/>
      <c r="D71" s="1428"/>
      <c r="E71" s="1428"/>
      <c r="F71" s="1428"/>
      <c r="G71" s="1428"/>
      <c r="H71" s="1428"/>
      <c r="I71" s="1428"/>
      <c r="J71" s="1428"/>
      <c r="K71" s="1428"/>
      <c r="L71" s="1428"/>
      <c r="M71" s="1400"/>
      <c r="N71" s="1428"/>
      <c r="O71" s="1428"/>
      <c r="P71" s="1428"/>
      <c r="Q71" s="1428"/>
      <c r="R71" s="1428"/>
      <c r="S71" s="1428"/>
      <c r="T71" s="1428"/>
      <c r="U71" s="1428"/>
      <c r="V71" s="1428"/>
      <c r="W71" s="1428"/>
      <c r="X71" s="1428"/>
      <c r="Y71" s="1400"/>
      <c r="Z71" s="1428"/>
      <c r="AA71" s="1428"/>
      <c r="AB71" s="1428"/>
      <c r="AC71" s="1428"/>
      <c r="AD71" s="1428"/>
      <c r="AE71" s="1428"/>
      <c r="AF71" s="1428"/>
      <c r="AG71" s="1428"/>
      <c r="AH71" s="1428"/>
      <c r="AI71" s="1428"/>
      <c r="AJ71" s="1428"/>
      <c r="AK71" s="1400"/>
      <c r="AL71" s="1428"/>
      <c r="AM71" s="1428"/>
      <c r="AN71" s="1428"/>
      <c r="AO71" s="1428"/>
      <c r="AP71" s="1428"/>
      <c r="AQ71" s="1428"/>
      <c r="AR71" s="1428"/>
      <c r="AS71" s="1428"/>
      <c r="AT71" s="1428"/>
      <c r="AU71" s="1428"/>
      <c r="AV71" s="1428"/>
      <c r="AW71" s="1400"/>
      <c r="AX71" s="1428"/>
      <c r="AY71" s="1428"/>
      <c r="AZ71" s="1428"/>
      <c r="BA71" s="1428"/>
      <c r="BB71" s="1428"/>
      <c r="BC71" s="1428"/>
      <c r="BD71" s="1428"/>
      <c r="BE71" s="1428"/>
      <c r="BF71" s="1428"/>
      <c r="BG71" s="1428"/>
      <c r="BH71" s="1428"/>
      <c r="BI71" s="1400"/>
      <c r="BJ71" s="1428"/>
      <c r="BK71" s="1428"/>
      <c r="BL71" s="1428"/>
      <c r="BM71" s="1428"/>
      <c r="BN71" s="1428"/>
      <c r="BO71" s="1428"/>
      <c r="BP71" s="1428"/>
      <c r="BQ71" s="1428"/>
      <c r="BR71" s="1428"/>
      <c r="BS71" s="1428"/>
      <c r="BT71" s="1428"/>
      <c r="BU71" s="1400"/>
      <c r="BV71" s="1428"/>
      <c r="BW71" s="1428"/>
      <c r="BX71" s="1428"/>
      <c r="BY71" s="1428"/>
      <c r="BZ71" s="1428"/>
      <c r="CA71" s="1428"/>
      <c r="CB71" s="1428"/>
      <c r="CC71" s="1428"/>
      <c r="CD71" s="1428"/>
      <c r="CE71" s="1428"/>
      <c r="CF71" s="1428"/>
      <c r="CG71" s="1400"/>
      <c r="CH71" s="1428"/>
      <c r="CI71" s="1428"/>
      <c r="CJ71" s="1428"/>
      <c r="CK71" s="1428"/>
      <c r="CL71" s="1428"/>
      <c r="CM71" s="1428"/>
      <c r="CN71" s="1428"/>
      <c r="CO71" s="1428"/>
      <c r="CP71" s="1428"/>
      <c r="CQ71" s="1428"/>
      <c r="CR71" s="1428"/>
      <c r="CS71" s="1400"/>
      <c r="CT71" s="1428"/>
      <c r="CU71" s="1428"/>
      <c r="CV71" s="1428"/>
      <c r="CW71" s="1428"/>
      <c r="CX71" s="1428"/>
      <c r="CY71" s="1428"/>
      <c r="CZ71" s="1428"/>
      <c r="DA71" s="1428"/>
      <c r="DB71" s="1428"/>
      <c r="DC71" s="1428"/>
      <c r="DD71" s="1428"/>
      <c r="DE71" s="1400"/>
      <c r="DF71" s="1428"/>
      <c r="DG71" s="1428"/>
      <c r="DH71" s="1428"/>
      <c r="DI71" s="1428"/>
      <c r="DJ71" s="1428"/>
      <c r="DK71" s="1428"/>
      <c r="DL71" s="1428"/>
      <c r="DM71" s="1428"/>
      <c r="DN71" s="1428"/>
      <c r="DO71" s="1428"/>
      <c r="DP71" s="1428"/>
      <c r="DQ71" s="1400"/>
      <c r="DR71" s="1428"/>
      <c r="DS71" s="1428"/>
      <c r="DT71" s="1428"/>
      <c r="DU71" s="1428"/>
      <c r="DV71" s="1428"/>
      <c r="DW71" s="1428"/>
      <c r="DX71" s="1428"/>
      <c r="DY71" s="1428"/>
      <c r="DZ71" s="1428"/>
      <c r="EA71" s="1428"/>
      <c r="EB71" s="1428"/>
      <c r="EC71" s="1400"/>
      <c r="ED71" s="1428"/>
      <c r="EE71" s="1428"/>
      <c r="EF71" s="1428"/>
      <c r="EG71" s="1428"/>
      <c r="EH71" s="1428"/>
      <c r="EI71" s="1428"/>
      <c r="EJ71" s="1428"/>
      <c r="EK71" s="1428"/>
      <c r="EL71" s="1428"/>
      <c r="EM71" s="1428"/>
      <c r="EN71" s="1428"/>
      <c r="EO71" s="1400"/>
      <c r="EP71" s="1428"/>
      <c r="EQ71" s="1428"/>
      <c r="ER71" s="1428"/>
      <c r="ES71" s="1428"/>
      <c r="ET71" s="1428"/>
      <c r="EU71" s="1428"/>
      <c r="EV71" s="1428"/>
      <c r="EW71" s="1428"/>
      <c r="EX71" s="1428"/>
      <c r="EY71" s="1428"/>
      <c r="EZ71" s="1428"/>
      <c r="FA71" s="1400"/>
      <c r="FB71" s="1428"/>
      <c r="FC71" s="1428"/>
      <c r="FD71" s="1428"/>
      <c r="FE71" s="1428"/>
      <c r="FF71" s="1428"/>
      <c r="FG71" s="1428"/>
      <c r="FH71" s="1428"/>
      <c r="FI71" s="1428"/>
      <c r="FJ71" s="1428"/>
      <c r="FK71" s="1428"/>
      <c r="FL71" s="1428"/>
      <c r="FM71" s="1400"/>
      <c r="FN71" s="1428"/>
      <c r="FO71" s="1428"/>
      <c r="FP71" s="1428"/>
      <c r="FQ71" s="1428"/>
      <c r="FR71" s="1428"/>
      <c r="FS71" s="1428"/>
      <c r="FT71" s="1428"/>
      <c r="FU71" s="1428"/>
      <c r="FV71" s="1428"/>
      <c r="FW71" s="1428"/>
      <c r="FX71" s="1428"/>
      <c r="FY71" s="1400"/>
      <c r="FZ71" s="1428"/>
      <c r="GA71" s="1428"/>
      <c r="GB71" s="1428"/>
      <c r="GC71" s="1428"/>
      <c r="GD71" s="1428"/>
      <c r="GE71" s="1428"/>
      <c r="GF71" s="1428"/>
      <c r="GG71" s="1428"/>
      <c r="GH71" s="1428"/>
      <c r="GI71" s="1428"/>
      <c r="GJ71" s="1428"/>
      <c r="GK71" s="1400"/>
      <c r="GL71" s="1428"/>
      <c r="GM71" s="1428"/>
      <c r="GN71" s="1428"/>
      <c r="GO71" s="1428"/>
      <c r="GP71" s="1428"/>
      <c r="GQ71" s="1428"/>
      <c r="GR71" s="1428"/>
      <c r="GS71" s="1428"/>
      <c r="GT71" s="1428"/>
      <c r="GU71" s="1428"/>
      <c r="GV71" s="1428"/>
      <c r="GW71" s="1400"/>
      <c r="GX71" s="1428"/>
      <c r="GY71" s="1428"/>
      <c r="GZ71" s="1428"/>
      <c r="HA71" s="1428"/>
      <c r="HB71" s="1428"/>
      <c r="HC71" s="1428"/>
      <c r="HD71" s="1428"/>
      <c r="HE71" s="1428"/>
      <c r="HF71" s="1428"/>
      <c r="HG71" s="1428"/>
      <c r="HH71" s="1428"/>
      <c r="HI71" s="1400"/>
      <c r="HJ71" s="1428"/>
      <c r="HK71" s="1428"/>
      <c r="HL71" s="1428"/>
      <c r="HM71" s="1428"/>
      <c r="HN71" s="1428"/>
      <c r="HO71" s="1428"/>
      <c r="HP71" s="1428"/>
      <c r="HQ71" s="1428"/>
      <c r="HR71" s="1428"/>
      <c r="HS71" s="1428"/>
      <c r="HT71" s="1428"/>
      <c r="HU71" s="1400"/>
      <c r="HV71" s="1428"/>
      <c r="HW71" s="1428"/>
      <c r="HX71" s="1428"/>
      <c r="HY71" s="1428"/>
      <c r="HZ71" s="1428"/>
      <c r="IA71" s="1428"/>
      <c r="IB71" s="1428"/>
      <c r="IC71" s="1428"/>
      <c r="ID71" s="1428"/>
      <c r="IE71" s="1428"/>
      <c r="IF71" s="1428"/>
      <c r="IG71" s="1400"/>
      <c r="IH71" s="1428"/>
      <c r="II71" s="1428"/>
      <c r="IJ71" s="1428"/>
      <c r="IK71" s="1428"/>
      <c r="IL71" s="1428"/>
      <c r="IM71" s="1428"/>
      <c r="IN71" s="1428"/>
      <c r="IO71" s="1428"/>
      <c r="IP71" s="1428"/>
      <c r="IQ71" s="1428"/>
      <c r="IR71" s="1428"/>
      <c r="IS71" s="1400"/>
      <c r="IT71" s="1428"/>
      <c r="IU71" s="1428"/>
      <c r="IV71" s="1428"/>
    </row>
    <row r="72" spans="1:256" s="21" customFormat="1" ht="12.75" customHeight="1" x14ac:dyDescent="0.25">
      <c r="A72" s="54" t="s">
        <v>42</v>
      </c>
      <c r="B72" s="19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1"/>
    </row>
    <row r="73" spans="1:256" s="21" customFormat="1" ht="12.75" customHeight="1" x14ac:dyDescent="0.25">
      <c r="A73" s="54" t="s">
        <v>43</v>
      </c>
      <c r="B73" s="19"/>
      <c r="C73" s="18">
        <v>6620.1060020000004</v>
      </c>
      <c r="D73" s="18">
        <v>2013.995361</v>
      </c>
      <c r="E73" s="18">
        <v>1129.1990149999999</v>
      </c>
      <c r="F73" s="18">
        <v>130.50527600000001</v>
      </c>
      <c r="G73" s="18">
        <v>3346.4063500000002</v>
      </c>
      <c r="H73" s="18">
        <v>614.06618900000001</v>
      </c>
      <c r="I73" s="18">
        <v>640.68360099999995</v>
      </c>
      <c r="J73" s="18">
        <v>1127.8163950000001</v>
      </c>
      <c r="K73" s="18">
        <v>867.55400799999995</v>
      </c>
      <c r="L73" s="18">
        <v>96.286157000000003</v>
      </c>
      <c r="M73" s="18"/>
      <c r="N73" s="18"/>
      <c r="O73" s="18"/>
      <c r="P73" s="18"/>
      <c r="Q73" s="18"/>
      <c r="R73" s="18"/>
      <c r="S73" s="11"/>
    </row>
    <row r="74" spans="1:256" s="21" customFormat="1" ht="12.75" customHeight="1" x14ac:dyDescent="0.25">
      <c r="A74" s="54" t="s">
        <v>17</v>
      </c>
      <c r="B74" s="19"/>
      <c r="C74" s="18">
        <v>722.31484899999998</v>
      </c>
      <c r="D74" s="18">
        <v>266.677234</v>
      </c>
      <c r="E74" s="18">
        <v>102.714814</v>
      </c>
      <c r="F74" s="18">
        <v>0</v>
      </c>
      <c r="G74" s="18">
        <v>352.92280099999999</v>
      </c>
      <c r="H74" s="18">
        <v>175.04789600000001</v>
      </c>
      <c r="I74" s="18">
        <v>83.282629999999997</v>
      </c>
      <c r="J74" s="18">
        <v>67.966362000000004</v>
      </c>
      <c r="K74" s="18">
        <v>23.005096999999999</v>
      </c>
      <c r="L74" s="18">
        <v>3.620816</v>
      </c>
      <c r="M74" s="18"/>
      <c r="N74" s="18"/>
      <c r="O74" s="18"/>
      <c r="P74" s="18"/>
      <c r="Q74" s="18"/>
      <c r="R74" s="18"/>
      <c r="S74" s="11"/>
    </row>
    <row r="75" spans="1:256" s="21" customFormat="1" ht="12.75" customHeight="1" x14ac:dyDescent="0.25">
      <c r="A75" s="54" t="s">
        <v>221</v>
      </c>
      <c r="B75" s="19"/>
      <c r="C75" s="18">
        <v>92.584070999999994</v>
      </c>
      <c r="D75" s="18">
        <v>46.541905</v>
      </c>
      <c r="E75" s="18">
        <v>0.56127800000000005</v>
      </c>
      <c r="F75" s="18">
        <v>0</v>
      </c>
      <c r="G75" s="18">
        <v>45.480888</v>
      </c>
      <c r="H75" s="18">
        <v>20.282426999999998</v>
      </c>
      <c r="I75" s="18">
        <v>8.1393360000000001</v>
      </c>
      <c r="J75" s="18">
        <v>8.3530099999999994</v>
      </c>
      <c r="K75" s="18">
        <v>5.3763519999999998</v>
      </c>
      <c r="L75" s="18">
        <v>3.3297629999999998</v>
      </c>
      <c r="M75" s="18"/>
      <c r="N75" s="18"/>
      <c r="O75" s="18"/>
      <c r="P75" s="18"/>
      <c r="Q75" s="18"/>
      <c r="R75" s="18"/>
      <c r="S75" s="11"/>
    </row>
    <row r="76" spans="1:256" s="11" customFormat="1" ht="12.75" customHeight="1" x14ac:dyDescent="0.25">
      <c r="A76" s="54" t="s">
        <v>222</v>
      </c>
      <c r="B76" s="19"/>
      <c r="C76" s="18">
        <v>416.94362899999999</v>
      </c>
      <c r="D76" s="18">
        <v>187.57168799999999</v>
      </c>
      <c r="E76" s="18">
        <v>19.296752999999999</v>
      </c>
      <c r="F76" s="18">
        <v>0</v>
      </c>
      <c r="G76" s="18">
        <v>210.075188</v>
      </c>
      <c r="H76" s="18">
        <v>128.45102499999999</v>
      </c>
      <c r="I76" s="18">
        <v>33.726328000000002</v>
      </c>
      <c r="J76" s="18">
        <v>39.738261000000001</v>
      </c>
      <c r="K76" s="18">
        <v>8.1595739999999992</v>
      </c>
      <c r="L76" s="18">
        <v>0</v>
      </c>
      <c r="M76" s="18"/>
      <c r="N76" s="18"/>
      <c r="O76" s="18"/>
      <c r="P76" s="18"/>
      <c r="Q76" s="18"/>
      <c r="R76" s="18"/>
    </row>
    <row r="77" spans="1:256" s="11" customFormat="1" ht="12.75" customHeight="1" x14ac:dyDescent="0.25">
      <c r="A77" s="54" t="s">
        <v>223</v>
      </c>
      <c r="B77" s="19"/>
      <c r="C77" s="18">
        <v>212.787149</v>
      </c>
      <c r="D77" s="18">
        <v>32.563640999999997</v>
      </c>
      <c r="E77" s="18">
        <v>82.856782999999993</v>
      </c>
      <c r="F77" s="18">
        <v>0</v>
      </c>
      <c r="G77" s="18">
        <v>97.366725000000002</v>
      </c>
      <c r="H77" s="18">
        <v>26.314444000000002</v>
      </c>
      <c r="I77" s="18">
        <v>41.416966000000002</v>
      </c>
      <c r="J77" s="18">
        <v>19.875091000000001</v>
      </c>
      <c r="K77" s="18">
        <v>9.4691709999999993</v>
      </c>
      <c r="L77" s="18">
        <v>0.29105300000000001</v>
      </c>
      <c r="M77" s="18"/>
      <c r="N77" s="18"/>
      <c r="O77" s="18"/>
      <c r="P77" s="18"/>
      <c r="Q77" s="18"/>
      <c r="R77" s="18"/>
    </row>
    <row r="78" spans="1:256" s="11" customFormat="1" ht="13.2" x14ac:dyDescent="0.25">
      <c r="A78" s="54" t="s">
        <v>179</v>
      </c>
      <c r="B78" s="12"/>
      <c r="C78" s="20">
        <v>25535.143011</v>
      </c>
      <c r="D78" s="18">
        <v>11368.070274</v>
      </c>
      <c r="E78" s="18">
        <v>4573.0773380000001</v>
      </c>
      <c r="F78" s="18">
        <v>845.31118700000002</v>
      </c>
      <c r="G78" s="18">
        <v>8748.6842120000001</v>
      </c>
      <c r="H78" s="18">
        <v>1205.4068360000001</v>
      </c>
      <c r="I78" s="18">
        <v>1693.1889650000001</v>
      </c>
      <c r="J78" s="18">
        <v>3178.0804539999999</v>
      </c>
      <c r="K78" s="18">
        <v>2533.2513949999998</v>
      </c>
      <c r="L78" s="18">
        <v>138.756562</v>
      </c>
      <c r="M78" s="251"/>
      <c r="N78" s="22"/>
      <c r="O78" s="22"/>
      <c r="Q78" s="9"/>
      <c r="R78" s="9"/>
    </row>
    <row r="79" spans="1:256" s="11" customFormat="1" ht="13.2" x14ac:dyDescent="0.25">
      <c r="A79" s="1073" t="s">
        <v>869</v>
      </c>
      <c r="B79" s="1011"/>
      <c r="C79" s="1006"/>
      <c r="D79" s="1006"/>
      <c r="E79" s="1006"/>
      <c r="F79" s="1006"/>
      <c r="G79" s="1006"/>
      <c r="H79" s="1006"/>
      <c r="I79" s="1006"/>
      <c r="J79" s="1006"/>
      <c r="K79" s="1006"/>
      <c r="L79" s="1006"/>
      <c r="M79" s="251"/>
      <c r="N79" s="1008"/>
      <c r="O79" s="1008"/>
      <c r="Q79" s="9"/>
      <c r="R79" s="9"/>
    </row>
    <row r="80" spans="1:256" s="11" customFormat="1" ht="13.2" x14ac:dyDescent="0.25">
      <c r="A80" s="1073" t="s">
        <v>877</v>
      </c>
      <c r="B80" s="1011"/>
      <c r="C80" s="1006"/>
      <c r="D80" s="1006"/>
      <c r="E80" s="1006"/>
      <c r="F80" s="1006"/>
      <c r="G80" s="1006"/>
      <c r="H80" s="1006"/>
      <c r="I80" s="1006"/>
      <c r="J80" s="1006"/>
      <c r="K80" s="1006"/>
      <c r="L80" s="1006"/>
      <c r="M80" s="251"/>
      <c r="N80" s="1008"/>
      <c r="O80" s="1008"/>
      <c r="Q80" s="9"/>
      <c r="R80" s="9"/>
    </row>
    <row r="81" spans="1:19" s="11" customFormat="1" ht="12.75" customHeight="1" x14ac:dyDescent="0.25">
      <c r="A81" s="1073" t="s">
        <v>876</v>
      </c>
      <c r="B81" s="1011"/>
      <c r="C81" s="353">
        <v>6014.2551039999998</v>
      </c>
      <c r="D81" s="337">
        <v>1717.878494</v>
      </c>
      <c r="E81" s="337">
        <v>316.54172</v>
      </c>
      <c r="F81" s="337">
        <v>0</v>
      </c>
      <c r="G81" s="337">
        <v>3979.8348900000001</v>
      </c>
      <c r="H81" s="337">
        <v>262.73831100000001</v>
      </c>
      <c r="I81" s="337">
        <v>174.07950500000001</v>
      </c>
      <c r="J81" s="337">
        <v>76.129221000000001</v>
      </c>
      <c r="K81" s="337">
        <v>151.62309099999999</v>
      </c>
      <c r="L81" s="337">
        <v>3315.2647619999998</v>
      </c>
      <c r="M81" s="14"/>
      <c r="N81" s="14"/>
      <c r="O81" s="14"/>
      <c r="P81" s="14"/>
      <c r="Q81" s="14"/>
      <c r="R81" s="14"/>
    </row>
    <row r="82" spans="1:19" s="21" customFormat="1" ht="12.75" customHeight="1" x14ac:dyDescent="0.25">
      <c r="A82" s="24"/>
      <c r="B82" s="56"/>
      <c r="C82" s="18"/>
      <c r="D82" s="18"/>
      <c r="E82" s="18"/>
      <c r="F82" s="18"/>
      <c r="G82" s="18"/>
      <c r="H82" s="18"/>
      <c r="J82" s="25"/>
      <c r="K82" s="24"/>
      <c r="L82" s="56"/>
      <c r="M82" s="18"/>
      <c r="N82" s="18"/>
      <c r="O82" s="18"/>
      <c r="P82" s="18"/>
      <c r="Q82" s="18"/>
      <c r="R82" s="18"/>
      <c r="S82" s="11"/>
    </row>
    <row r="83" spans="1:19" s="28" customFormat="1" ht="12.75" customHeight="1" x14ac:dyDescent="0.25">
      <c r="A83" s="27" t="s">
        <v>40</v>
      </c>
      <c r="E83" s="29"/>
      <c r="G83" s="30"/>
      <c r="H83" s="30"/>
      <c r="J83" s="35"/>
      <c r="K83" s="252"/>
      <c r="L83" s="60"/>
      <c r="M83" s="60"/>
      <c r="N83" s="60"/>
      <c r="O83" s="29"/>
      <c r="P83" s="60"/>
      <c r="Q83" s="30"/>
      <c r="R83" s="30"/>
      <c r="S83" s="60"/>
    </row>
    <row r="84" spans="1:19" s="42" customFormat="1" ht="12.75" customHeight="1" x14ac:dyDescent="0.2">
      <c r="A84" s="218" t="s">
        <v>761</v>
      </c>
      <c r="B84" s="41"/>
      <c r="C84" s="41"/>
      <c r="D84" s="41"/>
      <c r="E84" s="41"/>
      <c r="F84" s="41"/>
      <c r="G84" s="41"/>
      <c r="H84" s="41"/>
      <c r="I84" s="41"/>
      <c r="J84" s="41"/>
      <c r="K84" s="253"/>
      <c r="L84" s="254"/>
      <c r="M84" s="254"/>
      <c r="N84" s="254"/>
      <c r="O84" s="254"/>
      <c r="P84" s="254"/>
      <c r="Q84" s="254"/>
      <c r="R84" s="254"/>
      <c r="S84" s="254"/>
    </row>
    <row r="85" spans="1:19" ht="12.75" customHeight="1" x14ac:dyDescent="0.25">
      <c r="A85" s="173"/>
      <c r="B85" s="173"/>
      <c r="C85" s="173"/>
      <c r="D85" s="173"/>
      <c r="E85" s="173"/>
      <c r="F85" s="173"/>
      <c r="G85" s="173"/>
      <c r="H85" s="173"/>
      <c r="I85" s="173"/>
      <c r="J85" s="173"/>
      <c r="K85" s="173"/>
      <c r="L85" s="173"/>
      <c r="M85" s="173"/>
    </row>
    <row r="86" spans="1:19" ht="12.75" customHeight="1" x14ac:dyDescent="0.25">
      <c r="A86" s="173"/>
      <c r="B86" s="173"/>
      <c r="C86" s="173"/>
      <c r="D86" s="255"/>
      <c r="E86" s="255"/>
      <c r="F86" s="255"/>
      <c r="G86" s="173"/>
      <c r="H86" s="173"/>
      <c r="I86" s="173"/>
      <c r="J86" s="173"/>
      <c r="K86" s="173"/>
      <c r="L86" s="173"/>
    </row>
    <row r="87" spans="1:19" x14ac:dyDescent="0.25">
      <c r="A87" s="255"/>
      <c r="B87" s="255"/>
      <c r="C87" s="255"/>
      <c r="K87" s="185"/>
    </row>
    <row r="88" spans="1:19" x14ac:dyDescent="0.25">
      <c r="K88" s="185"/>
    </row>
    <row r="89" spans="1:19" x14ac:dyDescent="0.25">
      <c r="K89" s="185"/>
    </row>
    <row r="90" spans="1:19" x14ac:dyDescent="0.25">
      <c r="K90" s="185"/>
    </row>
    <row r="91" spans="1:19" x14ac:dyDescent="0.25">
      <c r="K91" s="185"/>
    </row>
    <row r="92" spans="1:19" x14ac:dyDescent="0.25">
      <c r="K92" s="185"/>
    </row>
    <row r="93" spans="1:19" x14ac:dyDescent="0.25">
      <c r="K93" s="185"/>
    </row>
    <row r="94" spans="1:19" x14ac:dyDescent="0.25">
      <c r="K94" s="185"/>
    </row>
    <row r="95" spans="1:19" x14ac:dyDescent="0.25">
      <c r="K95" s="185"/>
    </row>
    <row r="96" spans="1:19" x14ac:dyDescent="0.25">
      <c r="K96" s="185"/>
    </row>
    <row r="97" spans="11:11" x14ac:dyDescent="0.25">
      <c r="K97" s="185"/>
    </row>
    <row r="98" spans="11:11" x14ac:dyDescent="0.25">
      <c r="K98" s="185"/>
    </row>
    <row r="99" spans="11:11" x14ac:dyDescent="0.25">
      <c r="K99" s="185"/>
    </row>
    <row r="100" spans="11:11" x14ac:dyDescent="0.25">
      <c r="K100" s="185"/>
    </row>
    <row r="101" spans="11:11" x14ac:dyDescent="0.25">
      <c r="K101" s="185"/>
    </row>
    <row r="102" spans="11:11" x14ac:dyDescent="0.25">
      <c r="K102" s="185"/>
    </row>
    <row r="103" spans="11:11" x14ac:dyDescent="0.25">
      <c r="K103" s="185"/>
    </row>
    <row r="104" spans="11:11" x14ac:dyDescent="0.25">
      <c r="K104" s="185"/>
    </row>
    <row r="105" spans="11:11" x14ac:dyDescent="0.25">
      <c r="K105" s="185"/>
    </row>
    <row r="106" spans="11:11" x14ac:dyDescent="0.25">
      <c r="K106" s="185"/>
    </row>
    <row r="107" spans="11:11" x14ac:dyDescent="0.25">
      <c r="K107" s="185"/>
    </row>
    <row r="108" spans="11:11" x14ac:dyDescent="0.25">
      <c r="K108" s="185"/>
    </row>
    <row r="109" spans="11:11" x14ac:dyDescent="0.25">
      <c r="K109" s="185"/>
    </row>
    <row r="110" spans="11:11" x14ac:dyDescent="0.25">
      <c r="K110" s="185"/>
    </row>
    <row r="111" spans="11:11" x14ac:dyDescent="0.25">
      <c r="K111" s="185"/>
    </row>
    <row r="112" spans="11:11" x14ac:dyDescent="0.25">
      <c r="K112" s="185"/>
    </row>
    <row r="113" spans="11:11" x14ac:dyDescent="0.25">
      <c r="K113" s="185"/>
    </row>
    <row r="114" spans="11:11" x14ac:dyDescent="0.25">
      <c r="K114" s="185"/>
    </row>
    <row r="115" spans="11:11" x14ac:dyDescent="0.25">
      <c r="K115" s="185"/>
    </row>
    <row r="116" spans="11:11" x14ac:dyDescent="0.25">
      <c r="K116" s="185"/>
    </row>
    <row r="117" spans="11:11" x14ac:dyDescent="0.25">
      <c r="K117" s="185"/>
    </row>
    <row r="118" spans="11:11" x14ac:dyDescent="0.25">
      <c r="K118" s="185"/>
    </row>
    <row r="119" spans="11:11" x14ac:dyDescent="0.25">
      <c r="K119" s="185"/>
    </row>
    <row r="120" spans="11:11" x14ac:dyDescent="0.25">
      <c r="K120" s="185"/>
    </row>
    <row r="121" spans="11:11" x14ac:dyDescent="0.25">
      <c r="K121" s="185"/>
    </row>
    <row r="122" spans="11:11" x14ac:dyDescent="0.25">
      <c r="K122" s="185"/>
    </row>
    <row r="123" spans="11:11" x14ac:dyDescent="0.25">
      <c r="K123" s="185"/>
    </row>
    <row r="124" spans="11:11" x14ac:dyDescent="0.25">
      <c r="K124" s="185"/>
    </row>
    <row r="125" spans="11:11" x14ac:dyDescent="0.25">
      <c r="K125" s="185"/>
    </row>
    <row r="126" spans="11:11" x14ac:dyDescent="0.25">
      <c r="K126" s="185"/>
    </row>
    <row r="127" spans="11:11" x14ac:dyDescent="0.25">
      <c r="K127" s="185"/>
    </row>
    <row r="128" spans="11:11" x14ac:dyDescent="0.25">
      <c r="K128" s="185"/>
    </row>
    <row r="129" spans="11:12" x14ac:dyDescent="0.25">
      <c r="K129" s="185"/>
    </row>
    <row r="130" spans="11:12" x14ac:dyDescent="0.25">
      <c r="K130" s="185"/>
    </row>
    <row r="131" spans="11:12" x14ac:dyDescent="0.25">
      <c r="K131" s="185"/>
    </row>
    <row r="132" spans="11:12" x14ac:dyDescent="0.25">
      <c r="K132" s="185"/>
    </row>
    <row r="133" spans="11:12" x14ac:dyDescent="0.25">
      <c r="K133" s="185"/>
    </row>
    <row r="134" spans="11:12" x14ac:dyDescent="0.25">
      <c r="K134" s="185"/>
    </row>
    <row r="135" spans="11:12" x14ac:dyDescent="0.25">
      <c r="K135" s="185"/>
    </row>
    <row r="136" spans="11:12" x14ac:dyDescent="0.25">
      <c r="K136" s="185"/>
    </row>
    <row r="137" spans="11:12" x14ac:dyDescent="0.25">
      <c r="K137" s="185"/>
    </row>
    <row r="138" spans="11:12" x14ac:dyDescent="0.25">
      <c r="L138" s="64"/>
    </row>
    <row r="139" spans="11:12" x14ac:dyDescent="0.25">
      <c r="L139" s="64"/>
    </row>
    <row r="140" spans="11:12" x14ac:dyDescent="0.25">
      <c r="L140" s="64"/>
    </row>
    <row r="141" spans="11:12" x14ac:dyDescent="0.25">
      <c r="L141" s="64"/>
    </row>
    <row r="142" spans="11:12" x14ac:dyDescent="0.25">
      <c r="L142" s="64"/>
    </row>
    <row r="143" spans="11:12" x14ac:dyDescent="0.25">
      <c r="L143" s="64"/>
    </row>
    <row r="144" spans="11:12" x14ac:dyDescent="0.25">
      <c r="L144" s="64"/>
    </row>
    <row r="145" spans="12:12" x14ac:dyDescent="0.25">
      <c r="L145" s="64"/>
    </row>
    <row r="146" spans="12:12" x14ac:dyDescent="0.25">
      <c r="L146" s="64"/>
    </row>
    <row r="147" spans="12:12" x14ac:dyDescent="0.25">
      <c r="L147" s="64"/>
    </row>
    <row r="148" spans="12:12" x14ac:dyDescent="0.25">
      <c r="L148" s="64"/>
    </row>
    <row r="149" spans="12:12" x14ac:dyDescent="0.25">
      <c r="L149" s="64"/>
    </row>
    <row r="150" spans="12:12" x14ac:dyDescent="0.25">
      <c r="L150" s="64"/>
    </row>
    <row r="151" spans="12:12" x14ac:dyDescent="0.25">
      <c r="L151" s="64"/>
    </row>
  </sheetData>
  <mergeCells count="38">
    <mergeCell ref="A3:I3"/>
    <mergeCell ref="C42:L42"/>
    <mergeCell ref="H6:K6"/>
    <mergeCell ref="A1:G1"/>
    <mergeCell ref="L6:L7"/>
    <mergeCell ref="A5:B8"/>
    <mergeCell ref="C8:L8"/>
    <mergeCell ref="G5:L5"/>
    <mergeCell ref="C5:C7"/>
    <mergeCell ref="D5:D7"/>
    <mergeCell ref="A2:L2"/>
    <mergeCell ref="M71:X71"/>
    <mergeCell ref="Y71:AJ71"/>
    <mergeCell ref="G6:G7"/>
    <mergeCell ref="E5:E7"/>
    <mergeCell ref="F5:F7"/>
    <mergeCell ref="A9:L9"/>
    <mergeCell ref="A43:L43"/>
    <mergeCell ref="A71:L71"/>
    <mergeCell ref="AK71:AV71"/>
    <mergeCell ref="AW71:BH71"/>
    <mergeCell ref="BI71:BT71"/>
    <mergeCell ref="BU71:CF71"/>
    <mergeCell ref="CG71:CR71"/>
    <mergeCell ref="CS71:DD71"/>
    <mergeCell ref="DE71:DP71"/>
    <mergeCell ref="DQ71:EB71"/>
    <mergeCell ref="EC71:EN71"/>
    <mergeCell ref="EO71:EZ71"/>
    <mergeCell ref="FA71:FL71"/>
    <mergeCell ref="FM71:FX71"/>
    <mergeCell ref="FY71:GJ71"/>
    <mergeCell ref="GK71:GV71"/>
    <mergeCell ref="IS71:IV71"/>
    <mergeCell ref="GW71:HH71"/>
    <mergeCell ref="HI71:HT71"/>
    <mergeCell ref="HU71:IF71"/>
    <mergeCell ref="IG71:IR71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3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1"/>
  <dimension ref="A1:R201"/>
  <sheetViews>
    <sheetView showGridLines="0" zoomScaleNormal="100" zoomScaleSheetLayoutView="100" workbookViewId="0">
      <selection sqref="A1:G1"/>
    </sheetView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3" width="10.5546875" style="63" customWidth="1" collapsed="1"/>
    <col min="4" max="6" width="9.5546875" style="63" customWidth="1" collapsed="1"/>
    <col min="7" max="7" width="10.5546875" style="63" bestFit="1" customWidth="1" collapsed="1"/>
    <col min="8" max="12" width="9.5546875" style="63" customWidth="1" collapsed="1"/>
    <col min="13" max="16384" width="11.44140625" style="69" collapsed="1"/>
  </cols>
  <sheetData>
    <row r="1" spans="1:18" s="150" customFormat="1" ht="21.75" customHeight="1" x14ac:dyDescent="0.3">
      <c r="A1" s="1508" t="s">
        <v>106</v>
      </c>
      <c r="B1" s="1509"/>
      <c r="C1" s="1509"/>
      <c r="D1" s="1509"/>
      <c r="E1" s="1505"/>
      <c r="F1" s="1505"/>
      <c r="G1" s="1505"/>
      <c r="H1" s="151"/>
      <c r="I1" s="151"/>
      <c r="J1" s="151"/>
      <c r="K1" s="151"/>
      <c r="L1" s="151"/>
    </row>
    <row r="2" spans="1:18" s="152" customFormat="1" ht="21.75" customHeight="1" x14ac:dyDescent="0.3">
      <c r="A2" s="1451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3"/>
    </row>
    <row r="3" spans="1:18" s="152" customFormat="1" ht="21.75" customHeight="1" x14ac:dyDescent="0.3">
      <c r="A3" s="153" t="s">
        <v>976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</row>
    <row r="4" spans="1:18" s="156" customFormat="1" ht="15" x14ac:dyDescent="0.25">
      <c r="A4" s="229"/>
      <c r="B4" s="229"/>
      <c r="C4" s="243"/>
      <c r="D4" s="243"/>
      <c r="E4" s="243"/>
      <c r="F4" s="243"/>
      <c r="G4" s="229"/>
      <c r="H4" s="243"/>
      <c r="I4" s="243"/>
      <c r="J4" s="229"/>
      <c r="K4" s="229"/>
      <c r="L4" s="243"/>
    </row>
    <row r="5" spans="1:18" s="166" customFormat="1" ht="15" customHeight="1" x14ac:dyDescent="0.25">
      <c r="A5" s="1486" t="s">
        <v>5</v>
      </c>
      <c r="B5" s="1440"/>
      <c r="C5" s="1491" t="s">
        <v>256</v>
      </c>
      <c r="D5" s="1489" t="s">
        <v>18</v>
      </c>
      <c r="E5" s="1434" t="s">
        <v>19</v>
      </c>
      <c r="F5" s="1489" t="s">
        <v>20</v>
      </c>
      <c r="G5" s="1448" t="s">
        <v>21</v>
      </c>
      <c r="H5" s="1512"/>
      <c r="I5" s="1512"/>
      <c r="J5" s="1512"/>
      <c r="K5" s="1512"/>
      <c r="L5" s="1513"/>
    </row>
    <row r="6" spans="1:18" s="156" customFormat="1" ht="15" customHeight="1" x14ac:dyDescent="0.25">
      <c r="A6" s="1487"/>
      <c r="B6" s="1441"/>
      <c r="C6" s="1491"/>
      <c r="D6" s="1489"/>
      <c r="E6" s="1445"/>
      <c r="F6" s="1489"/>
      <c r="G6" s="1434" t="s">
        <v>22</v>
      </c>
      <c r="H6" s="1494" t="s">
        <v>23</v>
      </c>
      <c r="I6" s="1507"/>
      <c r="J6" s="1507"/>
      <c r="K6" s="1507"/>
      <c r="L6" s="1510" t="s">
        <v>24</v>
      </c>
    </row>
    <row r="7" spans="1:18" s="156" customFormat="1" ht="46.5" customHeight="1" x14ac:dyDescent="0.25">
      <c r="A7" s="1487"/>
      <c r="B7" s="1441"/>
      <c r="C7" s="1491"/>
      <c r="D7" s="1489"/>
      <c r="E7" s="1435"/>
      <c r="F7" s="1489"/>
      <c r="G7" s="1435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8" s="156" customFormat="1" ht="15" customHeight="1" x14ac:dyDescent="0.25">
      <c r="A8" s="1488"/>
      <c r="B8" s="1442"/>
      <c r="C8" s="1494" t="s">
        <v>285</v>
      </c>
      <c r="D8" s="1507"/>
      <c r="E8" s="1507"/>
      <c r="F8" s="1507"/>
      <c r="G8" s="1507"/>
      <c r="H8" s="1507"/>
      <c r="I8" s="1507"/>
      <c r="J8" s="1507"/>
      <c r="K8" s="1507"/>
      <c r="L8" s="1507"/>
    </row>
    <row r="9" spans="1:18" s="11" customFormat="1" ht="39.9" customHeight="1" x14ac:dyDescent="0.25">
      <c r="A9" s="1403" t="s">
        <v>209</v>
      </c>
      <c r="B9" s="1429"/>
      <c r="C9" s="1429"/>
      <c r="D9" s="1429"/>
      <c r="E9" s="1429"/>
      <c r="F9" s="1429"/>
      <c r="G9" s="1429"/>
      <c r="H9" s="1429"/>
      <c r="I9" s="1429"/>
      <c r="J9" s="1429"/>
      <c r="K9" s="1429"/>
      <c r="L9" s="1429"/>
      <c r="M9" s="34"/>
      <c r="N9" s="245"/>
    </row>
    <row r="10" spans="1:18" s="8" customFormat="1" ht="18" customHeight="1" x14ac:dyDescent="0.25">
      <c r="A10" s="7" t="s">
        <v>286</v>
      </c>
      <c r="B10" s="7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241"/>
      <c r="N10" s="241"/>
      <c r="O10" s="241"/>
      <c r="P10" s="241"/>
      <c r="Q10" s="241"/>
      <c r="R10" s="241"/>
    </row>
    <row r="11" spans="1:18" s="11" customFormat="1" ht="18" customHeight="1" x14ac:dyDescent="0.25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2"/>
      <c r="N11" s="242"/>
      <c r="O11" s="242"/>
      <c r="P11" s="242"/>
      <c r="Q11" s="242"/>
      <c r="R11" s="242"/>
    </row>
    <row r="12" spans="1:18" s="6" customFormat="1" x14ac:dyDescent="0.25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236"/>
      <c r="P12" s="40"/>
    </row>
    <row r="13" spans="1:18" s="6" customFormat="1" x14ac:dyDescent="0.25">
      <c r="A13" s="37" t="s">
        <v>87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236"/>
      <c r="P13" s="40"/>
    </row>
    <row r="14" spans="1:18" s="11" customFormat="1" x14ac:dyDescent="0.25">
      <c r="A14" s="10" t="s">
        <v>58</v>
      </c>
      <c r="B14" s="10"/>
      <c r="C14" s="20">
        <v>370</v>
      </c>
      <c r="D14" s="18">
        <v>370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242"/>
      <c r="N14" s="242"/>
      <c r="O14" s="242"/>
      <c r="P14" s="242"/>
      <c r="Q14" s="242"/>
      <c r="R14" s="242"/>
    </row>
    <row r="15" spans="1:18" s="6" customFormat="1" x14ac:dyDescent="0.25">
      <c r="A15" s="37" t="s">
        <v>56</v>
      </c>
      <c r="B15" s="39"/>
      <c r="C15" s="20">
        <v>370</v>
      </c>
      <c r="D15" s="18">
        <v>370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40"/>
      <c r="N15" s="236"/>
      <c r="P15" s="40"/>
    </row>
    <row r="16" spans="1:18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236"/>
      <c r="P16" s="40"/>
    </row>
    <row r="17" spans="1:18" s="17" customFormat="1" ht="18" customHeight="1" x14ac:dyDescent="0.25">
      <c r="A17" s="13" t="s">
        <v>14</v>
      </c>
      <c r="B17" s="39"/>
      <c r="C17" s="43">
        <v>370</v>
      </c>
      <c r="D17" s="22">
        <v>370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0</v>
      </c>
      <c r="L17" s="22">
        <v>0</v>
      </c>
      <c r="M17" s="40"/>
      <c r="N17" s="236"/>
      <c r="P17" s="40"/>
    </row>
    <row r="18" spans="1:18" s="17" customFormat="1" ht="18" customHeight="1" x14ac:dyDescent="0.25">
      <c r="A18" s="856" t="s">
        <v>743</v>
      </c>
      <c r="B18" s="39"/>
      <c r="C18" s="854"/>
      <c r="D18" s="853"/>
      <c r="E18" s="853"/>
      <c r="F18" s="853"/>
      <c r="G18" s="853"/>
      <c r="H18" s="853"/>
      <c r="I18" s="853"/>
      <c r="J18" s="853"/>
      <c r="K18" s="853"/>
      <c r="L18" s="853"/>
      <c r="M18" s="40"/>
      <c r="N18" s="855"/>
      <c r="P18" s="40"/>
    </row>
    <row r="19" spans="1:18" s="17" customFormat="1" ht="11.25" customHeight="1" x14ac:dyDescent="0.25">
      <c r="A19" s="311" t="s">
        <v>744</v>
      </c>
      <c r="B19" s="39"/>
      <c r="C19" s="854">
        <v>0</v>
      </c>
      <c r="D19" s="853">
        <v>0</v>
      </c>
      <c r="E19" s="853">
        <v>0</v>
      </c>
      <c r="F19" s="853">
        <v>0</v>
      </c>
      <c r="G19" s="853">
        <v>0</v>
      </c>
      <c r="H19" s="853">
        <v>0</v>
      </c>
      <c r="I19" s="853">
        <v>0</v>
      </c>
      <c r="J19" s="853">
        <v>0</v>
      </c>
      <c r="K19" s="853">
        <v>0</v>
      </c>
      <c r="L19" s="853">
        <v>0</v>
      </c>
      <c r="M19" s="40"/>
      <c r="N19" s="855"/>
      <c r="P19" s="40"/>
    </row>
    <row r="20" spans="1:18" s="8" customFormat="1" ht="21" customHeight="1" x14ac:dyDescent="0.25">
      <c r="A20" s="7" t="s">
        <v>66</v>
      </c>
      <c r="B20" s="7"/>
      <c r="C20" s="43"/>
      <c r="D20" s="22"/>
      <c r="E20" s="22"/>
      <c r="F20" s="22"/>
      <c r="G20" s="22"/>
      <c r="H20" s="22"/>
      <c r="I20" s="22"/>
      <c r="J20" s="22"/>
      <c r="K20" s="22"/>
      <c r="L20" s="22"/>
      <c r="M20" s="241"/>
      <c r="N20" s="241"/>
      <c r="O20" s="241"/>
      <c r="P20" s="241"/>
      <c r="Q20" s="241"/>
      <c r="R20" s="241"/>
    </row>
    <row r="21" spans="1:18" s="6" customFormat="1" ht="18" customHeight="1" x14ac:dyDescent="0.25">
      <c r="A21" s="10" t="s">
        <v>53</v>
      </c>
      <c r="B21" s="39"/>
      <c r="C21" s="20">
        <v>13114.076018</v>
      </c>
      <c r="D21" s="18">
        <v>5316.6719389999998</v>
      </c>
      <c r="E21" s="18">
        <v>1528.677318</v>
      </c>
      <c r="F21" s="18">
        <v>117.190305</v>
      </c>
      <c r="G21" s="18">
        <v>6151.5364559999998</v>
      </c>
      <c r="H21" s="18">
        <v>1704.8326480000001</v>
      </c>
      <c r="I21" s="18">
        <v>1110.366403</v>
      </c>
      <c r="J21" s="18">
        <v>1363.0787330000001</v>
      </c>
      <c r="K21" s="18">
        <v>1758.7486019999999</v>
      </c>
      <c r="L21" s="18">
        <v>214.51007000000001</v>
      </c>
      <c r="M21" s="40"/>
      <c r="N21" s="236"/>
      <c r="P21" s="40"/>
    </row>
    <row r="22" spans="1:18" s="6" customFormat="1" x14ac:dyDescent="0.25">
      <c r="A22" s="37" t="s">
        <v>56</v>
      </c>
      <c r="B22" s="39"/>
      <c r="C22" s="20">
        <v>13098.107076</v>
      </c>
      <c r="D22" s="18">
        <v>5316.2422029999998</v>
      </c>
      <c r="E22" s="18">
        <v>1528.677318</v>
      </c>
      <c r="F22" s="18">
        <v>117.190305</v>
      </c>
      <c r="G22" s="18">
        <v>6135.9972500000003</v>
      </c>
      <c r="H22" s="18">
        <v>1703.699388</v>
      </c>
      <c r="I22" s="18">
        <v>1095.9604569999999</v>
      </c>
      <c r="J22" s="18">
        <v>1363.0787330000001</v>
      </c>
      <c r="K22" s="18">
        <v>1758.7486019999999</v>
      </c>
      <c r="L22" s="18">
        <v>214.51007000000001</v>
      </c>
      <c r="M22" s="40"/>
      <c r="N22" s="236"/>
      <c r="P22" s="40"/>
    </row>
    <row r="23" spans="1:18" s="6" customFormat="1" x14ac:dyDescent="0.25">
      <c r="A23" s="37" t="s">
        <v>87</v>
      </c>
      <c r="B23" s="39"/>
      <c r="C23" s="20">
        <v>15.968942</v>
      </c>
      <c r="D23" s="18">
        <v>0.42973600000000001</v>
      </c>
      <c r="E23" s="18">
        <v>0</v>
      </c>
      <c r="F23" s="18">
        <v>0</v>
      </c>
      <c r="G23" s="18">
        <v>15.539206</v>
      </c>
      <c r="H23" s="18">
        <v>1.1332599999999999</v>
      </c>
      <c r="I23" s="18">
        <v>14.405946</v>
      </c>
      <c r="J23" s="18">
        <v>0</v>
      </c>
      <c r="K23" s="18">
        <v>0</v>
      </c>
      <c r="L23" s="18">
        <v>0</v>
      </c>
      <c r="M23" s="40"/>
      <c r="N23" s="236"/>
      <c r="P23" s="40"/>
    </row>
    <row r="24" spans="1:18" s="6" customFormat="1" x14ac:dyDescent="0.25">
      <c r="A24" s="10" t="s">
        <v>54</v>
      </c>
      <c r="B24" s="39"/>
      <c r="C24" s="20">
        <v>202.14142899999999</v>
      </c>
      <c r="D24" s="18">
        <v>155.240377</v>
      </c>
      <c r="E24" s="18">
        <v>32.9</v>
      </c>
      <c r="F24" s="18">
        <v>0</v>
      </c>
      <c r="G24" s="18">
        <v>14.001052</v>
      </c>
      <c r="H24" s="18">
        <v>0.69244899999999998</v>
      </c>
      <c r="I24" s="18">
        <v>0.80860299999999996</v>
      </c>
      <c r="J24" s="18">
        <v>12.5</v>
      </c>
      <c r="K24" s="18">
        <v>0</v>
      </c>
      <c r="L24" s="18">
        <v>0</v>
      </c>
      <c r="M24" s="40"/>
      <c r="N24" s="236"/>
      <c r="P24" s="40"/>
    </row>
    <row r="25" spans="1:18" s="6" customFormat="1" x14ac:dyDescent="0.25">
      <c r="A25" s="10" t="s">
        <v>55</v>
      </c>
      <c r="B25" s="39"/>
      <c r="C25" s="20">
        <v>310.01341000000002</v>
      </c>
      <c r="D25" s="18">
        <v>151.676401</v>
      </c>
      <c r="E25" s="18">
        <v>0</v>
      </c>
      <c r="F25" s="18">
        <v>0</v>
      </c>
      <c r="G25" s="18">
        <v>158.33700899999999</v>
      </c>
      <c r="H25" s="18">
        <v>0</v>
      </c>
      <c r="I25" s="18">
        <v>0</v>
      </c>
      <c r="J25" s="18">
        <v>0</v>
      </c>
      <c r="K25" s="18">
        <v>158.33700899999999</v>
      </c>
      <c r="L25" s="18">
        <v>0</v>
      </c>
      <c r="M25" s="40"/>
      <c r="N25" s="236"/>
      <c r="P25" s="40"/>
    </row>
    <row r="26" spans="1:18" s="6" customFormat="1" x14ac:dyDescent="0.25">
      <c r="A26" s="37" t="s">
        <v>56</v>
      </c>
      <c r="B26" s="39"/>
      <c r="C26" s="20">
        <v>310.01341000000002</v>
      </c>
      <c r="D26" s="18">
        <v>151.676401</v>
      </c>
      <c r="E26" s="18">
        <v>0</v>
      </c>
      <c r="F26" s="18">
        <v>0</v>
      </c>
      <c r="G26" s="18">
        <v>158.33700899999999</v>
      </c>
      <c r="H26" s="18">
        <v>0</v>
      </c>
      <c r="I26" s="18">
        <v>0</v>
      </c>
      <c r="J26" s="18">
        <v>0</v>
      </c>
      <c r="K26" s="18">
        <v>158.33700899999999</v>
      </c>
      <c r="L26" s="18">
        <v>0</v>
      </c>
      <c r="M26" s="40"/>
      <c r="N26" s="236"/>
      <c r="P26" s="40"/>
    </row>
    <row r="27" spans="1:18" s="6" customFormat="1" x14ac:dyDescent="0.25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P27" s="40"/>
    </row>
    <row r="28" spans="1:18" s="17" customFormat="1" ht="18" customHeight="1" x14ac:dyDescent="0.25">
      <c r="A28" s="13" t="s">
        <v>14</v>
      </c>
      <c r="B28" s="39"/>
      <c r="C28" s="43">
        <v>13626.230857</v>
      </c>
      <c r="D28" s="22">
        <v>5623.5887169999996</v>
      </c>
      <c r="E28" s="22">
        <v>1561.5773180000001</v>
      </c>
      <c r="F28" s="22">
        <v>117.190305</v>
      </c>
      <c r="G28" s="22">
        <v>6323.8745170000002</v>
      </c>
      <c r="H28" s="22">
        <v>1705.525097</v>
      </c>
      <c r="I28" s="22">
        <v>1111.1750059999999</v>
      </c>
      <c r="J28" s="22">
        <v>1375.5787330000001</v>
      </c>
      <c r="K28" s="22">
        <v>1917.085611</v>
      </c>
      <c r="L28" s="22">
        <v>214.51007000000001</v>
      </c>
      <c r="M28" s="40"/>
      <c r="N28" s="236"/>
      <c r="P28" s="40"/>
    </row>
    <row r="29" spans="1:18" s="17" customFormat="1" ht="18" customHeight="1" x14ac:dyDescent="0.25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36"/>
      <c r="P29" s="40"/>
    </row>
    <row r="30" spans="1:18" s="17" customFormat="1" ht="18" customHeight="1" x14ac:dyDescent="0.25">
      <c r="A30" s="85" t="s">
        <v>68</v>
      </c>
      <c r="B30" s="39"/>
      <c r="C30" s="52">
        <v>13996.230857</v>
      </c>
      <c r="D30" s="53">
        <v>5993.5887169999996</v>
      </c>
      <c r="E30" s="53">
        <v>1561.5773180000001</v>
      </c>
      <c r="F30" s="53">
        <v>117.190305</v>
      </c>
      <c r="G30" s="53">
        <v>6323.8745170000002</v>
      </c>
      <c r="H30" s="53">
        <v>1705.525097</v>
      </c>
      <c r="I30" s="53">
        <v>1111.1750059999999</v>
      </c>
      <c r="J30" s="53">
        <v>1375.5787330000001</v>
      </c>
      <c r="K30" s="53">
        <v>1917.085611</v>
      </c>
      <c r="L30" s="53">
        <v>214.51007000000001</v>
      </c>
      <c r="M30" s="40"/>
      <c r="N30" s="236"/>
      <c r="P30" s="40"/>
    </row>
    <row r="31" spans="1:18" s="17" customFormat="1" ht="18" customHeight="1" x14ac:dyDescent="0.25">
      <c r="A31" s="7" t="s">
        <v>69</v>
      </c>
      <c r="B31" s="39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236"/>
      <c r="P31" s="40"/>
    </row>
    <row r="32" spans="1:18" s="6" customFormat="1" ht="18" customHeight="1" x14ac:dyDescent="0.25">
      <c r="A32" s="10" t="s">
        <v>60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40"/>
      <c r="N32" s="236"/>
      <c r="P32" s="40"/>
    </row>
    <row r="33" spans="1:18" s="6" customFormat="1" x14ac:dyDescent="0.25">
      <c r="A33" s="10" t="s">
        <v>15</v>
      </c>
      <c r="B33" s="39"/>
      <c r="C33" s="20">
        <v>16.881965999999998</v>
      </c>
      <c r="D33" s="18">
        <v>10.039199999999999</v>
      </c>
      <c r="E33" s="18">
        <v>2.8040000000000001E-3</v>
      </c>
      <c r="F33" s="18">
        <v>0</v>
      </c>
      <c r="G33" s="18">
        <v>6.8399619999999999</v>
      </c>
      <c r="H33" s="18">
        <v>4.1323740000000004</v>
      </c>
      <c r="I33" s="18">
        <v>0.43384299999999998</v>
      </c>
      <c r="J33" s="18">
        <v>0.206868</v>
      </c>
      <c r="K33" s="18">
        <v>0</v>
      </c>
      <c r="L33" s="18">
        <v>2.0668769999999999</v>
      </c>
      <c r="M33" s="40"/>
      <c r="N33" s="236"/>
      <c r="P33" s="40"/>
    </row>
    <row r="34" spans="1:18" s="6" customFormat="1" x14ac:dyDescent="0.25">
      <c r="A34" s="10" t="s">
        <v>16</v>
      </c>
      <c r="B34" s="39"/>
      <c r="C34" s="20">
        <v>55.897993999999997</v>
      </c>
      <c r="D34" s="18">
        <v>0</v>
      </c>
      <c r="E34" s="18">
        <v>0.78288000000000002</v>
      </c>
      <c r="F34" s="18">
        <v>0</v>
      </c>
      <c r="G34" s="18">
        <v>55.115113999999998</v>
      </c>
      <c r="H34" s="18">
        <v>4.6002479999999997</v>
      </c>
      <c r="I34" s="18">
        <v>17.541288000000002</v>
      </c>
      <c r="J34" s="18">
        <v>28.872764</v>
      </c>
      <c r="K34" s="18">
        <v>0.10970100000000001</v>
      </c>
      <c r="L34" s="18">
        <v>3.9911129999999999</v>
      </c>
      <c r="M34" s="40"/>
      <c r="N34" s="236"/>
      <c r="P34" s="40"/>
    </row>
    <row r="35" spans="1:18" s="6" customFormat="1" x14ac:dyDescent="0.25">
      <c r="A35" s="10" t="s">
        <v>61</v>
      </c>
      <c r="B35" s="39"/>
      <c r="C35" s="20">
        <v>2.6046559999999999</v>
      </c>
      <c r="D35" s="18">
        <v>0</v>
      </c>
      <c r="E35" s="18">
        <v>0</v>
      </c>
      <c r="F35" s="18">
        <v>0</v>
      </c>
      <c r="G35" s="18">
        <v>2.6046559999999999</v>
      </c>
      <c r="H35" s="18">
        <v>1.8346560000000001</v>
      </c>
      <c r="I35" s="18">
        <v>0</v>
      </c>
      <c r="J35" s="18">
        <v>0</v>
      </c>
      <c r="K35" s="18">
        <v>0</v>
      </c>
      <c r="L35" s="18">
        <v>0.77</v>
      </c>
      <c r="M35" s="40"/>
      <c r="N35" s="236"/>
      <c r="P35" s="40"/>
    </row>
    <row r="36" spans="1:18" s="6" customFormat="1" x14ac:dyDescent="0.25">
      <c r="A36" s="10" t="s">
        <v>708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6"/>
      <c r="P36" s="40"/>
    </row>
    <row r="37" spans="1:18" s="6" customFormat="1" x14ac:dyDescent="0.25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236"/>
      <c r="P37" s="40"/>
    </row>
    <row r="38" spans="1:18" s="6" customFormat="1" x14ac:dyDescent="0.25">
      <c r="A38" s="10" t="s">
        <v>63</v>
      </c>
      <c r="B38" s="39"/>
      <c r="C38" s="20">
        <v>48.647790000000001</v>
      </c>
      <c r="D38" s="18">
        <v>31.412063</v>
      </c>
      <c r="E38" s="18">
        <v>10.222329</v>
      </c>
      <c r="F38" s="18">
        <v>0</v>
      </c>
      <c r="G38" s="18">
        <v>7.0133979999999996</v>
      </c>
      <c r="H38" s="18">
        <v>1.033398</v>
      </c>
      <c r="I38" s="18">
        <v>0</v>
      </c>
      <c r="J38" s="18">
        <v>2.98</v>
      </c>
      <c r="K38" s="18">
        <v>3</v>
      </c>
      <c r="L38" s="18">
        <v>0</v>
      </c>
      <c r="M38" s="40"/>
      <c r="N38" s="236"/>
      <c r="P38" s="40"/>
    </row>
    <row r="39" spans="1:18" s="6" customFormat="1" x14ac:dyDescent="0.25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236"/>
      <c r="P39" s="40"/>
    </row>
    <row r="40" spans="1:18" s="6" customFormat="1" x14ac:dyDescent="0.25">
      <c r="A40" s="10" t="s">
        <v>65</v>
      </c>
      <c r="B40" s="39"/>
      <c r="C40" s="20">
        <v>85.315759999999997</v>
      </c>
      <c r="D40" s="18">
        <v>8.4779999999999998</v>
      </c>
      <c r="E40" s="18">
        <v>28.518999999999998</v>
      </c>
      <c r="F40" s="18">
        <v>0</v>
      </c>
      <c r="G40" s="18">
        <v>48.318759999999997</v>
      </c>
      <c r="H40" s="18">
        <v>12.450604999999999</v>
      </c>
      <c r="I40" s="18">
        <v>21.612756000000001</v>
      </c>
      <c r="J40" s="18">
        <v>3.97499</v>
      </c>
      <c r="K40" s="18">
        <v>9.7429089999999992</v>
      </c>
      <c r="L40" s="18">
        <v>0.53749999999999998</v>
      </c>
      <c r="M40" s="40"/>
      <c r="N40" s="236"/>
      <c r="P40" s="40"/>
    </row>
    <row r="41" spans="1:18" s="17" customFormat="1" ht="18" customHeight="1" x14ac:dyDescent="0.25">
      <c r="A41" s="13" t="s">
        <v>14</v>
      </c>
      <c r="B41" s="39"/>
      <c r="C41" s="43">
        <v>209.34816599999999</v>
      </c>
      <c r="D41" s="22">
        <v>49.929262999999999</v>
      </c>
      <c r="E41" s="22">
        <v>39.527012999999997</v>
      </c>
      <c r="F41" s="22">
        <v>0</v>
      </c>
      <c r="G41" s="22">
        <v>119.89189</v>
      </c>
      <c r="H41" s="22">
        <v>24.051280999999999</v>
      </c>
      <c r="I41" s="22">
        <v>39.587887000000002</v>
      </c>
      <c r="J41" s="22">
        <v>36.034621999999999</v>
      </c>
      <c r="K41" s="22">
        <v>12.85261</v>
      </c>
      <c r="L41" s="22">
        <v>7.3654900000000003</v>
      </c>
      <c r="M41" s="40"/>
      <c r="N41" s="236"/>
      <c r="P41" s="40"/>
    </row>
    <row r="42" spans="1:18" s="6" customFormat="1" x14ac:dyDescent="0.25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236"/>
      <c r="P42" s="40"/>
    </row>
    <row r="43" spans="1:18" s="17" customFormat="1" ht="18" customHeight="1" x14ac:dyDescent="0.25">
      <c r="A43" s="13" t="s">
        <v>256</v>
      </c>
      <c r="B43" s="39"/>
      <c r="C43" s="43">
        <v>14205.579023</v>
      </c>
      <c r="D43" s="22">
        <v>6043.5179799999996</v>
      </c>
      <c r="E43" s="22">
        <v>1601.104331</v>
      </c>
      <c r="F43" s="22">
        <v>117.190305</v>
      </c>
      <c r="G43" s="22">
        <v>6443.7664070000001</v>
      </c>
      <c r="H43" s="22">
        <v>1729.576378</v>
      </c>
      <c r="I43" s="22">
        <v>1150.7628930000001</v>
      </c>
      <c r="J43" s="22">
        <v>1411.613355</v>
      </c>
      <c r="K43" s="22">
        <v>1929.9382210000001</v>
      </c>
      <c r="L43" s="22">
        <v>221.87556000000001</v>
      </c>
      <c r="M43" s="40"/>
      <c r="N43" s="236"/>
      <c r="P43" s="40"/>
    </row>
    <row r="44" spans="1:18" s="11" customFormat="1" ht="39.9" customHeight="1" x14ac:dyDescent="0.25">
      <c r="A44" s="1400" t="s">
        <v>163</v>
      </c>
      <c r="B44" s="1428"/>
      <c r="C44" s="1428"/>
      <c r="D44" s="1428"/>
      <c r="E44" s="1428"/>
      <c r="F44" s="1428"/>
      <c r="G44" s="1428"/>
      <c r="H44" s="1428"/>
      <c r="I44" s="1428"/>
      <c r="J44" s="1428"/>
      <c r="K44" s="1428"/>
      <c r="L44" s="1428"/>
      <c r="M44" s="16"/>
      <c r="N44" s="246"/>
    </row>
    <row r="45" spans="1:18" s="8" customFormat="1" ht="18" customHeight="1" x14ac:dyDescent="0.25">
      <c r="A45" s="7" t="s">
        <v>286</v>
      </c>
      <c r="B45" s="7"/>
      <c r="C45" s="43"/>
      <c r="D45" s="22"/>
      <c r="E45" s="22"/>
      <c r="F45" s="22"/>
      <c r="G45" s="22"/>
      <c r="H45" s="22"/>
      <c r="I45" s="22"/>
      <c r="J45" s="22"/>
      <c r="K45" s="22"/>
      <c r="L45" s="22"/>
      <c r="M45" s="241"/>
      <c r="N45" s="241"/>
      <c r="O45" s="241"/>
      <c r="P45" s="241"/>
      <c r="Q45" s="241"/>
      <c r="R45" s="241"/>
    </row>
    <row r="46" spans="1:18" s="11" customFormat="1" ht="18" customHeight="1" x14ac:dyDescent="0.25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2"/>
      <c r="N46" s="242"/>
      <c r="O46" s="242"/>
      <c r="P46" s="242"/>
      <c r="Q46" s="242"/>
      <c r="R46" s="242"/>
    </row>
    <row r="47" spans="1:18" s="6" customFormat="1" x14ac:dyDescent="0.25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36"/>
      <c r="P47" s="40"/>
    </row>
    <row r="48" spans="1:18" s="6" customFormat="1" x14ac:dyDescent="0.25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236"/>
      <c r="P48" s="40"/>
    </row>
    <row r="49" spans="1:18" s="11" customFormat="1" x14ac:dyDescent="0.25">
      <c r="A49" s="10" t="s">
        <v>58</v>
      </c>
      <c r="B49" s="10"/>
      <c r="C49" s="20">
        <v>25</v>
      </c>
      <c r="D49" s="18">
        <v>25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2"/>
      <c r="N49" s="242"/>
      <c r="O49" s="242"/>
      <c r="P49" s="242"/>
      <c r="Q49" s="242"/>
      <c r="R49" s="242"/>
    </row>
    <row r="50" spans="1:18" s="6" customFormat="1" x14ac:dyDescent="0.25">
      <c r="A50" s="37" t="s">
        <v>56</v>
      </c>
      <c r="B50" s="39"/>
      <c r="C50" s="20">
        <v>25</v>
      </c>
      <c r="D50" s="18">
        <v>25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236"/>
      <c r="P50" s="40"/>
    </row>
    <row r="51" spans="1:18" s="6" customFormat="1" x14ac:dyDescent="0.25">
      <c r="A51" s="37" t="s">
        <v>87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236"/>
      <c r="P51" s="40"/>
    </row>
    <row r="52" spans="1:18" s="17" customFormat="1" ht="18" customHeight="1" x14ac:dyDescent="0.25">
      <c r="A52" s="13" t="s">
        <v>14</v>
      </c>
      <c r="B52" s="327"/>
      <c r="C52" s="876">
        <v>25</v>
      </c>
      <c r="D52" s="853">
        <v>25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/>
      <c r="N52" s="40"/>
      <c r="O52" s="236"/>
      <c r="Q52" s="40"/>
    </row>
    <row r="53" spans="1:18" s="17" customFormat="1" ht="18" customHeight="1" x14ac:dyDescent="0.25">
      <c r="A53" s="856" t="s">
        <v>743</v>
      </c>
      <c r="B53" s="327"/>
      <c r="C53" s="855"/>
      <c r="D53" s="853"/>
      <c r="E53" s="853"/>
      <c r="F53" s="853"/>
      <c r="G53" s="853"/>
      <c r="H53" s="853"/>
      <c r="I53" s="853"/>
      <c r="J53" s="853"/>
      <c r="K53" s="853"/>
      <c r="L53" s="853"/>
      <c r="M53" s="853"/>
      <c r="N53" s="40"/>
      <c r="O53" s="855"/>
      <c r="Q53" s="40"/>
    </row>
    <row r="54" spans="1:18" s="17" customFormat="1" ht="12" customHeight="1" x14ac:dyDescent="0.25">
      <c r="A54" s="311" t="s">
        <v>744</v>
      </c>
      <c r="B54" s="327"/>
      <c r="C54" s="876">
        <v>0</v>
      </c>
      <c r="D54" s="853">
        <v>0</v>
      </c>
      <c r="E54" s="853">
        <v>0</v>
      </c>
      <c r="F54" s="853">
        <v>0</v>
      </c>
      <c r="G54" s="853">
        <v>0</v>
      </c>
      <c r="H54" s="853">
        <v>0</v>
      </c>
      <c r="I54" s="853">
        <v>0</v>
      </c>
      <c r="J54" s="853">
        <v>0</v>
      </c>
      <c r="K54" s="853">
        <v>0</v>
      </c>
      <c r="L54" s="853">
        <v>0</v>
      </c>
      <c r="M54" s="853"/>
      <c r="N54" s="40"/>
      <c r="O54" s="855"/>
      <c r="Q54" s="40"/>
    </row>
    <row r="55" spans="1:18" s="8" customFormat="1" ht="21.75" customHeight="1" x14ac:dyDescent="0.25">
      <c r="A55" s="7" t="s">
        <v>66</v>
      </c>
      <c r="B55" s="7"/>
      <c r="C55" s="43"/>
      <c r="D55" s="22"/>
      <c r="E55" s="22"/>
      <c r="F55" s="22"/>
      <c r="G55" s="22"/>
      <c r="H55" s="22"/>
      <c r="I55" s="22"/>
      <c r="J55" s="22"/>
      <c r="K55" s="22"/>
      <c r="L55" s="22"/>
      <c r="M55" s="241"/>
      <c r="N55" s="241"/>
      <c r="O55" s="241"/>
      <c r="P55" s="241"/>
      <c r="Q55" s="241"/>
      <c r="R55" s="241"/>
    </row>
    <row r="56" spans="1:18" s="6" customFormat="1" ht="18" customHeight="1" x14ac:dyDescent="0.25">
      <c r="A56" s="10" t="s">
        <v>53</v>
      </c>
      <c r="B56" s="39"/>
      <c r="C56" s="20">
        <v>106.51085399999999</v>
      </c>
      <c r="D56" s="18">
        <v>9</v>
      </c>
      <c r="E56" s="18">
        <v>15.126044</v>
      </c>
      <c r="F56" s="18">
        <v>0</v>
      </c>
      <c r="G56" s="18">
        <v>82.384810000000002</v>
      </c>
      <c r="H56" s="18">
        <v>9.8896300000000004</v>
      </c>
      <c r="I56" s="18">
        <v>9.1737409999999997</v>
      </c>
      <c r="J56" s="18">
        <v>37.121085000000001</v>
      </c>
      <c r="K56" s="18">
        <v>23.984698000000002</v>
      </c>
      <c r="L56" s="18">
        <v>2.2156560000000001</v>
      </c>
      <c r="M56" s="40"/>
      <c r="N56" s="236"/>
      <c r="P56" s="40"/>
    </row>
    <row r="57" spans="1:18" s="6" customFormat="1" x14ac:dyDescent="0.25">
      <c r="A57" s="37" t="s">
        <v>56</v>
      </c>
      <c r="B57" s="39"/>
      <c r="C57" s="20">
        <v>106.46834800000001</v>
      </c>
      <c r="D57" s="18">
        <v>9</v>
      </c>
      <c r="E57" s="18">
        <v>15.126044</v>
      </c>
      <c r="F57" s="18">
        <v>0</v>
      </c>
      <c r="G57" s="18">
        <v>82.342303999999999</v>
      </c>
      <c r="H57" s="18">
        <v>9.8641529999999999</v>
      </c>
      <c r="I57" s="18">
        <v>9.1737409999999997</v>
      </c>
      <c r="J57" s="18">
        <v>37.121085000000001</v>
      </c>
      <c r="K57" s="18">
        <v>23.967669000000001</v>
      </c>
      <c r="L57" s="18">
        <v>2.2156560000000001</v>
      </c>
      <c r="M57" s="40"/>
      <c r="N57" s="236"/>
      <c r="P57" s="40"/>
    </row>
    <row r="58" spans="1:18" s="6" customFormat="1" x14ac:dyDescent="0.25">
      <c r="A58" s="37" t="s">
        <v>87</v>
      </c>
      <c r="B58" s="39"/>
      <c r="C58" s="20">
        <v>4.2506000000000002E-2</v>
      </c>
      <c r="D58" s="18">
        <v>0</v>
      </c>
      <c r="E58" s="18">
        <v>0</v>
      </c>
      <c r="F58" s="18">
        <v>0</v>
      </c>
      <c r="G58" s="18">
        <v>4.2506000000000002E-2</v>
      </c>
      <c r="H58" s="18">
        <v>2.5477E-2</v>
      </c>
      <c r="I58" s="18">
        <v>0</v>
      </c>
      <c r="J58" s="18">
        <v>0</v>
      </c>
      <c r="K58" s="18">
        <v>1.7028999999999999E-2</v>
      </c>
      <c r="L58" s="18">
        <v>0</v>
      </c>
      <c r="M58" s="40"/>
      <c r="N58" s="236"/>
      <c r="P58" s="40"/>
    </row>
    <row r="59" spans="1:18" s="6" customFormat="1" x14ac:dyDescent="0.25">
      <c r="A59" s="10" t="s">
        <v>54</v>
      </c>
      <c r="B59" s="39"/>
      <c r="C59" s="20">
        <v>135.857596</v>
      </c>
      <c r="D59" s="18">
        <v>70.099999999999994</v>
      </c>
      <c r="E59" s="18">
        <v>0</v>
      </c>
      <c r="F59" s="18">
        <v>0</v>
      </c>
      <c r="G59" s="18">
        <v>65.757596000000007</v>
      </c>
      <c r="H59" s="18">
        <v>0</v>
      </c>
      <c r="I59" s="18">
        <v>0</v>
      </c>
      <c r="J59" s="18">
        <v>0</v>
      </c>
      <c r="K59" s="18">
        <v>65.757596000000007</v>
      </c>
      <c r="L59" s="18">
        <v>0</v>
      </c>
      <c r="M59" s="40"/>
      <c r="N59" s="236"/>
      <c r="P59" s="40"/>
    </row>
    <row r="60" spans="1:18" s="6" customFormat="1" x14ac:dyDescent="0.25">
      <c r="A60" s="10" t="s">
        <v>55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40"/>
      <c r="N60" s="236"/>
      <c r="P60" s="40"/>
    </row>
    <row r="61" spans="1:18" s="6" customFormat="1" x14ac:dyDescent="0.25">
      <c r="A61" s="37" t="s">
        <v>56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40"/>
      <c r="N61" s="236"/>
      <c r="P61" s="40"/>
    </row>
    <row r="62" spans="1:18" s="6" customFormat="1" x14ac:dyDescent="0.25">
      <c r="A62" s="37" t="s">
        <v>87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236"/>
      <c r="P62" s="40"/>
    </row>
    <row r="63" spans="1:18" s="17" customFormat="1" ht="18" customHeight="1" x14ac:dyDescent="0.25">
      <c r="A63" s="13" t="s">
        <v>14</v>
      </c>
      <c r="B63" s="39"/>
      <c r="C63" s="43">
        <v>242.36845</v>
      </c>
      <c r="D63" s="22">
        <v>79.099999999999994</v>
      </c>
      <c r="E63" s="22">
        <v>15.126044</v>
      </c>
      <c r="F63" s="22">
        <v>0</v>
      </c>
      <c r="G63" s="22">
        <v>148.14240599999999</v>
      </c>
      <c r="H63" s="22">
        <v>9.8896300000000004</v>
      </c>
      <c r="I63" s="22">
        <v>9.1737409999999997</v>
      </c>
      <c r="J63" s="22">
        <v>37.121085000000001</v>
      </c>
      <c r="K63" s="22">
        <v>89.742294000000001</v>
      </c>
      <c r="L63" s="22">
        <v>2.2156560000000001</v>
      </c>
      <c r="M63" s="40"/>
      <c r="N63" s="236"/>
      <c r="P63" s="40"/>
    </row>
    <row r="64" spans="1:18" s="17" customFormat="1" ht="18" customHeight="1" x14ac:dyDescent="0.25">
      <c r="A64" s="7" t="s">
        <v>67</v>
      </c>
      <c r="B64" s="39"/>
      <c r="C64" s="43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236"/>
      <c r="P64" s="40"/>
    </row>
    <row r="65" spans="1:16" s="17" customFormat="1" ht="18" customHeight="1" x14ac:dyDescent="0.25">
      <c r="A65" s="85" t="s">
        <v>68</v>
      </c>
      <c r="B65" s="39"/>
      <c r="C65" s="52">
        <v>267.36845</v>
      </c>
      <c r="D65" s="53">
        <v>104.1</v>
      </c>
      <c r="E65" s="53">
        <v>15.126044</v>
      </c>
      <c r="F65" s="53">
        <v>0</v>
      </c>
      <c r="G65" s="53">
        <v>148.14240599999999</v>
      </c>
      <c r="H65" s="53">
        <v>9.8896300000000004</v>
      </c>
      <c r="I65" s="53">
        <v>9.1737409999999997</v>
      </c>
      <c r="J65" s="53">
        <v>37.121085000000001</v>
      </c>
      <c r="K65" s="53">
        <v>89.742294000000001</v>
      </c>
      <c r="L65" s="53">
        <v>2.2156560000000001</v>
      </c>
      <c r="M65" s="40"/>
      <c r="N65" s="236"/>
      <c r="P65" s="40"/>
    </row>
    <row r="66" spans="1:16" s="17" customFormat="1" ht="18" customHeight="1" x14ac:dyDescent="0.25">
      <c r="A66" s="7" t="s">
        <v>69</v>
      </c>
      <c r="B66" s="39"/>
      <c r="C66" s="43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236"/>
      <c r="P66" s="40"/>
    </row>
    <row r="67" spans="1:16" s="6" customFormat="1" ht="18" customHeight="1" x14ac:dyDescent="0.25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236"/>
      <c r="P67" s="40"/>
    </row>
    <row r="68" spans="1:16" s="6" customFormat="1" x14ac:dyDescent="0.25">
      <c r="A68" s="10" t="s">
        <v>15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40"/>
      <c r="N68" s="236"/>
      <c r="P68" s="40"/>
    </row>
    <row r="69" spans="1:16" s="6" customFormat="1" x14ac:dyDescent="0.25">
      <c r="A69" s="10" t="s">
        <v>16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40"/>
      <c r="N69" s="236"/>
      <c r="P69" s="40"/>
    </row>
    <row r="70" spans="1:16" s="6" customFormat="1" x14ac:dyDescent="0.25">
      <c r="A70" s="10" t="s">
        <v>61</v>
      </c>
      <c r="B70" s="39"/>
      <c r="C70" s="20">
        <v>0.53039999999999998</v>
      </c>
      <c r="D70" s="18">
        <v>0</v>
      </c>
      <c r="E70" s="18">
        <v>0</v>
      </c>
      <c r="F70" s="18">
        <v>0</v>
      </c>
      <c r="G70" s="18">
        <v>0.53039999999999998</v>
      </c>
      <c r="H70" s="18">
        <v>0</v>
      </c>
      <c r="I70" s="18">
        <v>0</v>
      </c>
      <c r="J70" s="18">
        <v>0</v>
      </c>
      <c r="K70" s="18">
        <v>0</v>
      </c>
      <c r="L70" s="18">
        <v>0.53039999999999998</v>
      </c>
      <c r="M70" s="40"/>
      <c r="N70" s="236"/>
      <c r="P70" s="40"/>
    </row>
    <row r="71" spans="1:16" s="6" customFormat="1" x14ac:dyDescent="0.25">
      <c r="A71" s="10" t="s">
        <v>708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236"/>
      <c r="P71" s="40"/>
    </row>
    <row r="72" spans="1:16" s="6" customFormat="1" x14ac:dyDescent="0.25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236"/>
      <c r="P72" s="40"/>
    </row>
    <row r="73" spans="1:16" s="6" customFormat="1" x14ac:dyDescent="0.25">
      <c r="A73" s="56" t="s">
        <v>80</v>
      </c>
      <c r="B73" s="39"/>
      <c r="C73" s="20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40"/>
      <c r="N73" s="236"/>
      <c r="P73" s="40"/>
    </row>
    <row r="74" spans="1:16" s="6" customFormat="1" x14ac:dyDescent="0.25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236"/>
      <c r="P74" s="40"/>
    </row>
    <row r="75" spans="1:16" s="6" customFormat="1" x14ac:dyDescent="0.25">
      <c r="A75" s="10" t="s">
        <v>65</v>
      </c>
      <c r="B75" s="39"/>
      <c r="C75" s="20">
        <v>0.119727</v>
      </c>
      <c r="D75" s="18">
        <v>0</v>
      </c>
      <c r="E75" s="18">
        <v>0</v>
      </c>
      <c r="F75" s="18">
        <v>0</v>
      </c>
      <c r="G75" s="18">
        <v>0.119727</v>
      </c>
      <c r="H75" s="18">
        <v>0.119727</v>
      </c>
      <c r="I75" s="18">
        <v>0</v>
      </c>
      <c r="J75" s="18">
        <v>0</v>
      </c>
      <c r="K75" s="18">
        <v>0</v>
      </c>
      <c r="L75" s="18">
        <v>0</v>
      </c>
      <c r="M75" s="40"/>
      <c r="N75" s="236"/>
      <c r="P75" s="40"/>
    </row>
    <row r="76" spans="1:16" s="17" customFormat="1" ht="18" customHeight="1" x14ac:dyDescent="0.25">
      <c r="A76" s="13" t="s">
        <v>14</v>
      </c>
      <c r="B76" s="39"/>
      <c r="C76" s="43">
        <v>0.65012700000000001</v>
      </c>
      <c r="D76" s="22">
        <v>0</v>
      </c>
      <c r="E76" s="22">
        <v>0</v>
      </c>
      <c r="F76" s="22">
        <v>0</v>
      </c>
      <c r="G76" s="22">
        <v>0.65012700000000001</v>
      </c>
      <c r="H76" s="22">
        <v>0.119727</v>
      </c>
      <c r="I76" s="22">
        <v>0</v>
      </c>
      <c r="J76" s="22">
        <v>0</v>
      </c>
      <c r="K76" s="22">
        <v>0</v>
      </c>
      <c r="L76" s="22">
        <v>0.53039999999999998</v>
      </c>
      <c r="M76" s="40"/>
      <c r="N76" s="236"/>
      <c r="P76" s="40"/>
    </row>
    <row r="77" spans="1:16" s="6" customFormat="1" x14ac:dyDescent="0.25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236"/>
      <c r="P77" s="40"/>
    </row>
    <row r="78" spans="1:16" s="17" customFormat="1" ht="18" customHeight="1" x14ac:dyDescent="0.25">
      <c r="A78" s="13" t="s">
        <v>256</v>
      </c>
      <c r="B78" s="39"/>
      <c r="C78" s="43">
        <v>268.01857699999999</v>
      </c>
      <c r="D78" s="22">
        <v>104.1</v>
      </c>
      <c r="E78" s="22">
        <v>15.126044</v>
      </c>
      <c r="F78" s="22">
        <v>0</v>
      </c>
      <c r="G78" s="22">
        <v>148.79253299999999</v>
      </c>
      <c r="H78" s="22">
        <v>10.009357</v>
      </c>
      <c r="I78" s="22">
        <v>9.1737409999999997</v>
      </c>
      <c r="J78" s="22">
        <v>37.121085000000001</v>
      </c>
      <c r="K78" s="22">
        <v>89.742294000000001</v>
      </c>
      <c r="L78" s="22">
        <v>2.7460559999999998</v>
      </c>
      <c r="M78" s="40"/>
      <c r="N78" s="236"/>
      <c r="P78" s="40"/>
    </row>
    <row r="79" spans="1:16" s="17" customFormat="1" ht="18" customHeight="1" x14ac:dyDescent="0.25">
      <c r="A79" s="1514"/>
      <c r="B79" s="1452"/>
      <c r="C79" s="1452"/>
      <c r="D79" s="1452"/>
      <c r="E79" s="1452"/>
      <c r="F79" s="1452"/>
      <c r="G79" s="1452"/>
      <c r="H79" s="1452"/>
      <c r="I79" s="1452"/>
      <c r="J79" s="1452"/>
      <c r="K79" s="22"/>
      <c r="L79" s="22"/>
      <c r="M79" s="40"/>
      <c r="N79" s="236"/>
      <c r="P79" s="40"/>
    </row>
    <row r="80" spans="1:16" s="15" customFormat="1" ht="12.75" customHeight="1" x14ac:dyDescent="0.25">
      <c r="A80" s="8"/>
      <c r="B80" s="11"/>
      <c r="C80" s="22"/>
      <c r="D80" s="22"/>
      <c r="J80" s="9"/>
      <c r="K80" s="8"/>
      <c r="L80" s="11"/>
      <c r="M80" s="22"/>
      <c r="N80" s="22"/>
    </row>
    <row r="81" spans="1:12" x14ac:dyDescent="0.25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</row>
    <row r="82" spans="1:12" x14ac:dyDescent="0.25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</row>
    <row r="83" spans="1:12" x14ac:dyDescent="0.25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</row>
    <row r="84" spans="1:12" x14ac:dyDescent="0.25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</row>
    <row r="85" spans="1:12" x14ac:dyDescent="0.2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</row>
    <row r="86" spans="1:12" x14ac:dyDescent="0.25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</row>
    <row r="87" spans="1:12" x14ac:dyDescent="0.25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</row>
    <row r="88" spans="1:12" x14ac:dyDescent="0.25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</row>
    <row r="89" spans="1:12" x14ac:dyDescent="0.25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</row>
    <row r="90" spans="1:12" x14ac:dyDescent="0.25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</row>
    <row r="91" spans="1:12" x14ac:dyDescent="0.25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</row>
    <row r="92" spans="1:12" x14ac:dyDescent="0.25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</row>
    <row r="93" spans="1:12" x14ac:dyDescent="0.25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</row>
    <row r="94" spans="1:12" x14ac:dyDescent="0.25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</row>
    <row r="95" spans="1:12" x14ac:dyDescent="0.2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</row>
    <row r="96" spans="1:12" x14ac:dyDescent="0.25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</row>
    <row r="97" spans="1:12" x14ac:dyDescent="0.25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</row>
    <row r="98" spans="1:12" x14ac:dyDescent="0.25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</row>
    <row r="99" spans="1:12" x14ac:dyDescent="0.25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</row>
    <row r="100" spans="1:12" x14ac:dyDescent="0.25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 x14ac:dyDescent="0.25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 x14ac:dyDescent="0.25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 x14ac:dyDescent="0.25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 x14ac:dyDescent="0.25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 x14ac:dyDescent="0.2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 x14ac:dyDescent="0.25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 x14ac:dyDescent="0.25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 x14ac:dyDescent="0.25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 x14ac:dyDescent="0.25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 x14ac:dyDescent="0.25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 x14ac:dyDescent="0.25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 x14ac:dyDescent="0.25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 x14ac:dyDescent="0.25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 x14ac:dyDescent="0.25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 x14ac:dyDescent="0.2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 x14ac:dyDescent="0.25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 x14ac:dyDescent="0.25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 x14ac:dyDescent="0.25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 x14ac:dyDescent="0.25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 x14ac:dyDescent="0.25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 x14ac:dyDescent="0.25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 x14ac:dyDescent="0.25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 x14ac:dyDescent="0.25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 x14ac:dyDescent="0.25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 x14ac:dyDescent="0.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 x14ac:dyDescent="0.25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 x14ac:dyDescent="0.25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 x14ac:dyDescent="0.25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 x14ac:dyDescent="0.25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 x14ac:dyDescent="0.25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 x14ac:dyDescent="0.25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</row>
    <row r="132" spans="1:12" x14ac:dyDescent="0.25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</row>
    <row r="133" spans="1:12" x14ac:dyDescent="0.25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</row>
    <row r="134" spans="1:12" x14ac:dyDescent="0.25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</row>
    <row r="135" spans="1:12" x14ac:dyDescent="0.2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</row>
    <row r="136" spans="1:12" x14ac:dyDescent="0.25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</row>
    <row r="137" spans="1:12" x14ac:dyDescent="0.25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</row>
    <row r="138" spans="1:12" x14ac:dyDescent="0.25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</row>
    <row r="139" spans="1:12" x14ac:dyDescent="0.25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</row>
    <row r="140" spans="1:12" x14ac:dyDescent="0.25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</row>
    <row r="141" spans="1:12" x14ac:dyDescent="0.25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</row>
    <row r="142" spans="1:12" x14ac:dyDescent="0.25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</row>
    <row r="143" spans="1:12" x14ac:dyDescent="0.25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</row>
    <row r="144" spans="1:12" x14ac:dyDescent="0.25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</row>
    <row r="145" spans="1:12" x14ac:dyDescent="0.2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</row>
    <row r="146" spans="1:12" x14ac:dyDescent="0.25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</row>
    <row r="147" spans="1:12" x14ac:dyDescent="0.25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</row>
    <row r="148" spans="1:12" x14ac:dyDescent="0.25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</row>
    <row r="149" spans="1:12" x14ac:dyDescent="0.25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</row>
    <row r="150" spans="1:12" x14ac:dyDescent="0.25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</row>
    <row r="151" spans="1:12" x14ac:dyDescent="0.25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</row>
    <row r="152" spans="1:12" x14ac:dyDescent="0.25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</row>
    <row r="153" spans="1:12" x14ac:dyDescent="0.25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</row>
    <row r="154" spans="1:12" x14ac:dyDescent="0.25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</row>
    <row r="155" spans="1:12" x14ac:dyDescent="0.2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</row>
    <row r="156" spans="1:12" x14ac:dyDescent="0.25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</row>
    <row r="157" spans="1:12" x14ac:dyDescent="0.25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</row>
    <row r="158" spans="1:12" x14ac:dyDescent="0.25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</row>
    <row r="159" spans="1:12" x14ac:dyDescent="0.25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</row>
    <row r="160" spans="1:12" x14ac:dyDescent="0.25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</row>
    <row r="161" spans="1:12" x14ac:dyDescent="0.25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</row>
    <row r="162" spans="1:12" x14ac:dyDescent="0.25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</row>
    <row r="163" spans="1:12" x14ac:dyDescent="0.25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</row>
    <row r="164" spans="1:12" x14ac:dyDescent="0.25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</row>
    <row r="165" spans="1:12" x14ac:dyDescent="0.2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</row>
    <row r="166" spans="1:12" x14ac:dyDescent="0.25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</row>
    <row r="167" spans="1:12" x14ac:dyDescent="0.25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</row>
    <row r="168" spans="1:12" x14ac:dyDescent="0.25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</row>
    <row r="169" spans="1:12" x14ac:dyDescent="0.25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</row>
    <row r="170" spans="1:12" x14ac:dyDescent="0.25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</row>
    <row r="171" spans="1:12" x14ac:dyDescent="0.25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</row>
    <row r="172" spans="1:12" x14ac:dyDescent="0.25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</row>
    <row r="173" spans="1:12" x14ac:dyDescent="0.25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</row>
    <row r="174" spans="1:12" x14ac:dyDescent="0.25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</row>
    <row r="175" spans="1:12" x14ac:dyDescent="0.2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</row>
    <row r="176" spans="1:12" x14ac:dyDescent="0.25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</row>
    <row r="177" spans="1:12" x14ac:dyDescent="0.25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</row>
    <row r="178" spans="1:12" x14ac:dyDescent="0.25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</row>
    <row r="179" spans="1:12" x14ac:dyDescent="0.25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</row>
    <row r="180" spans="1:12" x14ac:dyDescent="0.25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</row>
    <row r="181" spans="1:12" x14ac:dyDescent="0.25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</row>
    <row r="182" spans="1:12" x14ac:dyDescent="0.25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</row>
    <row r="183" spans="1:12" x14ac:dyDescent="0.25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</row>
    <row r="184" spans="1:12" x14ac:dyDescent="0.25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</row>
    <row r="185" spans="1:12" x14ac:dyDescent="0.25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</row>
    <row r="186" spans="1:12" x14ac:dyDescent="0.25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</row>
    <row r="187" spans="1:12" x14ac:dyDescent="0.25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</row>
    <row r="188" spans="1:12" x14ac:dyDescent="0.25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</row>
    <row r="189" spans="1:12" x14ac:dyDescent="0.25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</row>
    <row r="190" spans="1:12" x14ac:dyDescent="0.25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</row>
    <row r="191" spans="1:12" x14ac:dyDescent="0.25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</row>
    <row r="192" spans="1:12" x14ac:dyDescent="0.25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</row>
    <row r="193" spans="1:12" x14ac:dyDescent="0.25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</row>
    <row r="194" spans="1:12" x14ac:dyDescent="0.25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</row>
    <row r="195" spans="1:12" x14ac:dyDescent="0.25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</row>
    <row r="196" spans="1:12" x14ac:dyDescent="0.25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</row>
    <row r="197" spans="1:12" x14ac:dyDescent="0.25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</row>
    <row r="198" spans="1:12" x14ac:dyDescent="0.25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</row>
    <row r="199" spans="1:12" x14ac:dyDescent="0.25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</row>
    <row r="200" spans="1:12" x14ac:dyDescent="0.25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</row>
    <row r="201" spans="1:12" x14ac:dyDescent="0.25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</row>
  </sheetData>
  <mergeCells count="15">
    <mergeCell ref="E5:E7"/>
    <mergeCell ref="A79:J79"/>
    <mergeCell ref="A44:L44"/>
    <mergeCell ref="A1:G1"/>
    <mergeCell ref="A2:K2"/>
    <mergeCell ref="F5:F7"/>
    <mergeCell ref="L6:L7"/>
    <mergeCell ref="H6:K6"/>
    <mergeCell ref="C8:L8"/>
    <mergeCell ref="A9:L9"/>
    <mergeCell ref="A5:B8"/>
    <mergeCell ref="G5:L5"/>
    <mergeCell ref="C5:C7"/>
    <mergeCell ref="D5:D7"/>
    <mergeCell ref="G6:G7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1"/>
  <dimension ref="A1:R77"/>
  <sheetViews>
    <sheetView showGridLines="0" zoomScaleNormal="100" zoomScaleSheetLayoutView="100" workbookViewId="0">
      <selection sqref="A1:G1"/>
    </sheetView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3" width="10.5546875" style="63" customWidth="1" collapsed="1"/>
    <col min="4" max="6" width="9.5546875" style="63" customWidth="1" collapsed="1"/>
    <col min="7" max="7" width="10.88671875" style="63" customWidth="1" collapsed="1"/>
    <col min="8" max="12" width="9.5546875" style="63" customWidth="1" collapsed="1"/>
    <col min="13" max="16384" width="11.44140625" style="69" collapsed="1"/>
  </cols>
  <sheetData>
    <row r="1" spans="1:18" s="150" customFormat="1" ht="21.75" customHeight="1" x14ac:dyDescent="0.3">
      <c r="A1" s="1508" t="s">
        <v>106</v>
      </c>
      <c r="B1" s="1509"/>
      <c r="C1" s="1509"/>
      <c r="D1" s="1509"/>
      <c r="E1" s="1509"/>
      <c r="F1" s="1509"/>
      <c r="G1" s="1509"/>
      <c r="H1" s="151"/>
      <c r="I1" s="151"/>
      <c r="J1" s="151"/>
      <c r="K1" s="151"/>
      <c r="L1" s="151"/>
    </row>
    <row r="2" spans="1:18" s="152" customFormat="1" ht="21.75" customHeight="1" x14ac:dyDescent="0.3">
      <c r="A2" s="1451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05"/>
    </row>
    <row r="3" spans="1:18" s="152" customFormat="1" ht="21.75" customHeight="1" x14ac:dyDescent="0.3">
      <c r="A3" s="1451" t="s">
        <v>977</v>
      </c>
      <c r="B3" s="1505"/>
      <c r="C3" s="1505"/>
      <c r="D3" s="1505"/>
      <c r="E3" s="1505"/>
      <c r="F3" s="1516"/>
      <c r="G3" s="1516"/>
      <c r="H3" s="1516"/>
      <c r="I3" s="153"/>
      <c r="J3" s="153"/>
      <c r="K3" s="153"/>
      <c r="L3" s="153"/>
    </row>
    <row r="4" spans="1:18" s="156" customFormat="1" ht="15" x14ac:dyDescent="0.25">
      <c r="C4" s="155"/>
      <c r="D4" s="155"/>
      <c r="E4" s="155"/>
      <c r="F4" s="155"/>
      <c r="L4" s="151"/>
    </row>
    <row r="5" spans="1:18" s="156" customFormat="1" ht="15" customHeight="1" x14ac:dyDescent="0.25">
      <c r="A5" s="1486" t="s">
        <v>5</v>
      </c>
      <c r="B5" s="1440"/>
      <c r="C5" s="1491" t="s">
        <v>256</v>
      </c>
      <c r="D5" s="1491" t="s">
        <v>18</v>
      </c>
      <c r="E5" s="1489" t="s">
        <v>19</v>
      </c>
      <c r="F5" s="1489" t="s">
        <v>20</v>
      </c>
      <c r="G5" s="1490" t="s">
        <v>21</v>
      </c>
      <c r="H5" s="1490"/>
      <c r="I5" s="1490"/>
      <c r="J5" s="1490"/>
      <c r="K5" s="1490"/>
      <c r="L5" s="1510"/>
    </row>
    <row r="6" spans="1:18" s="156" customFormat="1" ht="15" customHeight="1" x14ac:dyDescent="0.25">
      <c r="A6" s="1487"/>
      <c r="B6" s="1441"/>
      <c r="C6" s="1491"/>
      <c r="D6" s="1491"/>
      <c r="E6" s="1489"/>
      <c r="F6" s="1489"/>
      <c r="G6" s="1490" t="s">
        <v>22</v>
      </c>
      <c r="H6" s="1489" t="s">
        <v>23</v>
      </c>
      <c r="I6" s="1489"/>
      <c r="J6" s="1489"/>
      <c r="K6" s="1494"/>
      <c r="L6" s="1510" t="s">
        <v>24</v>
      </c>
    </row>
    <row r="7" spans="1:18" s="156" customFormat="1" ht="46.5" customHeight="1" x14ac:dyDescent="0.25">
      <c r="A7" s="1487"/>
      <c r="B7" s="1441"/>
      <c r="C7" s="1491"/>
      <c r="D7" s="1491"/>
      <c r="E7" s="1489"/>
      <c r="F7" s="1489"/>
      <c r="G7" s="1490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8" s="156" customFormat="1" ht="15" customHeight="1" x14ac:dyDescent="0.25">
      <c r="A8" s="1488"/>
      <c r="B8" s="1442"/>
      <c r="C8" s="1494" t="s">
        <v>285</v>
      </c>
      <c r="D8" s="1507"/>
      <c r="E8" s="1507"/>
      <c r="F8" s="1507"/>
      <c r="G8" s="1507"/>
      <c r="H8" s="1507"/>
      <c r="I8" s="1507"/>
      <c r="J8" s="1507"/>
      <c r="K8" s="1507"/>
      <c r="L8" s="1507"/>
    </row>
    <row r="9" spans="1:18" s="8" customFormat="1" ht="33.75" customHeight="1" x14ac:dyDescent="0.25">
      <c r="A9" s="1408" t="s">
        <v>202</v>
      </c>
      <c r="B9" s="1429"/>
      <c r="C9" s="1429"/>
      <c r="D9" s="1429"/>
      <c r="E9" s="1429"/>
      <c r="F9" s="1429"/>
      <c r="G9" s="1429"/>
      <c r="H9" s="1429"/>
      <c r="I9" s="1429"/>
      <c r="J9" s="1429"/>
      <c r="K9" s="1429"/>
      <c r="L9" s="1429"/>
      <c r="M9" s="240"/>
      <c r="N9" s="22"/>
    </row>
    <row r="10" spans="1:18" s="17" customFormat="1" ht="18" customHeight="1" x14ac:dyDescent="0.25">
      <c r="A10" s="7" t="s">
        <v>67</v>
      </c>
      <c r="B10" s="39"/>
      <c r="C10" s="1515"/>
      <c r="D10" s="1439"/>
      <c r="E10" s="1439"/>
      <c r="F10" s="1439"/>
      <c r="G10" s="1439"/>
      <c r="H10" s="1439"/>
      <c r="I10" s="1439"/>
      <c r="J10" s="1439"/>
      <c r="K10" s="1439"/>
      <c r="L10" s="1439"/>
      <c r="M10" s="40"/>
      <c r="N10" s="236"/>
      <c r="O10" s="34"/>
      <c r="P10" s="40"/>
    </row>
    <row r="11" spans="1:18" s="17" customFormat="1" ht="18" customHeight="1" x14ac:dyDescent="0.25">
      <c r="A11" s="85" t="s">
        <v>68</v>
      </c>
      <c r="B11" s="39"/>
      <c r="C11" s="52">
        <v>13996.230857</v>
      </c>
      <c r="D11" s="53">
        <v>5993.5887169999996</v>
      </c>
      <c r="E11" s="53">
        <v>1561.5773180000001</v>
      </c>
      <c r="F11" s="53">
        <v>117.190305</v>
      </c>
      <c r="G11" s="53">
        <v>6323.8745170000002</v>
      </c>
      <c r="H11" s="53">
        <v>1705.525097</v>
      </c>
      <c r="I11" s="53">
        <v>1111.1750059999999</v>
      </c>
      <c r="J11" s="53">
        <v>1375.5787330000001</v>
      </c>
      <c r="K11" s="53">
        <v>1917.085611</v>
      </c>
      <c r="L11" s="53">
        <v>214.51007000000001</v>
      </c>
      <c r="M11" s="40"/>
      <c r="N11" s="236"/>
      <c r="O11" s="34"/>
      <c r="P11" s="40"/>
    </row>
    <row r="12" spans="1:18" s="17" customFormat="1" ht="18" customHeight="1" x14ac:dyDescent="0.25">
      <c r="A12" s="7" t="s">
        <v>69</v>
      </c>
      <c r="B12" s="39"/>
      <c r="C12" s="43">
        <v>209.34816599999999</v>
      </c>
      <c r="D12" s="22">
        <v>49.929262999999999</v>
      </c>
      <c r="E12" s="22">
        <v>39.527012999999997</v>
      </c>
      <c r="F12" s="22">
        <v>0</v>
      </c>
      <c r="G12" s="22">
        <v>119.89189</v>
      </c>
      <c r="H12" s="22">
        <v>24.051280999999999</v>
      </c>
      <c r="I12" s="22">
        <v>39.587887000000002</v>
      </c>
      <c r="J12" s="22">
        <v>36.034621999999999</v>
      </c>
      <c r="K12" s="22">
        <v>12.85261</v>
      </c>
      <c r="L12" s="22">
        <v>7.3654900000000003</v>
      </c>
      <c r="M12" s="40"/>
      <c r="N12" s="236"/>
      <c r="O12" s="34"/>
      <c r="P12" s="40"/>
    </row>
    <row r="13" spans="1:18" s="11" customFormat="1" ht="8.1" customHeight="1" x14ac:dyDescent="0.25">
      <c r="A13" s="86"/>
      <c r="B13" s="86"/>
      <c r="C13" s="1399"/>
      <c r="D13" s="1452"/>
      <c r="E13" s="1452"/>
      <c r="F13" s="1452"/>
      <c r="G13" s="1452"/>
      <c r="H13" s="1452"/>
      <c r="I13" s="1452"/>
      <c r="J13" s="1452"/>
      <c r="K13" s="1452"/>
      <c r="L13" s="1452"/>
      <c r="M13" s="18"/>
      <c r="N13" s="18"/>
    </row>
    <row r="14" spans="1:18" s="8" customFormat="1" ht="24.9" customHeight="1" x14ac:dyDescent="0.25">
      <c r="A14" s="1409" t="s">
        <v>142</v>
      </c>
      <c r="B14" s="1428"/>
      <c r="C14" s="1428"/>
      <c r="D14" s="1428"/>
      <c r="E14" s="1428"/>
      <c r="F14" s="1428"/>
      <c r="G14" s="1428"/>
      <c r="H14" s="1428"/>
      <c r="I14" s="1428"/>
      <c r="J14" s="1428"/>
      <c r="K14" s="1428"/>
      <c r="L14" s="1428"/>
      <c r="M14" s="240"/>
      <c r="N14" s="22"/>
    </row>
    <row r="15" spans="1:18" s="8" customFormat="1" ht="18" customHeight="1" x14ac:dyDescent="0.25">
      <c r="A15" s="7" t="s">
        <v>286</v>
      </c>
      <c r="B15" s="7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1"/>
      <c r="N15" s="241"/>
      <c r="O15" s="241"/>
      <c r="P15" s="241"/>
      <c r="Q15" s="241"/>
      <c r="R15" s="241"/>
    </row>
    <row r="16" spans="1:18" s="11" customFormat="1" ht="18" customHeight="1" x14ac:dyDescent="0.25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2"/>
      <c r="N16" s="242"/>
      <c r="O16" s="242"/>
      <c r="P16" s="242"/>
      <c r="Q16" s="242"/>
      <c r="R16" s="242"/>
    </row>
    <row r="17" spans="1:18" s="6" customFormat="1" x14ac:dyDescent="0.25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</row>
    <row r="18" spans="1:18" s="6" customFormat="1" x14ac:dyDescent="0.25">
      <c r="A18" s="37" t="s">
        <v>87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36"/>
      <c r="O18" s="15"/>
      <c r="P18" s="40"/>
    </row>
    <row r="19" spans="1:18" s="11" customFormat="1" ht="8.1" customHeight="1" x14ac:dyDescent="0.25">
      <c r="A19" s="86"/>
      <c r="B19" s="86"/>
      <c r="C19" s="1438"/>
      <c r="D19" s="1452"/>
      <c r="E19" s="1452"/>
      <c r="F19" s="1452"/>
      <c r="G19" s="1452"/>
      <c r="H19" s="1452"/>
      <c r="I19" s="1452"/>
      <c r="J19" s="1452"/>
      <c r="K19" s="1452"/>
      <c r="L19" s="1452"/>
      <c r="M19" s="18"/>
      <c r="N19" s="18"/>
    </row>
    <row r="20" spans="1:18" s="8" customFormat="1" ht="18" customHeight="1" x14ac:dyDescent="0.25">
      <c r="A20" s="7" t="s">
        <v>66</v>
      </c>
      <c r="B20" s="7"/>
      <c r="C20" s="43">
        <v>2158.4542609999999</v>
      </c>
      <c r="D20" s="22">
        <v>1381.381347</v>
      </c>
      <c r="E20" s="22">
        <v>49.006017</v>
      </c>
      <c r="F20" s="22">
        <v>25.6</v>
      </c>
      <c r="G20" s="22">
        <v>702.46689700000002</v>
      </c>
      <c r="H20" s="22">
        <v>44.349116000000002</v>
      </c>
      <c r="I20" s="22">
        <v>29.866754</v>
      </c>
      <c r="J20" s="22">
        <v>58.548698000000002</v>
      </c>
      <c r="K20" s="22">
        <v>543.59475599999996</v>
      </c>
      <c r="L20" s="22">
        <v>26.107572999999999</v>
      </c>
      <c r="M20" s="241"/>
      <c r="N20" s="241"/>
      <c r="O20" s="241"/>
      <c r="P20" s="241"/>
      <c r="Q20" s="241"/>
      <c r="R20" s="241"/>
    </row>
    <row r="21" spans="1:18" s="6" customFormat="1" ht="18" customHeight="1" x14ac:dyDescent="0.25">
      <c r="A21" s="10" t="s">
        <v>53</v>
      </c>
      <c r="B21" s="39"/>
      <c r="C21" s="20">
        <v>1846.863349</v>
      </c>
      <c r="D21" s="18">
        <v>1230.627444</v>
      </c>
      <c r="E21" s="18">
        <v>49.006017</v>
      </c>
      <c r="F21" s="18">
        <v>25.6</v>
      </c>
      <c r="G21" s="18">
        <v>541.62988800000005</v>
      </c>
      <c r="H21" s="18">
        <v>44.349116000000002</v>
      </c>
      <c r="I21" s="18">
        <v>29.866754</v>
      </c>
      <c r="J21" s="18">
        <v>56.048698000000002</v>
      </c>
      <c r="K21" s="18">
        <v>385.25774699999999</v>
      </c>
      <c r="L21" s="18">
        <v>26.107572999999999</v>
      </c>
      <c r="M21" s="40"/>
      <c r="N21" s="236"/>
      <c r="O21" s="15"/>
      <c r="P21" s="40"/>
    </row>
    <row r="22" spans="1:18" s="6" customFormat="1" x14ac:dyDescent="0.25">
      <c r="A22" s="37" t="s">
        <v>56</v>
      </c>
      <c r="B22" s="39"/>
      <c r="C22" s="20">
        <v>1846.863349</v>
      </c>
      <c r="D22" s="18">
        <v>1230.627444</v>
      </c>
      <c r="E22" s="18">
        <v>49.006017</v>
      </c>
      <c r="F22" s="18">
        <v>25.6</v>
      </c>
      <c r="G22" s="18">
        <v>541.62988800000005</v>
      </c>
      <c r="H22" s="18">
        <v>44.349116000000002</v>
      </c>
      <c r="I22" s="18">
        <v>29.866754</v>
      </c>
      <c r="J22" s="18">
        <v>56.048698000000002</v>
      </c>
      <c r="K22" s="18">
        <v>385.25774699999999</v>
      </c>
      <c r="L22" s="18">
        <v>26.107572999999999</v>
      </c>
      <c r="M22" s="40"/>
      <c r="N22" s="236"/>
      <c r="O22" s="15"/>
      <c r="P22" s="40"/>
    </row>
    <row r="23" spans="1:18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</row>
    <row r="24" spans="1:18" s="6" customFormat="1" x14ac:dyDescent="0.25">
      <c r="A24" s="10" t="s">
        <v>54</v>
      </c>
      <c r="B24" s="39"/>
      <c r="C24" s="20">
        <v>2.5</v>
      </c>
      <c r="D24" s="18">
        <v>0</v>
      </c>
      <c r="E24" s="18">
        <v>0</v>
      </c>
      <c r="F24" s="18">
        <v>0</v>
      </c>
      <c r="G24" s="18">
        <v>2.5</v>
      </c>
      <c r="H24" s="18">
        <v>0</v>
      </c>
      <c r="I24" s="18">
        <v>0</v>
      </c>
      <c r="J24" s="18">
        <v>2.5</v>
      </c>
      <c r="K24" s="18">
        <v>0</v>
      </c>
      <c r="L24" s="18">
        <v>0</v>
      </c>
      <c r="M24" s="40"/>
      <c r="N24" s="236"/>
      <c r="O24" s="15"/>
      <c r="P24" s="40"/>
    </row>
    <row r="25" spans="1:18" s="6" customFormat="1" x14ac:dyDescent="0.25">
      <c r="A25" s="10" t="s">
        <v>55</v>
      </c>
      <c r="B25" s="39"/>
      <c r="C25" s="20">
        <v>309.090912</v>
      </c>
      <c r="D25" s="18">
        <v>150.75390300000001</v>
      </c>
      <c r="E25" s="18">
        <v>0</v>
      </c>
      <c r="F25" s="18">
        <v>0</v>
      </c>
      <c r="G25" s="18">
        <v>158.33700899999999</v>
      </c>
      <c r="H25" s="18">
        <v>0</v>
      </c>
      <c r="I25" s="18">
        <v>0</v>
      </c>
      <c r="J25" s="18">
        <v>0</v>
      </c>
      <c r="K25" s="18">
        <v>158.33700899999999</v>
      </c>
      <c r="L25" s="18">
        <v>0</v>
      </c>
      <c r="M25" s="40"/>
      <c r="N25" s="236"/>
      <c r="O25" s="15"/>
      <c r="P25" s="40"/>
    </row>
    <row r="26" spans="1:18" s="6" customFormat="1" x14ac:dyDescent="0.25">
      <c r="A26" s="37" t="s">
        <v>56</v>
      </c>
      <c r="B26" s="39"/>
      <c r="C26" s="20">
        <v>309.090912</v>
      </c>
      <c r="D26" s="18">
        <v>150.75390300000001</v>
      </c>
      <c r="E26" s="18">
        <v>0</v>
      </c>
      <c r="F26" s="18">
        <v>0</v>
      </c>
      <c r="G26" s="18">
        <v>158.33700899999999</v>
      </c>
      <c r="H26" s="18">
        <v>0</v>
      </c>
      <c r="I26" s="18">
        <v>0</v>
      </c>
      <c r="J26" s="18">
        <v>0</v>
      </c>
      <c r="K26" s="18">
        <v>158.33700899999999</v>
      </c>
      <c r="L26" s="18">
        <v>0</v>
      </c>
      <c r="M26" s="40"/>
      <c r="N26" s="236"/>
      <c r="O26" s="15"/>
      <c r="P26" s="40"/>
    </row>
    <row r="27" spans="1:18" s="6" customFormat="1" x14ac:dyDescent="0.25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</row>
    <row r="28" spans="1:18" s="6" customFormat="1" ht="8.25" customHeight="1" x14ac:dyDescent="0.25">
      <c r="A28" s="13"/>
      <c r="B28" s="39"/>
      <c r="C28" s="1438"/>
      <c r="D28" s="1452"/>
      <c r="E28" s="1452"/>
      <c r="F28" s="1452"/>
      <c r="G28" s="1452"/>
      <c r="H28" s="1452"/>
      <c r="I28" s="1452"/>
      <c r="J28" s="1452"/>
      <c r="K28" s="1452"/>
      <c r="L28" s="1452"/>
      <c r="M28" s="40"/>
      <c r="N28" s="236"/>
      <c r="O28" s="15"/>
      <c r="P28" s="40"/>
    </row>
    <row r="29" spans="1:18" s="17" customFormat="1" ht="18" customHeight="1" x14ac:dyDescent="0.25">
      <c r="A29" s="7" t="s">
        <v>67</v>
      </c>
      <c r="B29" s="39"/>
      <c r="C29" s="1515"/>
      <c r="D29" s="1439"/>
      <c r="E29" s="1439"/>
      <c r="F29" s="1439"/>
      <c r="G29" s="1439"/>
      <c r="H29" s="1439"/>
      <c r="I29" s="1439"/>
      <c r="J29" s="1439"/>
      <c r="K29" s="1439"/>
      <c r="L29" s="1439"/>
      <c r="M29" s="40"/>
      <c r="N29" s="236"/>
      <c r="O29" s="34"/>
      <c r="P29" s="40"/>
    </row>
    <row r="30" spans="1:18" s="17" customFormat="1" ht="18" customHeight="1" x14ac:dyDescent="0.25">
      <c r="A30" s="85" t="s">
        <v>68</v>
      </c>
      <c r="B30" s="39"/>
      <c r="C30" s="52">
        <v>2158.4542609999999</v>
      </c>
      <c r="D30" s="53">
        <v>1381.381347</v>
      </c>
      <c r="E30" s="53">
        <v>49.006017</v>
      </c>
      <c r="F30" s="53">
        <v>25.6</v>
      </c>
      <c r="G30" s="53">
        <v>702.46689700000002</v>
      </c>
      <c r="H30" s="53">
        <v>44.349116000000002</v>
      </c>
      <c r="I30" s="53">
        <v>29.866754</v>
      </c>
      <c r="J30" s="53">
        <v>58.548698000000002</v>
      </c>
      <c r="K30" s="53">
        <v>543.59475599999996</v>
      </c>
      <c r="L30" s="53">
        <v>26.107572999999999</v>
      </c>
      <c r="M30" s="40"/>
      <c r="N30" s="236"/>
      <c r="O30" s="34"/>
      <c r="P30" s="40"/>
    </row>
    <row r="31" spans="1:18" s="17" customFormat="1" ht="18" customHeight="1" x14ac:dyDescent="0.25">
      <c r="A31" s="7" t="s">
        <v>69</v>
      </c>
      <c r="B31" s="39"/>
      <c r="C31" s="43">
        <v>12.349702000000001</v>
      </c>
      <c r="D31" s="22">
        <v>10</v>
      </c>
      <c r="E31" s="22">
        <v>0.70232899999999998</v>
      </c>
      <c r="F31" s="22">
        <v>0</v>
      </c>
      <c r="G31" s="22">
        <v>1.647373</v>
      </c>
      <c r="H31" s="22">
        <v>0.67900000000000005</v>
      </c>
      <c r="I31" s="22">
        <v>0.19837299999999999</v>
      </c>
      <c r="J31" s="22">
        <v>0</v>
      </c>
      <c r="K31" s="22">
        <v>0</v>
      </c>
      <c r="L31" s="22">
        <v>0.77</v>
      </c>
      <c r="M31" s="40"/>
      <c r="N31" s="236"/>
      <c r="O31" s="34"/>
      <c r="P31" s="40"/>
    </row>
    <row r="32" spans="1:18" s="11" customFormat="1" ht="8.1" customHeight="1" x14ac:dyDescent="0.25">
      <c r="A32" s="87"/>
      <c r="B32" s="86"/>
      <c r="C32" s="1399"/>
      <c r="D32" s="1452"/>
      <c r="E32" s="1452"/>
      <c r="F32" s="1452"/>
      <c r="G32" s="1452"/>
      <c r="H32" s="1452"/>
      <c r="I32" s="1452"/>
      <c r="J32" s="1452"/>
      <c r="K32" s="1452"/>
      <c r="L32" s="1452"/>
      <c r="M32" s="18"/>
      <c r="N32" s="18"/>
    </row>
    <row r="33" spans="1:18" s="8" customFormat="1" ht="24.9" customHeight="1" x14ac:dyDescent="0.25">
      <c r="A33" s="1409" t="s">
        <v>143</v>
      </c>
      <c r="B33" s="1428"/>
      <c r="C33" s="1428"/>
      <c r="D33" s="1428"/>
      <c r="E33" s="1428"/>
      <c r="F33" s="1428"/>
      <c r="G33" s="1428"/>
      <c r="H33" s="1428"/>
      <c r="I33" s="1428"/>
      <c r="J33" s="1428"/>
      <c r="K33" s="1428"/>
      <c r="L33" s="1428"/>
      <c r="M33" s="240"/>
      <c r="N33" s="22"/>
    </row>
    <row r="34" spans="1:18" s="8" customFormat="1" ht="18" customHeight="1" x14ac:dyDescent="0.25">
      <c r="A34" s="7" t="s">
        <v>286</v>
      </c>
      <c r="B34" s="7"/>
      <c r="C34" s="43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1"/>
      <c r="N34" s="241"/>
      <c r="O34" s="241"/>
      <c r="P34" s="241"/>
      <c r="Q34" s="241"/>
      <c r="R34" s="241"/>
    </row>
    <row r="35" spans="1:18" s="11" customFormat="1" ht="18" customHeight="1" x14ac:dyDescent="0.25">
      <c r="A35" s="10" t="s">
        <v>58</v>
      </c>
      <c r="B35" s="1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42"/>
      <c r="N35" s="242"/>
      <c r="O35" s="242"/>
      <c r="P35" s="242"/>
      <c r="Q35" s="242"/>
      <c r="R35" s="242"/>
    </row>
    <row r="36" spans="1:18" s="6" customFormat="1" x14ac:dyDescent="0.25">
      <c r="A36" s="37" t="s">
        <v>56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6"/>
      <c r="O36" s="15"/>
      <c r="P36" s="40"/>
    </row>
    <row r="37" spans="1:18" s="6" customFormat="1" x14ac:dyDescent="0.25">
      <c r="A37" s="37" t="s">
        <v>87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36"/>
      <c r="O37" s="15"/>
      <c r="P37" s="40"/>
    </row>
    <row r="38" spans="1:18" s="11" customFormat="1" ht="8.1" customHeight="1" x14ac:dyDescent="0.25">
      <c r="A38" s="86"/>
      <c r="B38" s="86"/>
      <c r="C38" s="1438"/>
      <c r="D38" s="1439"/>
      <c r="E38" s="1439"/>
      <c r="F38" s="1439"/>
      <c r="G38" s="1439"/>
      <c r="H38" s="1439"/>
      <c r="I38" s="1439"/>
      <c r="J38" s="1439"/>
      <c r="K38" s="1439"/>
      <c r="L38" s="1439"/>
      <c r="M38" s="18"/>
      <c r="N38" s="18"/>
    </row>
    <row r="39" spans="1:18" s="8" customFormat="1" ht="18" customHeight="1" x14ac:dyDescent="0.25">
      <c r="A39" s="7" t="s">
        <v>66</v>
      </c>
      <c r="B39" s="7"/>
      <c r="C39" s="43">
        <v>346.133261</v>
      </c>
      <c r="D39" s="22">
        <v>75.944066000000007</v>
      </c>
      <c r="E39" s="22">
        <v>11.282855</v>
      </c>
      <c r="F39" s="22">
        <v>0</v>
      </c>
      <c r="G39" s="22">
        <v>258.90634</v>
      </c>
      <c r="H39" s="22">
        <v>139.758869</v>
      </c>
      <c r="I39" s="22">
        <v>45.928154999999997</v>
      </c>
      <c r="J39" s="22">
        <v>49.863684999999997</v>
      </c>
      <c r="K39" s="22">
        <v>18.400027999999999</v>
      </c>
      <c r="L39" s="22">
        <v>4.955603</v>
      </c>
      <c r="M39" s="241"/>
      <c r="N39" s="241"/>
      <c r="O39" s="241"/>
      <c r="P39" s="241"/>
      <c r="Q39" s="241"/>
      <c r="R39" s="241"/>
    </row>
    <row r="40" spans="1:18" s="6" customFormat="1" ht="18" customHeight="1" x14ac:dyDescent="0.25">
      <c r="A40" s="10" t="s">
        <v>53</v>
      </c>
      <c r="B40" s="39"/>
      <c r="C40" s="20">
        <v>345.96051999999997</v>
      </c>
      <c r="D40" s="18">
        <v>75.944066000000007</v>
      </c>
      <c r="E40" s="18">
        <v>11.282855</v>
      </c>
      <c r="F40" s="18">
        <v>0</v>
      </c>
      <c r="G40" s="18">
        <v>258.73359900000003</v>
      </c>
      <c r="H40" s="18">
        <v>139.744731</v>
      </c>
      <c r="I40" s="18">
        <v>45.769551999999997</v>
      </c>
      <c r="J40" s="18">
        <v>49.863684999999997</v>
      </c>
      <c r="K40" s="18">
        <v>18.400027999999999</v>
      </c>
      <c r="L40" s="18">
        <v>4.955603</v>
      </c>
      <c r="M40" s="40"/>
      <c r="N40" s="236"/>
      <c r="O40" s="15"/>
      <c r="P40" s="40"/>
    </row>
    <row r="41" spans="1:18" s="6" customFormat="1" x14ac:dyDescent="0.25">
      <c r="A41" s="37" t="s">
        <v>56</v>
      </c>
      <c r="B41" s="39"/>
      <c r="C41" s="20">
        <v>331.554574</v>
      </c>
      <c r="D41" s="18">
        <v>75.944066000000007</v>
      </c>
      <c r="E41" s="18">
        <v>11.282855</v>
      </c>
      <c r="F41" s="18">
        <v>0</v>
      </c>
      <c r="G41" s="18">
        <v>244.327653</v>
      </c>
      <c r="H41" s="18">
        <v>139.744731</v>
      </c>
      <c r="I41" s="18">
        <v>31.363606000000001</v>
      </c>
      <c r="J41" s="18">
        <v>49.863684999999997</v>
      </c>
      <c r="K41" s="18">
        <v>18.400027999999999</v>
      </c>
      <c r="L41" s="18">
        <v>4.955603</v>
      </c>
      <c r="M41" s="40"/>
      <c r="N41" s="236"/>
      <c r="O41" s="15"/>
      <c r="P41" s="40"/>
    </row>
    <row r="42" spans="1:18" s="6" customFormat="1" x14ac:dyDescent="0.25">
      <c r="A42" s="37" t="s">
        <v>87</v>
      </c>
      <c r="B42" s="39"/>
      <c r="C42" s="20">
        <v>14.405946</v>
      </c>
      <c r="D42" s="18">
        <v>0</v>
      </c>
      <c r="E42" s="18">
        <v>0</v>
      </c>
      <c r="F42" s="18">
        <v>0</v>
      </c>
      <c r="G42" s="18">
        <v>14.405946</v>
      </c>
      <c r="H42" s="18">
        <v>0</v>
      </c>
      <c r="I42" s="18">
        <v>14.405946</v>
      </c>
      <c r="J42" s="18">
        <v>0</v>
      </c>
      <c r="K42" s="18">
        <v>0</v>
      </c>
      <c r="L42" s="18">
        <v>0</v>
      </c>
      <c r="M42" s="40"/>
      <c r="N42" s="236"/>
      <c r="O42" s="15"/>
      <c r="P42" s="40"/>
    </row>
    <row r="43" spans="1:18" s="6" customFormat="1" x14ac:dyDescent="0.25">
      <c r="A43" s="10" t="s">
        <v>54</v>
      </c>
      <c r="B43" s="39"/>
      <c r="C43" s="20">
        <v>0.17274100000000001</v>
      </c>
      <c r="D43" s="18">
        <v>0</v>
      </c>
      <c r="E43" s="18">
        <v>0</v>
      </c>
      <c r="F43" s="18">
        <v>0</v>
      </c>
      <c r="G43" s="18">
        <v>0.17274100000000001</v>
      </c>
      <c r="H43" s="18">
        <v>1.4138E-2</v>
      </c>
      <c r="I43" s="18">
        <v>0.15860299999999999</v>
      </c>
      <c r="J43" s="18">
        <v>0</v>
      </c>
      <c r="K43" s="18">
        <v>0</v>
      </c>
      <c r="L43" s="18">
        <v>0</v>
      </c>
      <c r="M43" s="40"/>
      <c r="N43" s="236"/>
      <c r="O43" s="15"/>
      <c r="P43" s="40"/>
    </row>
    <row r="44" spans="1:18" s="6" customFormat="1" x14ac:dyDescent="0.25">
      <c r="A44" s="10" t="s">
        <v>55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40"/>
      <c r="N44" s="236"/>
      <c r="O44" s="15"/>
      <c r="P44" s="40"/>
    </row>
    <row r="45" spans="1:18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</row>
    <row r="46" spans="1:18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36"/>
      <c r="O46" s="15"/>
      <c r="P46" s="40"/>
    </row>
    <row r="47" spans="1:18" s="6" customFormat="1" ht="8.25" customHeight="1" x14ac:dyDescent="0.25">
      <c r="A47" s="13"/>
      <c r="B47" s="39"/>
      <c r="C47" s="1438"/>
      <c r="D47" s="1439"/>
      <c r="E47" s="1439"/>
      <c r="F47" s="1439"/>
      <c r="G47" s="1439"/>
      <c r="H47" s="1439"/>
      <c r="I47" s="1439"/>
      <c r="J47" s="1439"/>
      <c r="K47" s="1439"/>
      <c r="L47" s="1439"/>
      <c r="M47" s="40"/>
      <c r="N47" s="236"/>
      <c r="O47" s="15"/>
      <c r="P47" s="40"/>
    </row>
    <row r="48" spans="1:18" s="17" customFormat="1" ht="18" customHeight="1" x14ac:dyDescent="0.25">
      <c r="A48" s="7" t="s">
        <v>67</v>
      </c>
      <c r="B48" s="39"/>
      <c r="C48" s="1515"/>
      <c r="D48" s="1474"/>
      <c r="E48" s="1474"/>
      <c r="F48" s="1474"/>
      <c r="G48" s="1474"/>
      <c r="H48" s="1474"/>
      <c r="I48" s="1474"/>
      <c r="J48" s="1474"/>
      <c r="K48" s="1474"/>
      <c r="L48" s="1474"/>
      <c r="M48" s="40"/>
      <c r="N48" s="236"/>
      <c r="O48" s="34"/>
      <c r="P48" s="40"/>
    </row>
    <row r="49" spans="1:18" s="17" customFormat="1" ht="18" customHeight="1" x14ac:dyDescent="0.25">
      <c r="A49" s="85" t="s">
        <v>68</v>
      </c>
      <c r="B49" s="39"/>
      <c r="C49" s="52">
        <v>346.133261</v>
      </c>
      <c r="D49" s="53">
        <v>75.944066000000007</v>
      </c>
      <c r="E49" s="53">
        <v>11.282855</v>
      </c>
      <c r="F49" s="53">
        <v>0</v>
      </c>
      <c r="G49" s="53">
        <v>258.90634</v>
      </c>
      <c r="H49" s="53">
        <v>139.758869</v>
      </c>
      <c r="I49" s="53">
        <v>45.928154999999997</v>
      </c>
      <c r="J49" s="53">
        <v>49.863684999999997</v>
      </c>
      <c r="K49" s="53">
        <v>18.400027999999999</v>
      </c>
      <c r="L49" s="53">
        <v>4.955603</v>
      </c>
      <c r="M49" s="40"/>
      <c r="N49" s="236"/>
      <c r="O49" s="34"/>
      <c r="P49" s="40"/>
    </row>
    <row r="50" spans="1:18" s="17" customFormat="1" ht="18" customHeight="1" x14ac:dyDescent="0.25">
      <c r="A50" s="7" t="s">
        <v>69</v>
      </c>
      <c r="B50" s="39"/>
      <c r="C50" s="43">
        <v>2.7890630000000001</v>
      </c>
      <c r="D50" s="22">
        <v>0</v>
      </c>
      <c r="E50" s="22">
        <v>0</v>
      </c>
      <c r="F50" s="22">
        <v>0</v>
      </c>
      <c r="G50" s="22">
        <v>2.7890630000000001</v>
      </c>
      <c r="H50" s="22">
        <v>2.439063</v>
      </c>
      <c r="I50" s="22">
        <v>0.35</v>
      </c>
      <c r="J50" s="22">
        <v>0</v>
      </c>
      <c r="K50" s="22">
        <v>0</v>
      </c>
      <c r="L50" s="22">
        <v>0</v>
      </c>
      <c r="M50" s="40"/>
      <c r="N50" s="236"/>
      <c r="O50" s="34"/>
      <c r="P50" s="40"/>
    </row>
    <row r="51" spans="1:18" s="11" customFormat="1" ht="8.1" customHeight="1" x14ac:dyDescent="0.25">
      <c r="C51" s="1399"/>
      <c r="D51" s="1452"/>
      <c r="E51" s="1452"/>
      <c r="F51" s="1452"/>
      <c r="G51" s="1452"/>
      <c r="H51" s="1452"/>
      <c r="I51" s="1452"/>
      <c r="J51" s="1452"/>
      <c r="K51" s="1452"/>
      <c r="L51" s="1452"/>
      <c r="M51" s="18"/>
      <c r="N51" s="18"/>
    </row>
    <row r="52" spans="1:18" s="8" customFormat="1" ht="24.9" customHeight="1" x14ac:dyDescent="0.25">
      <c r="A52" s="1409" t="s">
        <v>145</v>
      </c>
      <c r="B52" s="1428"/>
      <c r="C52" s="1428"/>
      <c r="D52" s="1428"/>
      <c r="E52" s="1428"/>
      <c r="F52" s="1428"/>
      <c r="G52" s="1428"/>
      <c r="H52" s="1428"/>
      <c r="I52" s="1428"/>
      <c r="J52" s="1428"/>
      <c r="K52" s="1428"/>
      <c r="L52" s="1428"/>
      <c r="M52" s="240"/>
      <c r="N52" s="22"/>
    </row>
    <row r="53" spans="1:18" s="8" customFormat="1" ht="18" customHeight="1" x14ac:dyDescent="0.25">
      <c r="A53" s="7" t="s">
        <v>286</v>
      </c>
      <c r="B53" s="7"/>
      <c r="C53" s="43">
        <v>370</v>
      </c>
      <c r="D53" s="22">
        <v>370</v>
      </c>
      <c r="E53" s="22">
        <v>0</v>
      </c>
      <c r="F53" s="22">
        <v>0</v>
      </c>
      <c r="G53" s="22">
        <v>0</v>
      </c>
      <c r="H53" s="22">
        <v>0</v>
      </c>
      <c r="I53" s="22">
        <v>0</v>
      </c>
      <c r="J53" s="22">
        <v>0</v>
      </c>
      <c r="K53" s="22">
        <v>0</v>
      </c>
      <c r="L53" s="22">
        <v>0</v>
      </c>
      <c r="M53" s="241"/>
      <c r="N53" s="241"/>
      <c r="O53" s="241"/>
      <c r="P53" s="241"/>
      <c r="Q53" s="241"/>
      <c r="R53" s="241"/>
    </row>
    <row r="54" spans="1:18" s="11" customFormat="1" ht="18" customHeight="1" x14ac:dyDescent="0.25">
      <c r="A54" s="10" t="s">
        <v>58</v>
      </c>
      <c r="B54" s="10"/>
      <c r="C54" s="20">
        <v>370</v>
      </c>
      <c r="D54" s="18">
        <v>370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242"/>
      <c r="N54" s="242"/>
      <c r="O54" s="242"/>
      <c r="P54" s="242"/>
      <c r="Q54" s="242"/>
      <c r="R54" s="242"/>
    </row>
    <row r="55" spans="1:18" s="6" customFormat="1" x14ac:dyDescent="0.25">
      <c r="A55" s="37" t="s">
        <v>56</v>
      </c>
      <c r="B55" s="39"/>
      <c r="C55" s="20">
        <v>370</v>
      </c>
      <c r="D55" s="18">
        <v>370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40"/>
      <c r="N55" s="236"/>
      <c r="O55" s="15"/>
      <c r="P55" s="40"/>
    </row>
    <row r="56" spans="1:18" s="6" customFormat="1" x14ac:dyDescent="0.25">
      <c r="A56" s="37" t="s">
        <v>87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36"/>
      <c r="O56" s="15"/>
      <c r="P56" s="40"/>
    </row>
    <row r="57" spans="1:18" s="11" customFormat="1" ht="8.1" customHeight="1" x14ac:dyDescent="0.25">
      <c r="A57" s="86"/>
      <c r="B57" s="86"/>
      <c r="C57" s="1438"/>
      <c r="D57" s="1439"/>
      <c r="E57" s="1439"/>
      <c r="F57" s="1439"/>
      <c r="G57" s="1439"/>
      <c r="H57" s="1439"/>
      <c r="I57" s="1439"/>
      <c r="J57" s="1439"/>
      <c r="K57" s="1439"/>
      <c r="L57" s="1439"/>
      <c r="M57" s="18"/>
      <c r="N57" s="18"/>
    </row>
    <row r="58" spans="1:18" s="8" customFormat="1" ht="18" customHeight="1" x14ac:dyDescent="0.25">
      <c r="A58" s="7" t="s">
        <v>66</v>
      </c>
      <c r="B58" s="7"/>
      <c r="C58" s="43">
        <v>11121.643335000001</v>
      </c>
      <c r="D58" s="22">
        <v>4166.2633040000001</v>
      </c>
      <c r="E58" s="22">
        <v>1501.288446</v>
      </c>
      <c r="F58" s="22">
        <v>91.590305000000001</v>
      </c>
      <c r="G58" s="22">
        <v>5362.5012800000004</v>
      </c>
      <c r="H58" s="22">
        <v>1521.4171120000001</v>
      </c>
      <c r="I58" s="22">
        <v>1035.380097</v>
      </c>
      <c r="J58" s="22">
        <v>1267.16635</v>
      </c>
      <c r="K58" s="22">
        <v>1355.090827</v>
      </c>
      <c r="L58" s="22">
        <v>183.44689399999999</v>
      </c>
      <c r="M58" s="241"/>
      <c r="N58" s="241"/>
      <c r="O58" s="241"/>
      <c r="P58" s="241"/>
      <c r="Q58" s="241"/>
      <c r="R58" s="241"/>
    </row>
    <row r="59" spans="1:18" s="6" customFormat="1" ht="18" customHeight="1" x14ac:dyDescent="0.25">
      <c r="A59" s="10" t="s">
        <v>53</v>
      </c>
      <c r="B59" s="39"/>
      <c r="C59" s="20">
        <v>10921.252149</v>
      </c>
      <c r="D59" s="18">
        <v>4010.1004290000001</v>
      </c>
      <c r="E59" s="18">
        <v>1468.3884459999999</v>
      </c>
      <c r="F59" s="18">
        <v>91.590305000000001</v>
      </c>
      <c r="G59" s="18">
        <v>5351.1729690000002</v>
      </c>
      <c r="H59" s="18">
        <v>1520.738801</v>
      </c>
      <c r="I59" s="18">
        <v>1034.7300969999999</v>
      </c>
      <c r="J59" s="18">
        <v>1257.16635</v>
      </c>
      <c r="K59" s="18">
        <v>1355.090827</v>
      </c>
      <c r="L59" s="18">
        <v>183.44689399999999</v>
      </c>
      <c r="M59" s="40"/>
      <c r="N59" s="236"/>
      <c r="O59" s="15"/>
      <c r="P59" s="40"/>
    </row>
    <row r="60" spans="1:18" s="6" customFormat="1" x14ac:dyDescent="0.25">
      <c r="A60" s="37" t="s">
        <v>56</v>
      </c>
      <c r="B60" s="39"/>
      <c r="C60" s="20">
        <v>10919.689152999999</v>
      </c>
      <c r="D60" s="18">
        <v>4009.670693</v>
      </c>
      <c r="E60" s="18">
        <v>1468.3884459999999</v>
      </c>
      <c r="F60" s="18">
        <v>91.590305000000001</v>
      </c>
      <c r="G60" s="18">
        <v>5350.0397089999997</v>
      </c>
      <c r="H60" s="18">
        <v>1519.6055409999999</v>
      </c>
      <c r="I60" s="18">
        <v>1034.7300969999999</v>
      </c>
      <c r="J60" s="18">
        <v>1257.16635</v>
      </c>
      <c r="K60" s="18">
        <v>1355.090827</v>
      </c>
      <c r="L60" s="18">
        <v>183.44689399999999</v>
      </c>
      <c r="M60" s="40"/>
      <c r="N60" s="236"/>
      <c r="O60" s="15"/>
      <c r="P60" s="40"/>
    </row>
    <row r="61" spans="1:18" s="6" customFormat="1" x14ac:dyDescent="0.25">
      <c r="A61" s="37" t="s">
        <v>87</v>
      </c>
      <c r="B61" s="39"/>
      <c r="C61" s="20">
        <v>1.5629960000000001</v>
      </c>
      <c r="D61" s="18">
        <v>0.42973600000000001</v>
      </c>
      <c r="E61" s="18">
        <v>0</v>
      </c>
      <c r="F61" s="18">
        <v>0</v>
      </c>
      <c r="G61" s="18">
        <v>1.1332599999999999</v>
      </c>
      <c r="H61" s="18">
        <v>1.1332599999999999</v>
      </c>
      <c r="I61" s="18">
        <v>0</v>
      </c>
      <c r="J61" s="18">
        <v>0</v>
      </c>
      <c r="K61" s="18">
        <v>0</v>
      </c>
      <c r="L61" s="18">
        <v>0</v>
      </c>
      <c r="M61" s="40"/>
      <c r="N61" s="236"/>
      <c r="O61" s="15"/>
      <c r="P61" s="40"/>
    </row>
    <row r="62" spans="1:18" s="6" customFormat="1" x14ac:dyDescent="0.25">
      <c r="A62" s="10" t="s">
        <v>54</v>
      </c>
      <c r="B62" s="39"/>
      <c r="C62" s="20">
        <v>199.46868799999999</v>
      </c>
      <c r="D62" s="18">
        <v>155.240377</v>
      </c>
      <c r="E62" s="18">
        <v>32.9</v>
      </c>
      <c r="F62" s="18">
        <v>0</v>
      </c>
      <c r="G62" s="18">
        <v>11.328310999999999</v>
      </c>
      <c r="H62" s="18">
        <v>0.678311</v>
      </c>
      <c r="I62" s="18">
        <v>0.65</v>
      </c>
      <c r="J62" s="18">
        <v>10</v>
      </c>
      <c r="K62" s="18">
        <v>0</v>
      </c>
      <c r="L62" s="18">
        <v>0</v>
      </c>
      <c r="M62" s="40"/>
      <c r="N62" s="236"/>
      <c r="O62" s="15"/>
      <c r="P62" s="40"/>
    </row>
    <row r="63" spans="1:18" s="6" customFormat="1" x14ac:dyDescent="0.25">
      <c r="A63" s="10" t="s">
        <v>55</v>
      </c>
      <c r="B63" s="39"/>
      <c r="C63" s="20">
        <v>0.92249800000000004</v>
      </c>
      <c r="D63" s="18">
        <v>0.92249800000000004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40"/>
      <c r="N63" s="236"/>
      <c r="O63" s="15"/>
      <c r="P63" s="40"/>
    </row>
    <row r="64" spans="1:18" s="6" customFormat="1" x14ac:dyDescent="0.25">
      <c r="A64" s="37" t="s">
        <v>56</v>
      </c>
      <c r="B64" s="39"/>
      <c r="C64" s="20">
        <v>0.92249800000000004</v>
      </c>
      <c r="D64" s="18">
        <v>0.92249800000000004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40"/>
      <c r="N64" s="236"/>
      <c r="O64" s="15"/>
      <c r="P64" s="40"/>
    </row>
    <row r="65" spans="1:16" s="6" customFormat="1" x14ac:dyDescent="0.25">
      <c r="A65" s="37" t="s">
        <v>87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36"/>
      <c r="O65" s="15"/>
      <c r="P65" s="40"/>
    </row>
    <row r="66" spans="1:16" s="6" customFormat="1" ht="8.25" customHeight="1" x14ac:dyDescent="0.25">
      <c r="A66" s="13"/>
      <c r="B66" s="39"/>
      <c r="C66" s="1438"/>
      <c r="D66" s="1439"/>
      <c r="E66" s="1439"/>
      <c r="F66" s="1439"/>
      <c r="G66" s="1439"/>
      <c r="H66" s="1439"/>
      <c r="I66" s="1439"/>
      <c r="J66" s="1439"/>
      <c r="K66" s="1439"/>
      <c r="L66" s="1439"/>
      <c r="M66" s="40"/>
      <c r="N66" s="236"/>
      <c r="O66" s="15"/>
      <c r="P66" s="40"/>
    </row>
    <row r="67" spans="1:16" s="17" customFormat="1" x14ac:dyDescent="0.25">
      <c r="A67" s="7" t="s">
        <v>67</v>
      </c>
      <c r="B67" s="39"/>
      <c r="C67" s="1515"/>
      <c r="D67" s="1452"/>
      <c r="E67" s="1452"/>
      <c r="F67" s="1452"/>
      <c r="G67" s="1452"/>
      <c r="H67" s="1452"/>
      <c r="I67" s="1452"/>
      <c r="J67" s="1452"/>
      <c r="K67" s="1452"/>
      <c r="L67" s="1452"/>
      <c r="M67" s="1452"/>
      <c r="N67" s="236"/>
      <c r="O67" s="34"/>
      <c r="P67" s="40"/>
    </row>
    <row r="68" spans="1:16" s="17" customFormat="1" x14ac:dyDescent="0.25">
      <c r="A68" s="7" t="s">
        <v>81</v>
      </c>
      <c r="B68" s="39"/>
      <c r="C68" s="52">
        <v>11491.643335000001</v>
      </c>
      <c r="D68" s="53">
        <v>4536.2633040000001</v>
      </c>
      <c r="E68" s="53">
        <v>1501.288446</v>
      </c>
      <c r="F68" s="53">
        <v>91.590305000000001</v>
      </c>
      <c r="G68" s="53">
        <v>5362.5012800000004</v>
      </c>
      <c r="H68" s="53">
        <v>1521.4171120000001</v>
      </c>
      <c r="I68" s="53">
        <v>1035.380097</v>
      </c>
      <c r="J68" s="53">
        <v>1267.16635</v>
      </c>
      <c r="K68" s="53">
        <v>1355.090827</v>
      </c>
      <c r="L68" s="53">
        <v>183.44689399999999</v>
      </c>
      <c r="M68" s="40"/>
      <c r="N68" s="236"/>
      <c r="O68" s="34"/>
      <c r="P68" s="40"/>
    </row>
    <row r="69" spans="1:16" s="17" customFormat="1" ht="18" customHeight="1" x14ac:dyDescent="0.25">
      <c r="A69" s="7" t="s">
        <v>69</v>
      </c>
      <c r="B69" s="39"/>
      <c r="C69" s="43">
        <v>194.20940100000001</v>
      </c>
      <c r="D69" s="22">
        <v>39.929262999999999</v>
      </c>
      <c r="E69" s="22">
        <v>38.824683999999998</v>
      </c>
      <c r="F69" s="22">
        <v>0</v>
      </c>
      <c r="G69" s="22">
        <v>115.455454</v>
      </c>
      <c r="H69" s="22">
        <v>20.933218</v>
      </c>
      <c r="I69" s="22">
        <v>39.039513999999997</v>
      </c>
      <c r="J69" s="22">
        <v>36.034621999999999</v>
      </c>
      <c r="K69" s="22">
        <v>12.85261</v>
      </c>
      <c r="L69" s="22">
        <v>6.5954899999999999</v>
      </c>
      <c r="M69" s="40"/>
      <c r="N69" s="236"/>
      <c r="O69" s="34"/>
      <c r="P69" s="40"/>
    </row>
    <row r="76" spans="1:16" x14ac:dyDescent="0.25">
      <c r="A76" s="238"/>
    </row>
    <row r="77" spans="1:16" x14ac:dyDescent="0.25">
      <c r="A77" s="1517"/>
      <c r="B77" s="1452"/>
      <c r="C77" s="1452"/>
      <c r="D77" s="1452"/>
      <c r="E77" s="1452"/>
      <c r="F77" s="1452"/>
      <c r="G77" s="1452"/>
      <c r="H77" s="1452"/>
      <c r="I77" s="1452"/>
      <c r="J77" s="1452"/>
    </row>
  </sheetData>
  <mergeCells count="31">
    <mergeCell ref="A77:J77"/>
    <mergeCell ref="C38:L38"/>
    <mergeCell ref="C67:M67"/>
    <mergeCell ref="C51:L51"/>
    <mergeCell ref="C57:L57"/>
    <mergeCell ref="C66:L66"/>
    <mergeCell ref="C47:L47"/>
    <mergeCell ref="A52:L52"/>
    <mergeCell ref="A1:G1"/>
    <mergeCell ref="A5:B8"/>
    <mergeCell ref="C8:L8"/>
    <mergeCell ref="F5:F7"/>
    <mergeCell ref="G6:G7"/>
    <mergeCell ref="A2:L2"/>
    <mergeCell ref="G5:L5"/>
    <mergeCell ref="A3:H3"/>
    <mergeCell ref="C10:L10"/>
    <mergeCell ref="H6:K6"/>
    <mergeCell ref="C29:L29"/>
    <mergeCell ref="C48:L48"/>
    <mergeCell ref="C28:L28"/>
    <mergeCell ref="C32:L32"/>
    <mergeCell ref="A33:L33"/>
    <mergeCell ref="C19:L19"/>
    <mergeCell ref="C13:L13"/>
    <mergeCell ref="A9:L9"/>
    <mergeCell ref="A14:L14"/>
    <mergeCell ref="L6:L7"/>
    <mergeCell ref="D5:D7"/>
    <mergeCell ref="E5:E7"/>
    <mergeCell ref="C5:C7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9"/>
  <dimension ref="A1:R234"/>
  <sheetViews>
    <sheetView showGridLines="0" zoomScaleNormal="100" zoomScaleSheetLayoutView="100" workbookViewId="0">
      <selection sqref="A1:G1"/>
    </sheetView>
  </sheetViews>
  <sheetFormatPr baseColWidth="10" defaultColWidth="11.44140625" defaultRowHeight="13.2" x14ac:dyDescent="0.25"/>
  <cols>
    <col min="1" max="1" width="41.5546875" style="69" customWidth="1" collapsed="1"/>
    <col min="2" max="2" width="2.5546875" style="63" customWidth="1" collapsed="1"/>
    <col min="3" max="3" width="10.5546875" style="63" customWidth="1" collapsed="1"/>
    <col min="4" max="6" width="9.5546875" style="63" customWidth="1" collapsed="1"/>
    <col min="7" max="7" width="10.5546875" style="63" bestFit="1" customWidth="1" collapsed="1"/>
    <col min="8" max="11" width="9.5546875" style="63" customWidth="1" collapsed="1"/>
    <col min="12" max="12" width="9.5546875" style="69" customWidth="1" collapsed="1"/>
    <col min="13" max="16384" width="11.44140625" style="69" collapsed="1"/>
  </cols>
  <sheetData>
    <row r="1" spans="1:18" s="152" customFormat="1" ht="21.75" customHeight="1" x14ac:dyDescent="0.3">
      <c r="A1" s="1508" t="s">
        <v>106</v>
      </c>
      <c r="B1" s="1509"/>
      <c r="C1" s="1509"/>
      <c r="D1" s="1509"/>
      <c r="E1" s="1509"/>
      <c r="F1" s="1509"/>
      <c r="G1" s="1509"/>
      <c r="H1" s="151"/>
      <c r="I1" s="151"/>
      <c r="J1" s="151"/>
      <c r="K1" s="151"/>
      <c r="L1" s="151"/>
    </row>
    <row r="2" spans="1:18" s="152" customFormat="1" ht="21.75" customHeight="1" x14ac:dyDescent="0.3">
      <c r="A2" s="1451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05"/>
    </row>
    <row r="3" spans="1:18" s="152" customFormat="1" ht="21.75" customHeight="1" x14ac:dyDescent="0.3">
      <c r="A3" s="152" t="s">
        <v>978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</row>
    <row r="4" spans="1:18" s="156" customFormat="1" ht="15" x14ac:dyDescent="0.25">
      <c r="A4" s="229"/>
      <c r="B4" s="229"/>
      <c r="C4" s="243"/>
      <c r="D4" s="243"/>
      <c r="E4" s="243"/>
      <c r="F4" s="243"/>
      <c r="G4" s="229"/>
      <c r="H4" s="243"/>
      <c r="I4" s="243"/>
      <c r="J4" s="229"/>
      <c r="K4" s="229"/>
      <c r="L4" s="243"/>
    </row>
    <row r="5" spans="1:18" s="166" customFormat="1" ht="12.75" customHeight="1" x14ac:dyDescent="0.25">
      <c r="A5" s="1486" t="s">
        <v>5</v>
      </c>
      <c r="B5" s="1440"/>
      <c r="C5" s="1489" t="s">
        <v>256</v>
      </c>
      <c r="D5" s="1489" t="s">
        <v>18</v>
      </c>
      <c r="E5" s="1489" t="s">
        <v>19</v>
      </c>
      <c r="F5" s="1489" t="s">
        <v>20</v>
      </c>
      <c r="G5" s="1518" t="s">
        <v>21</v>
      </c>
      <c r="H5" s="1519"/>
      <c r="I5" s="1519"/>
      <c r="J5" s="1519"/>
      <c r="K5" s="1519"/>
      <c r="L5" s="1520"/>
    </row>
    <row r="6" spans="1:18" s="156" customFormat="1" ht="12.75" customHeight="1" x14ac:dyDescent="0.25">
      <c r="A6" s="1487"/>
      <c r="B6" s="1441"/>
      <c r="C6" s="1489"/>
      <c r="D6" s="1489"/>
      <c r="E6" s="1489"/>
      <c r="F6" s="1489"/>
      <c r="G6" s="1434" t="s">
        <v>22</v>
      </c>
      <c r="H6" s="1494" t="s">
        <v>23</v>
      </c>
      <c r="I6" s="1507"/>
      <c r="J6" s="1507"/>
      <c r="K6" s="1507"/>
      <c r="L6" s="1510" t="s">
        <v>24</v>
      </c>
    </row>
    <row r="7" spans="1:18" s="156" customFormat="1" ht="46.5" customHeight="1" x14ac:dyDescent="0.25">
      <c r="A7" s="1487"/>
      <c r="B7" s="1441"/>
      <c r="C7" s="1489"/>
      <c r="D7" s="1489"/>
      <c r="E7" s="1489"/>
      <c r="F7" s="1489"/>
      <c r="G7" s="1435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8" s="156" customFormat="1" ht="12.75" customHeight="1" x14ac:dyDescent="0.25">
      <c r="A8" s="1488"/>
      <c r="B8" s="1442"/>
      <c r="C8" s="1494" t="s">
        <v>285</v>
      </c>
      <c r="D8" s="1512"/>
      <c r="E8" s="1512"/>
      <c r="F8" s="1512"/>
      <c r="G8" s="1512"/>
      <c r="H8" s="1512"/>
      <c r="I8" s="1512"/>
      <c r="J8" s="1512"/>
      <c r="K8" s="1512"/>
      <c r="L8" s="1512"/>
    </row>
    <row r="9" spans="1:18" s="66" customFormat="1" ht="39.75" customHeight="1" x14ac:dyDescent="0.25">
      <c r="A9" s="1422" t="s">
        <v>244</v>
      </c>
      <c r="B9" s="1429"/>
      <c r="C9" s="1429"/>
      <c r="D9" s="1429"/>
      <c r="E9" s="1429"/>
      <c r="F9" s="1429"/>
      <c r="G9" s="1429"/>
      <c r="H9" s="1429"/>
      <c r="I9" s="1429"/>
      <c r="J9" s="1429"/>
      <c r="K9" s="1429"/>
      <c r="L9" s="1429"/>
      <c r="M9" s="68"/>
      <c r="N9" s="67"/>
    </row>
    <row r="10" spans="1:18" s="8" customFormat="1" ht="18" customHeight="1" x14ac:dyDescent="0.25">
      <c r="A10" s="7" t="s">
        <v>286</v>
      </c>
      <c r="B10" s="7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241"/>
      <c r="N10" s="241"/>
      <c r="O10" s="241"/>
      <c r="P10" s="241"/>
      <c r="Q10" s="241"/>
      <c r="R10" s="241"/>
    </row>
    <row r="11" spans="1:18" s="11" customFormat="1" ht="18" customHeight="1" x14ac:dyDescent="0.25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2"/>
      <c r="N11" s="242"/>
      <c r="O11" s="242"/>
      <c r="P11" s="242"/>
      <c r="Q11" s="242"/>
      <c r="R11" s="242"/>
    </row>
    <row r="12" spans="1:18" s="6" customFormat="1" x14ac:dyDescent="0.25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39"/>
      <c r="P12" s="40"/>
    </row>
    <row r="13" spans="1:18" s="6" customFormat="1" x14ac:dyDescent="0.25">
      <c r="A13" s="37" t="s">
        <v>87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39"/>
      <c r="P13" s="40"/>
    </row>
    <row r="14" spans="1:18" s="11" customFormat="1" x14ac:dyDescent="0.25">
      <c r="A14" s="10" t="s">
        <v>58</v>
      </c>
      <c r="B14" s="10"/>
      <c r="C14" s="20">
        <v>1.1965999999999999E-2</v>
      </c>
      <c r="D14" s="18">
        <v>1.1965999999999999E-2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242"/>
      <c r="N14" s="242"/>
      <c r="O14" s="242"/>
      <c r="P14" s="242"/>
      <c r="Q14" s="242"/>
      <c r="R14" s="242"/>
    </row>
    <row r="15" spans="1:18" s="6" customFormat="1" x14ac:dyDescent="0.25">
      <c r="A15" s="37" t="s">
        <v>56</v>
      </c>
      <c r="B15" s="39"/>
      <c r="C15" s="20">
        <v>1.1965999999999999E-2</v>
      </c>
      <c r="D15" s="18">
        <v>1.1965999999999999E-2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40"/>
      <c r="N15" s="39"/>
      <c r="P15" s="40"/>
    </row>
    <row r="16" spans="1:18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39"/>
      <c r="P16" s="40"/>
    </row>
    <row r="17" spans="1:18" s="17" customFormat="1" ht="18" customHeight="1" x14ac:dyDescent="0.25">
      <c r="A17" s="13" t="s">
        <v>14</v>
      </c>
      <c r="B17" s="39"/>
      <c r="C17" s="43">
        <v>1.1965999999999999E-2</v>
      </c>
      <c r="D17" s="22">
        <v>1.1965999999999999E-2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0</v>
      </c>
      <c r="L17" s="22">
        <v>0</v>
      </c>
      <c r="M17" s="40"/>
      <c r="N17" s="39"/>
      <c r="P17" s="40"/>
    </row>
    <row r="18" spans="1:18" s="17" customFormat="1" ht="18" customHeight="1" x14ac:dyDescent="0.25">
      <c r="A18" s="856" t="s">
        <v>743</v>
      </c>
      <c r="B18" s="39"/>
      <c r="C18" s="854"/>
      <c r="D18" s="853"/>
      <c r="E18" s="853"/>
      <c r="F18" s="853"/>
      <c r="G18" s="853"/>
      <c r="H18" s="853"/>
      <c r="I18" s="853"/>
      <c r="J18" s="853"/>
      <c r="K18" s="853"/>
      <c r="L18" s="853"/>
      <c r="M18" s="40"/>
      <c r="N18" s="39"/>
      <c r="P18" s="40"/>
    </row>
    <row r="19" spans="1:18" s="17" customFormat="1" ht="12" customHeight="1" x14ac:dyDescent="0.25">
      <c r="A19" s="311" t="s">
        <v>744</v>
      </c>
      <c r="B19" s="39"/>
      <c r="C19" s="854">
        <v>0</v>
      </c>
      <c r="D19" s="853">
        <v>0</v>
      </c>
      <c r="E19" s="853">
        <v>0</v>
      </c>
      <c r="F19" s="853">
        <v>0</v>
      </c>
      <c r="G19" s="853">
        <v>0</v>
      </c>
      <c r="H19" s="853">
        <v>0</v>
      </c>
      <c r="I19" s="853">
        <v>0</v>
      </c>
      <c r="J19" s="853">
        <v>0</v>
      </c>
      <c r="K19" s="853">
        <v>0</v>
      </c>
      <c r="L19" s="853">
        <v>0</v>
      </c>
      <c r="M19" s="40"/>
      <c r="N19" s="39"/>
      <c r="P19" s="40"/>
    </row>
    <row r="20" spans="1:18" s="8" customFormat="1" ht="21.75" customHeight="1" x14ac:dyDescent="0.25">
      <c r="A20" s="7" t="s">
        <v>66</v>
      </c>
      <c r="B20" s="7"/>
      <c r="C20" s="43"/>
      <c r="D20" s="22"/>
      <c r="E20" s="22"/>
      <c r="F20" s="22"/>
      <c r="G20" s="22"/>
      <c r="H20" s="22"/>
      <c r="I20" s="22"/>
      <c r="J20" s="22"/>
      <c r="K20" s="22"/>
      <c r="L20" s="22"/>
      <c r="M20" s="241"/>
      <c r="N20" s="241"/>
      <c r="O20" s="241"/>
      <c r="P20" s="241"/>
      <c r="Q20" s="241"/>
      <c r="R20" s="241"/>
    </row>
    <row r="21" spans="1:18" s="6" customFormat="1" ht="18" customHeight="1" x14ac:dyDescent="0.25">
      <c r="A21" s="10" t="s">
        <v>53</v>
      </c>
      <c r="B21" s="39"/>
      <c r="C21" s="20">
        <v>10143.643582000001</v>
      </c>
      <c r="D21" s="18">
        <v>3924.5592780000002</v>
      </c>
      <c r="E21" s="18">
        <v>1447.6390389999999</v>
      </c>
      <c r="F21" s="18">
        <v>88.939020999999997</v>
      </c>
      <c r="G21" s="18">
        <v>4682.5062440000002</v>
      </c>
      <c r="H21" s="18">
        <v>1283.7167999999999</v>
      </c>
      <c r="I21" s="18">
        <v>792.42173700000001</v>
      </c>
      <c r="J21" s="18">
        <v>929.97355300000004</v>
      </c>
      <c r="K21" s="18">
        <v>1505.851404</v>
      </c>
      <c r="L21" s="18">
        <v>170.54275000000001</v>
      </c>
      <c r="M21" s="40"/>
      <c r="N21" s="39"/>
      <c r="P21" s="40"/>
    </row>
    <row r="22" spans="1:18" s="6" customFormat="1" x14ac:dyDescent="0.25">
      <c r="A22" s="37" t="s">
        <v>56</v>
      </c>
      <c r="B22" s="39"/>
      <c r="C22" s="20">
        <v>10125.099246</v>
      </c>
      <c r="D22" s="18">
        <v>3913.4736750000002</v>
      </c>
      <c r="E22" s="18">
        <v>1447.6390389999999</v>
      </c>
      <c r="F22" s="18">
        <v>88.939020999999997</v>
      </c>
      <c r="G22" s="18">
        <v>4675.0475109999998</v>
      </c>
      <c r="H22" s="18">
        <v>1280.8527260000001</v>
      </c>
      <c r="I22" s="18">
        <v>791.49409400000002</v>
      </c>
      <c r="J22" s="18">
        <v>927.371756</v>
      </c>
      <c r="K22" s="18">
        <v>1504.7861849999999</v>
      </c>
      <c r="L22" s="18">
        <v>170.54275000000001</v>
      </c>
      <c r="M22" s="40"/>
      <c r="N22" s="39"/>
      <c r="P22" s="40"/>
    </row>
    <row r="23" spans="1:18" s="6" customFormat="1" x14ac:dyDescent="0.25">
      <c r="A23" s="37" t="s">
        <v>87</v>
      </c>
      <c r="B23" s="39"/>
      <c r="C23" s="20">
        <v>18.544336000000001</v>
      </c>
      <c r="D23" s="18">
        <v>11.085603000000001</v>
      </c>
      <c r="E23" s="18">
        <v>0</v>
      </c>
      <c r="F23" s="18">
        <v>0</v>
      </c>
      <c r="G23" s="18">
        <v>7.4587329999999996</v>
      </c>
      <c r="H23" s="18">
        <v>2.864074</v>
      </c>
      <c r="I23" s="18">
        <v>0.927643</v>
      </c>
      <c r="J23" s="18">
        <v>2.6017969999999999</v>
      </c>
      <c r="K23" s="18">
        <v>1.0652189999999999</v>
      </c>
      <c r="L23" s="18">
        <v>0</v>
      </c>
      <c r="M23" s="40"/>
      <c r="N23" s="39"/>
      <c r="P23" s="40"/>
    </row>
    <row r="24" spans="1:18" s="6" customFormat="1" x14ac:dyDescent="0.25">
      <c r="A24" s="10" t="s">
        <v>54</v>
      </c>
      <c r="B24" s="39"/>
      <c r="C24" s="20">
        <v>91.757508000000001</v>
      </c>
      <c r="D24" s="18">
        <v>32.973346999999997</v>
      </c>
      <c r="E24" s="18">
        <v>14.109417000000001</v>
      </c>
      <c r="F24" s="18">
        <v>0.66666700000000001</v>
      </c>
      <c r="G24" s="18">
        <v>44.008077</v>
      </c>
      <c r="H24" s="18">
        <v>2.4571969999999999</v>
      </c>
      <c r="I24" s="18">
        <v>2.7088230000000002</v>
      </c>
      <c r="J24" s="18">
        <v>5.4321929999999998</v>
      </c>
      <c r="K24" s="18">
        <v>33.314363</v>
      </c>
      <c r="L24" s="18">
        <v>9.5501000000000003E-2</v>
      </c>
      <c r="M24" s="40"/>
      <c r="N24" s="39"/>
      <c r="P24" s="40"/>
    </row>
    <row r="25" spans="1:18" s="6" customFormat="1" x14ac:dyDescent="0.25">
      <c r="A25" s="10" t="s">
        <v>55</v>
      </c>
      <c r="B25" s="39"/>
      <c r="C25" s="20">
        <v>230.15190899999999</v>
      </c>
      <c r="D25" s="18">
        <v>129.09426199999999</v>
      </c>
      <c r="E25" s="18">
        <v>0</v>
      </c>
      <c r="F25" s="18">
        <v>0</v>
      </c>
      <c r="G25" s="18">
        <v>101.057647</v>
      </c>
      <c r="H25" s="18">
        <v>1.4796E-2</v>
      </c>
      <c r="I25" s="18">
        <v>8.4622000000000003E-2</v>
      </c>
      <c r="J25" s="18">
        <v>0.37157400000000002</v>
      </c>
      <c r="K25" s="18">
        <v>100.58665499999999</v>
      </c>
      <c r="L25" s="18">
        <v>0</v>
      </c>
      <c r="M25" s="40"/>
      <c r="N25" s="39"/>
      <c r="P25" s="40"/>
    </row>
    <row r="26" spans="1:18" s="6" customFormat="1" x14ac:dyDescent="0.25">
      <c r="A26" s="37" t="s">
        <v>56</v>
      </c>
      <c r="B26" s="39"/>
      <c r="C26" s="20">
        <v>230.15190899999999</v>
      </c>
      <c r="D26" s="18">
        <v>129.09426199999999</v>
      </c>
      <c r="E26" s="18">
        <v>0</v>
      </c>
      <c r="F26" s="18">
        <v>0</v>
      </c>
      <c r="G26" s="18">
        <v>101.057647</v>
      </c>
      <c r="H26" s="18">
        <v>1.4796E-2</v>
      </c>
      <c r="I26" s="18">
        <v>8.4622000000000003E-2</v>
      </c>
      <c r="J26" s="18">
        <v>0.37157400000000002</v>
      </c>
      <c r="K26" s="18">
        <v>100.58665499999999</v>
      </c>
      <c r="L26" s="18">
        <v>0</v>
      </c>
      <c r="M26" s="40"/>
      <c r="N26" s="39"/>
      <c r="P26" s="40"/>
    </row>
    <row r="27" spans="1:18" s="6" customFormat="1" x14ac:dyDescent="0.25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39"/>
      <c r="P27" s="40"/>
    </row>
    <row r="28" spans="1:18" s="17" customFormat="1" ht="18" customHeight="1" x14ac:dyDescent="0.25">
      <c r="A28" s="13" t="s">
        <v>14</v>
      </c>
      <c r="B28" s="39"/>
      <c r="C28" s="43">
        <v>10465.552999</v>
      </c>
      <c r="D28" s="22">
        <v>4086.6268869999999</v>
      </c>
      <c r="E28" s="22">
        <v>1461.748456</v>
      </c>
      <c r="F28" s="22">
        <v>89.605688000000001</v>
      </c>
      <c r="G28" s="22">
        <v>4827.5719680000002</v>
      </c>
      <c r="H28" s="22">
        <v>1286.188793</v>
      </c>
      <c r="I28" s="22">
        <v>795.21518200000003</v>
      </c>
      <c r="J28" s="22">
        <v>935.77732000000003</v>
      </c>
      <c r="K28" s="22">
        <v>1639.752422</v>
      </c>
      <c r="L28" s="22">
        <v>170.638251</v>
      </c>
      <c r="M28" s="40"/>
      <c r="N28" s="39"/>
      <c r="P28" s="40"/>
    </row>
    <row r="29" spans="1:18" s="17" customFormat="1" ht="18" customHeight="1" x14ac:dyDescent="0.25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39"/>
      <c r="P29" s="40"/>
    </row>
    <row r="30" spans="1:18" s="17" customFormat="1" ht="18" customHeight="1" x14ac:dyDescent="0.25">
      <c r="A30" s="85" t="s">
        <v>68</v>
      </c>
      <c r="B30" s="39"/>
      <c r="C30" s="52">
        <v>10465.564965</v>
      </c>
      <c r="D30" s="53">
        <v>4086.6388529999999</v>
      </c>
      <c r="E30" s="53">
        <v>1461.748456</v>
      </c>
      <c r="F30" s="53">
        <v>89.605688000000001</v>
      </c>
      <c r="G30" s="53">
        <v>4827.5719680000002</v>
      </c>
      <c r="H30" s="53">
        <v>1286.188793</v>
      </c>
      <c r="I30" s="53">
        <v>795.21518200000003</v>
      </c>
      <c r="J30" s="53">
        <v>935.77732000000003</v>
      </c>
      <c r="K30" s="53">
        <v>1639.752422</v>
      </c>
      <c r="L30" s="53">
        <v>170.638251</v>
      </c>
      <c r="M30" s="40"/>
      <c r="N30" s="39"/>
      <c r="P30" s="40"/>
    </row>
    <row r="31" spans="1:18" s="17" customFormat="1" ht="18" customHeight="1" x14ac:dyDescent="0.25">
      <c r="A31" s="7" t="s">
        <v>69</v>
      </c>
      <c r="B31" s="39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39"/>
      <c r="P31" s="40"/>
    </row>
    <row r="32" spans="1:18" s="6" customFormat="1" ht="18" customHeight="1" x14ac:dyDescent="0.25">
      <c r="A32" s="10" t="s">
        <v>60</v>
      </c>
      <c r="B32" s="39"/>
      <c r="C32" s="20">
        <v>4.0934109999999997</v>
      </c>
      <c r="D32" s="18">
        <v>3.5517180000000002</v>
      </c>
      <c r="E32" s="18">
        <v>0</v>
      </c>
      <c r="F32" s="18">
        <v>4.5649999999999996E-3</v>
      </c>
      <c r="G32" s="18">
        <v>0.53712800000000005</v>
      </c>
      <c r="H32" s="18">
        <v>0.220799</v>
      </c>
      <c r="I32" s="18">
        <v>0.107839</v>
      </c>
      <c r="J32" s="18">
        <v>0.107947</v>
      </c>
      <c r="K32" s="18">
        <v>0.10054299999999999</v>
      </c>
      <c r="L32" s="18">
        <v>0</v>
      </c>
      <c r="M32" s="40"/>
      <c r="N32" s="39"/>
      <c r="P32" s="40"/>
    </row>
    <row r="33" spans="1:18" s="6" customFormat="1" x14ac:dyDescent="0.25">
      <c r="A33" s="10" t="s">
        <v>15</v>
      </c>
      <c r="B33" s="39"/>
      <c r="C33" s="20">
        <v>9.7331230000000009</v>
      </c>
      <c r="D33" s="18">
        <v>0.35935899999999998</v>
      </c>
      <c r="E33" s="18">
        <v>0.17551700000000001</v>
      </c>
      <c r="F33" s="18">
        <v>1.7602E-2</v>
      </c>
      <c r="G33" s="18">
        <v>9.1806450000000002</v>
      </c>
      <c r="H33" s="18">
        <v>1.0411300000000001</v>
      </c>
      <c r="I33" s="18">
        <v>1.245166</v>
      </c>
      <c r="J33" s="18">
        <v>1.3990899999999999</v>
      </c>
      <c r="K33" s="18">
        <v>2.9107270000000001</v>
      </c>
      <c r="L33" s="18">
        <v>2.5845319999999998</v>
      </c>
      <c r="M33" s="40"/>
      <c r="N33" s="39"/>
      <c r="P33" s="40"/>
    </row>
    <row r="34" spans="1:18" s="6" customFormat="1" x14ac:dyDescent="0.25">
      <c r="A34" s="10" t="s">
        <v>16</v>
      </c>
      <c r="B34" s="39"/>
      <c r="C34" s="20">
        <v>23.694861</v>
      </c>
      <c r="D34" s="18">
        <v>2.1780000000000001E-2</v>
      </c>
      <c r="E34" s="18">
        <v>6.602887</v>
      </c>
      <c r="F34" s="18">
        <v>3.7439999999999999E-3</v>
      </c>
      <c r="G34" s="18">
        <v>17.06645</v>
      </c>
      <c r="H34" s="18">
        <v>2.2758669999999999</v>
      </c>
      <c r="I34" s="18">
        <v>4.3827100000000003</v>
      </c>
      <c r="J34" s="18">
        <v>4.071428</v>
      </c>
      <c r="K34" s="18">
        <v>2.5978370000000002</v>
      </c>
      <c r="L34" s="18">
        <v>3.7386080000000002</v>
      </c>
      <c r="M34" s="40"/>
      <c r="N34" s="39"/>
      <c r="P34" s="40"/>
    </row>
    <row r="35" spans="1:18" s="6" customFormat="1" x14ac:dyDescent="0.25">
      <c r="A35" s="10" t="s">
        <v>61</v>
      </c>
      <c r="B35" s="39"/>
      <c r="C35" s="20">
        <v>2.1362749999999999</v>
      </c>
      <c r="D35" s="18">
        <v>0</v>
      </c>
      <c r="E35" s="18">
        <v>0.36555799999999999</v>
      </c>
      <c r="F35" s="18">
        <v>0</v>
      </c>
      <c r="G35" s="18">
        <v>1.7707170000000001</v>
      </c>
      <c r="H35" s="18">
        <v>1.5100480000000001</v>
      </c>
      <c r="I35" s="18">
        <v>1.0226000000000001E-2</v>
      </c>
      <c r="J35" s="18">
        <v>3.2260999999999998E-2</v>
      </c>
      <c r="K35" s="18">
        <v>0</v>
      </c>
      <c r="L35" s="18">
        <v>0.21818199999999999</v>
      </c>
      <c r="M35" s="40"/>
      <c r="N35" s="39"/>
      <c r="P35" s="40"/>
    </row>
    <row r="36" spans="1:18" s="6" customFormat="1" x14ac:dyDescent="0.25">
      <c r="A36" s="10" t="s">
        <v>708</v>
      </c>
      <c r="B36" s="39"/>
      <c r="C36" s="20">
        <v>0.23263600000000001</v>
      </c>
      <c r="D36" s="18">
        <v>6.1469999999999997E-3</v>
      </c>
      <c r="E36" s="18">
        <v>0</v>
      </c>
      <c r="F36" s="18">
        <v>0</v>
      </c>
      <c r="G36" s="18">
        <v>0.226489</v>
      </c>
      <c r="H36" s="18">
        <v>0.14594299999999999</v>
      </c>
      <c r="I36" s="18">
        <v>5.815E-2</v>
      </c>
      <c r="J36" s="18">
        <v>8.5190000000000005E-3</v>
      </c>
      <c r="K36" s="18">
        <v>0</v>
      </c>
      <c r="L36" s="18">
        <v>1.3877E-2</v>
      </c>
      <c r="M36" s="40"/>
      <c r="N36" s="39"/>
      <c r="P36" s="40"/>
    </row>
    <row r="37" spans="1:18" s="6" customFormat="1" x14ac:dyDescent="0.25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39"/>
      <c r="P37" s="40"/>
    </row>
    <row r="38" spans="1:18" s="6" customFormat="1" x14ac:dyDescent="0.25">
      <c r="A38" s="10" t="s">
        <v>63</v>
      </c>
      <c r="B38" s="39"/>
      <c r="C38" s="20">
        <v>30.920708000000001</v>
      </c>
      <c r="D38" s="18">
        <v>11.455920000000001</v>
      </c>
      <c r="E38" s="18">
        <v>16.634184000000001</v>
      </c>
      <c r="F38" s="18">
        <v>0</v>
      </c>
      <c r="G38" s="18">
        <v>2.8306040000000001</v>
      </c>
      <c r="H38" s="18">
        <v>0.115726</v>
      </c>
      <c r="I38" s="18">
        <v>0.43106</v>
      </c>
      <c r="J38" s="18">
        <v>1.936464</v>
      </c>
      <c r="K38" s="18">
        <v>6.7851999999999996E-2</v>
      </c>
      <c r="L38" s="18">
        <v>0.27950199999999997</v>
      </c>
      <c r="M38" s="40"/>
      <c r="N38" s="39"/>
      <c r="P38" s="40"/>
    </row>
    <row r="39" spans="1:18" s="6" customFormat="1" x14ac:dyDescent="0.25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39"/>
      <c r="P39" s="40"/>
    </row>
    <row r="40" spans="1:18" s="6" customFormat="1" x14ac:dyDescent="0.25">
      <c r="A40" s="10" t="s">
        <v>65</v>
      </c>
      <c r="B40" s="39"/>
      <c r="C40" s="20">
        <v>159.606549</v>
      </c>
      <c r="D40" s="18">
        <v>30.919338</v>
      </c>
      <c r="E40" s="18">
        <v>43.421627000000001</v>
      </c>
      <c r="F40" s="18">
        <v>3.2534320000000001</v>
      </c>
      <c r="G40" s="18">
        <v>82.012152</v>
      </c>
      <c r="H40" s="18">
        <v>28.118328000000002</v>
      </c>
      <c r="I40" s="18">
        <v>18.663022999999999</v>
      </c>
      <c r="J40" s="18">
        <v>14.401126</v>
      </c>
      <c r="K40" s="18">
        <v>18.159364</v>
      </c>
      <c r="L40" s="18">
        <v>2.6703109999999999</v>
      </c>
      <c r="M40" s="40"/>
      <c r="N40" s="39"/>
      <c r="P40" s="40"/>
    </row>
    <row r="41" spans="1:18" s="17" customFormat="1" ht="18" customHeight="1" x14ac:dyDescent="0.25">
      <c r="A41" s="13" t="s">
        <v>14</v>
      </c>
      <c r="B41" s="39"/>
      <c r="C41" s="43">
        <v>230.417563</v>
      </c>
      <c r="D41" s="22">
        <v>46.314261999999999</v>
      </c>
      <c r="E41" s="22">
        <v>67.199772999999993</v>
      </c>
      <c r="F41" s="22">
        <v>3.2793429999999999</v>
      </c>
      <c r="G41" s="22">
        <v>113.624185</v>
      </c>
      <c r="H41" s="22">
        <v>33.427841000000001</v>
      </c>
      <c r="I41" s="22">
        <v>24.898174000000001</v>
      </c>
      <c r="J41" s="22">
        <v>21.956835000000002</v>
      </c>
      <c r="K41" s="22">
        <v>23.836323</v>
      </c>
      <c r="L41" s="22">
        <v>9.5050120000000007</v>
      </c>
      <c r="M41" s="40"/>
      <c r="N41" s="39"/>
      <c r="P41" s="40"/>
    </row>
    <row r="42" spans="1:18" s="6" customFormat="1" x14ac:dyDescent="0.25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39"/>
      <c r="P42" s="40"/>
    </row>
    <row r="43" spans="1:18" s="17" customFormat="1" ht="18" customHeight="1" x14ac:dyDescent="0.25">
      <c r="A43" s="13" t="s">
        <v>256</v>
      </c>
      <c r="B43" s="39"/>
      <c r="C43" s="43">
        <v>10695.982528</v>
      </c>
      <c r="D43" s="22">
        <v>4132.9531150000003</v>
      </c>
      <c r="E43" s="22">
        <v>1528.9482290000001</v>
      </c>
      <c r="F43" s="22">
        <v>92.885030999999998</v>
      </c>
      <c r="G43" s="22">
        <v>4941.1961529999999</v>
      </c>
      <c r="H43" s="22">
        <v>1319.616634</v>
      </c>
      <c r="I43" s="22">
        <v>820.11335599999995</v>
      </c>
      <c r="J43" s="22">
        <v>957.73415499999999</v>
      </c>
      <c r="K43" s="22">
        <v>1663.588745</v>
      </c>
      <c r="L43" s="22">
        <v>180.14326299999999</v>
      </c>
      <c r="M43" s="40"/>
      <c r="N43" s="39"/>
      <c r="P43" s="40"/>
    </row>
    <row r="44" spans="1:18" s="66" customFormat="1" ht="39.9" customHeight="1" x14ac:dyDescent="0.25">
      <c r="A44" s="1416" t="s">
        <v>136</v>
      </c>
      <c r="B44" s="1428"/>
      <c r="C44" s="1428"/>
      <c r="D44" s="1428"/>
      <c r="E44" s="1428"/>
      <c r="F44" s="1428"/>
      <c r="G44" s="1428"/>
      <c r="H44" s="1428"/>
      <c r="I44" s="1428"/>
      <c r="J44" s="1428"/>
      <c r="K44" s="1428"/>
      <c r="L44" s="1428"/>
      <c r="M44" s="244"/>
    </row>
    <row r="45" spans="1:18" s="8" customFormat="1" ht="18" customHeight="1" x14ac:dyDescent="0.25">
      <c r="A45" s="7" t="s">
        <v>286</v>
      </c>
      <c r="B45" s="7"/>
      <c r="C45" s="43"/>
      <c r="D45" s="22"/>
      <c r="E45" s="22"/>
      <c r="F45" s="22"/>
      <c r="G45" s="22"/>
      <c r="H45" s="22"/>
      <c r="I45" s="22"/>
      <c r="J45" s="22"/>
      <c r="K45" s="22"/>
      <c r="L45" s="22"/>
      <c r="M45" s="241"/>
      <c r="N45" s="241"/>
      <c r="O45" s="241"/>
      <c r="P45" s="241"/>
      <c r="Q45" s="241"/>
      <c r="R45" s="241"/>
    </row>
    <row r="46" spans="1:18" s="11" customFormat="1" ht="18" customHeight="1" x14ac:dyDescent="0.25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2"/>
      <c r="N46" s="242"/>
      <c r="O46" s="242"/>
      <c r="P46" s="242"/>
      <c r="Q46" s="242"/>
      <c r="R46" s="242"/>
    </row>
    <row r="47" spans="1:18" s="6" customFormat="1" x14ac:dyDescent="0.25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39"/>
      <c r="P47" s="40"/>
    </row>
    <row r="48" spans="1:18" s="6" customFormat="1" x14ac:dyDescent="0.25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39"/>
      <c r="P48" s="40"/>
    </row>
    <row r="49" spans="1:18" s="11" customFormat="1" x14ac:dyDescent="0.25">
      <c r="A49" s="10" t="s">
        <v>58</v>
      </c>
      <c r="B49" s="10"/>
      <c r="C49" s="20">
        <v>25</v>
      </c>
      <c r="D49" s="18">
        <v>25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2"/>
      <c r="N49" s="242"/>
      <c r="O49" s="242"/>
      <c r="P49" s="242"/>
      <c r="Q49" s="242"/>
      <c r="R49" s="242"/>
    </row>
    <row r="50" spans="1:18" s="6" customFormat="1" x14ac:dyDescent="0.25">
      <c r="A50" s="37" t="s">
        <v>56</v>
      </c>
      <c r="B50" s="39"/>
      <c r="C50" s="20">
        <v>25</v>
      </c>
      <c r="D50" s="18">
        <v>25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39"/>
      <c r="P50" s="40"/>
    </row>
    <row r="51" spans="1:18" s="6" customFormat="1" x14ac:dyDescent="0.25">
      <c r="A51" s="37" t="s">
        <v>87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39"/>
      <c r="P51" s="40"/>
    </row>
    <row r="52" spans="1:18" s="17" customFormat="1" ht="18" customHeight="1" x14ac:dyDescent="0.25">
      <c r="A52" s="13" t="s">
        <v>14</v>
      </c>
      <c r="B52" s="39"/>
      <c r="C52" s="43">
        <v>25</v>
      </c>
      <c r="D52" s="22">
        <v>25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40"/>
      <c r="N52" s="39"/>
      <c r="P52" s="40"/>
    </row>
    <row r="53" spans="1:18" s="17" customFormat="1" ht="18" customHeight="1" x14ac:dyDescent="0.25">
      <c r="A53" s="856" t="s">
        <v>743</v>
      </c>
      <c r="B53" s="39"/>
      <c r="C53" s="854"/>
      <c r="D53" s="853"/>
      <c r="E53" s="853"/>
      <c r="F53" s="853"/>
      <c r="G53" s="853"/>
      <c r="H53" s="853"/>
      <c r="I53" s="853"/>
      <c r="J53" s="853"/>
      <c r="K53" s="853"/>
      <c r="L53" s="853"/>
      <c r="M53" s="40"/>
      <c r="N53" s="39"/>
      <c r="P53" s="40"/>
    </row>
    <row r="54" spans="1:18" s="17" customFormat="1" ht="11.25" customHeight="1" x14ac:dyDescent="0.25">
      <c r="A54" s="311" t="s">
        <v>744</v>
      </c>
      <c r="B54" s="39"/>
      <c r="C54" s="854">
        <v>0</v>
      </c>
      <c r="D54" s="853">
        <v>0</v>
      </c>
      <c r="E54" s="853">
        <v>0</v>
      </c>
      <c r="F54" s="853">
        <v>0</v>
      </c>
      <c r="G54" s="853">
        <v>0</v>
      </c>
      <c r="H54" s="853">
        <v>0</v>
      </c>
      <c r="I54" s="853">
        <v>0</v>
      </c>
      <c r="J54" s="853">
        <v>0</v>
      </c>
      <c r="K54" s="853">
        <v>0</v>
      </c>
      <c r="L54" s="853">
        <v>0</v>
      </c>
      <c r="M54" s="40"/>
      <c r="N54" s="39"/>
      <c r="P54" s="40"/>
    </row>
    <row r="55" spans="1:18" s="8" customFormat="1" ht="20.25" customHeight="1" x14ac:dyDescent="0.25">
      <c r="A55" s="7" t="s">
        <v>66</v>
      </c>
      <c r="B55" s="7"/>
      <c r="C55" s="43"/>
      <c r="D55" s="22"/>
      <c r="E55" s="22"/>
      <c r="F55" s="22"/>
      <c r="G55" s="22"/>
      <c r="H55" s="22"/>
      <c r="I55" s="22"/>
      <c r="J55" s="22"/>
      <c r="K55" s="22"/>
      <c r="L55" s="22"/>
      <c r="M55" s="241"/>
      <c r="N55" s="241"/>
      <c r="O55" s="241"/>
      <c r="P55" s="241"/>
      <c r="Q55" s="241"/>
      <c r="R55" s="241"/>
    </row>
    <row r="56" spans="1:18" s="6" customFormat="1" ht="18" customHeight="1" x14ac:dyDescent="0.25">
      <c r="A56" s="10" t="s">
        <v>53</v>
      </c>
      <c r="B56" s="39"/>
      <c r="C56" s="20">
        <v>589.67046900000003</v>
      </c>
      <c r="D56" s="18">
        <v>369.48300499999999</v>
      </c>
      <c r="E56" s="18">
        <v>8.6336949999999995</v>
      </c>
      <c r="F56" s="18">
        <v>1.0039999999999999E-3</v>
      </c>
      <c r="G56" s="18">
        <v>211.55276499999999</v>
      </c>
      <c r="H56" s="18">
        <v>24.412618999999999</v>
      </c>
      <c r="I56" s="18">
        <v>20.221439</v>
      </c>
      <c r="J56" s="18">
        <v>4.2950910000000002</v>
      </c>
      <c r="K56" s="18">
        <v>161.493482</v>
      </c>
      <c r="L56" s="18">
        <v>1.130134</v>
      </c>
      <c r="M56" s="40"/>
      <c r="N56" s="39"/>
      <c r="P56" s="40"/>
    </row>
    <row r="57" spans="1:18" s="6" customFormat="1" x14ac:dyDescent="0.25">
      <c r="A57" s="37" t="s">
        <v>56</v>
      </c>
      <c r="B57" s="39"/>
      <c r="C57" s="20">
        <v>589.66756199999998</v>
      </c>
      <c r="D57" s="18">
        <v>369.48300499999999</v>
      </c>
      <c r="E57" s="18">
        <v>8.6336949999999995</v>
      </c>
      <c r="F57" s="18">
        <v>1.0039999999999999E-3</v>
      </c>
      <c r="G57" s="18">
        <v>211.549858</v>
      </c>
      <c r="H57" s="18">
        <v>24.411543000000002</v>
      </c>
      <c r="I57" s="18">
        <v>20.221439</v>
      </c>
      <c r="J57" s="18">
        <v>4.2932600000000001</v>
      </c>
      <c r="K57" s="18">
        <v>161.493482</v>
      </c>
      <c r="L57" s="18">
        <v>1.130134</v>
      </c>
      <c r="M57" s="40"/>
      <c r="N57" s="39"/>
      <c r="P57" s="40"/>
    </row>
    <row r="58" spans="1:18" s="6" customFormat="1" x14ac:dyDescent="0.25">
      <c r="A58" s="37" t="s">
        <v>87</v>
      </c>
      <c r="B58" s="39"/>
      <c r="C58" s="20">
        <v>2.9069999999999999E-3</v>
      </c>
      <c r="D58" s="18">
        <v>0</v>
      </c>
      <c r="E58" s="18">
        <v>0</v>
      </c>
      <c r="F58" s="18">
        <v>0</v>
      </c>
      <c r="G58" s="18">
        <v>2.9069999999999999E-3</v>
      </c>
      <c r="H58" s="18">
        <v>1.0759999999999999E-3</v>
      </c>
      <c r="I58" s="18">
        <v>0</v>
      </c>
      <c r="J58" s="18">
        <v>1.8309999999999999E-3</v>
      </c>
      <c r="K58" s="18">
        <v>0</v>
      </c>
      <c r="L58" s="18">
        <v>0</v>
      </c>
      <c r="M58" s="40"/>
      <c r="N58" s="39"/>
      <c r="P58" s="40"/>
    </row>
    <row r="59" spans="1:18" s="6" customFormat="1" x14ac:dyDescent="0.25">
      <c r="A59" s="10" t="s">
        <v>54</v>
      </c>
      <c r="B59" s="39"/>
      <c r="C59" s="20">
        <v>21.1023</v>
      </c>
      <c r="D59" s="18">
        <v>21.1023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40"/>
      <c r="N59" s="39"/>
      <c r="P59" s="40"/>
    </row>
    <row r="60" spans="1:18" s="6" customFormat="1" x14ac:dyDescent="0.25">
      <c r="A60" s="10" t="s">
        <v>55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40"/>
      <c r="N60" s="39"/>
      <c r="P60" s="40"/>
    </row>
    <row r="61" spans="1:18" s="6" customFormat="1" x14ac:dyDescent="0.25">
      <c r="A61" s="37" t="s">
        <v>56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40"/>
      <c r="N61" s="39"/>
      <c r="P61" s="40"/>
    </row>
    <row r="62" spans="1:18" s="6" customFormat="1" x14ac:dyDescent="0.25">
      <c r="A62" s="37" t="s">
        <v>87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39"/>
      <c r="P62" s="40"/>
    </row>
    <row r="63" spans="1:18" s="17" customFormat="1" ht="18" customHeight="1" x14ac:dyDescent="0.25">
      <c r="A63" s="13" t="s">
        <v>14</v>
      </c>
      <c r="B63" s="39"/>
      <c r="C63" s="43">
        <v>610.77276900000004</v>
      </c>
      <c r="D63" s="22">
        <v>390.58530500000001</v>
      </c>
      <c r="E63" s="22">
        <v>8.6336949999999995</v>
      </c>
      <c r="F63" s="22">
        <v>1.0039999999999999E-3</v>
      </c>
      <c r="G63" s="22">
        <v>211.55276499999999</v>
      </c>
      <c r="H63" s="22">
        <v>24.412618999999999</v>
      </c>
      <c r="I63" s="22">
        <v>20.221439</v>
      </c>
      <c r="J63" s="22">
        <v>4.2950910000000002</v>
      </c>
      <c r="K63" s="22">
        <v>161.493482</v>
      </c>
      <c r="L63" s="22">
        <v>1.130134</v>
      </c>
      <c r="M63" s="40"/>
      <c r="N63" s="39"/>
      <c r="P63" s="40"/>
    </row>
    <row r="64" spans="1:18" s="17" customFormat="1" ht="18" customHeight="1" x14ac:dyDescent="0.25">
      <c r="A64" s="7" t="s">
        <v>67</v>
      </c>
      <c r="B64" s="39"/>
      <c r="C64" s="43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39"/>
      <c r="P64" s="40"/>
    </row>
    <row r="65" spans="1:16" s="17" customFormat="1" ht="18" customHeight="1" x14ac:dyDescent="0.25">
      <c r="A65" s="85" t="s">
        <v>68</v>
      </c>
      <c r="B65" s="39"/>
      <c r="C65" s="52">
        <v>635.77276900000004</v>
      </c>
      <c r="D65" s="53">
        <v>415.58530500000001</v>
      </c>
      <c r="E65" s="53">
        <v>8.6336949999999995</v>
      </c>
      <c r="F65" s="53">
        <v>1.0039999999999999E-3</v>
      </c>
      <c r="G65" s="53">
        <v>211.55276499999999</v>
      </c>
      <c r="H65" s="53">
        <v>24.412618999999999</v>
      </c>
      <c r="I65" s="53">
        <v>20.221439</v>
      </c>
      <c r="J65" s="53">
        <v>4.2950910000000002</v>
      </c>
      <c r="K65" s="53">
        <v>161.493482</v>
      </c>
      <c r="L65" s="53">
        <v>1.130134</v>
      </c>
      <c r="M65" s="40"/>
      <c r="N65" s="39"/>
      <c r="P65" s="40"/>
    </row>
    <row r="66" spans="1:16" s="17" customFormat="1" ht="18" customHeight="1" x14ac:dyDescent="0.25">
      <c r="A66" s="7" t="s">
        <v>69</v>
      </c>
      <c r="B66" s="39"/>
      <c r="C66" s="43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39"/>
      <c r="P66" s="40"/>
    </row>
    <row r="67" spans="1:16" s="6" customFormat="1" ht="18" customHeight="1" x14ac:dyDescent="0.25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39"/>
      <c r="P67" s="40"/>
    </row>
    <row r="68" spans="1:16" s="6" customFormat="1" x14ac:dyDescent="0.25">
      <c r="A68" s="10" t="s">
        <v>15</v>
      </c>
      <c r="B68" s="39"/>
      <c r="C68" s="20">
        <v>0.13861200000000001</v>
      </c>
      <c r="D68" s="18">
        <v>0.13741500000000001</v>
      </c>
      <c r="E68" s="18">
        <v>0</v>
      </c>
      <c r="F68" s="18">
        <v>0</v>
      </c>
      <c r="G68" s="18">
        <v>1.1969999999999999E-3</v>
      </c>
      <c r="H68" s="18">
        <v>0</v>
      </c>
      <c r="I68" s="18">
        <v>0</v>
      </c>
      <c r="J68" s="18">
        <v>1.196E-3</v>
      </c>
      <c r="K68" s="18">
        <v>9.9999999999999995E-7</v>
      </c>
      <c r="L68" s="18">
        <v>0</v>
      </c>
      <c r="M68" s="40"/>
      <c r="N68" s="39"/>
      <c r="P68" s="40"/>
    </row>
    <row r="69" spans="1:16" s="6" customFormat="1" x14ac:dyDescent="0.25">
      <c r="A69" s="10" t="s">
        <v>16</v>
      </c>
      <c r="B69" s="39"/>
      <c r="C69" s="20">
        <v>7.7410000000000007E-2</v>
      </c>
      <c r="D69" s="18">
        <v>0</v>
      </c>
      <c r="E69" s="18">
        <v>0</v>
      </c>
      <c r="F69" s="18">
        <v>0</v>
      </c>
      <c r="G69" s="18">
        <v>7.7410000000000007E-2</v>
      </c>
      <c r="H69" s="18">
        <v>4.8758999999999997E-2</v>
      </c>
      <c r="I69" s="18">
        <v>2.8650999999999999E-2</v>
      </c>
      <c r="J69" s="18">
        <v>0</v>
      </c>
      <c r="K69" s="18">
        <v>0</v>
      </c>
      <c r="L69" s="18">
        <v>0</v>
      </c>
      <c r="M69" s="40"/>
      <c r="N69" s="39"/>
      <c r="P69" s="40"/>
    </row>
    <row r="70" spans="1:16" s="6" customFormat="1" x14ac:dyDescent="0.25">
      <c r="A70" s="10" t="s">
        <v>61</v>
      </c>
      <c r="B70" s="39"/>
      <c r="C70" s="20">
        <v>0.54559999999999997</v>
      </c>
      <c r="D70" s="18">
        <v>0</v>
      </c>
      <c r="E70" s="18">
        <v>0</v>
      </c>
      <c r="F70" s="18">
        <v>0</v>
      </c>
      <c r="G70" s="18">
        <v>0.54559999999999997</v>
      </c>
      <c r="H70" s="18">
        <v>0</v>
      </c>
      <c r="I70" s="18">
        <v>0</v>
      </c>
      <c r="J70" s="18">
        <v>0</v>
      </c>
      <c r="K70" s="18">
        <v>0</v>
      </c>
      <c r="L70" s="18">
        <v>0.54559999999999997</v>
      </c>
      <c r="M70" s="40"/>
      <c r="N70" s="39"/>
      <c r="P70" s="40"/>
    </row>
    <row r="71" spans="1:16" s="6" customFormat="1" x14ac:dyDescent="0.25">
      <c r="A71" s="10" t="s">
        <v>708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39"/>
      <c r="P71" s="40"/>
    </row>
    <row r="72" spans="1:16" s="6" customFormat="1" x14ac:dyDescent="0.25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39"/>
      <c r="P72" s="40"/>
    </row>
    <row r="73" spans="1:16" s="6" customFormat="1" x14ac:dyDescent="0.25">
      <c r="A73" s="10" t="s">
        <v>63</v>
      </c>
      <c r="B73" s="39"/>
      <c r="C73" s="20">
        <v>3.2500000000000001E-2</v>
      </c>
      <c r="D73" s="18">
        <v>0</v>
      </c>
      <c r="E73" s="18">
        <v>0</v>
      </c>
      <c r="F73" s="18">
        <v>0</v>
      </c>
      <c r="G73" s="18">
        <v>3.2500000000000001E-2</v>
      </c>
      <c r="H73" s="18">
        <v>0</v>
      </c>
      <c r="I73" s="18">
        <v>0</v>
      </c>
      <c r="J73" s="18">
        <v>0</v>
      </c>
      <c r="K73" s="18">
        <v>0</v>
      </c>
      <c r="L73" s="18">
        <v>3.2500000000000001E-2</v>
      </c>
      <c r="M73" s="40"/>
      <c r="N73" s="39"/>
      <c r="P73" s="40"/>
    </row>
    <row r="74" spans="1:16" s="6" customFormat="1" x14ac:dyDescent="0.25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39"/>
      <c r="P74" s="40"/>
    </row>
    <row r="75" spans="1:16" s="6" customFormat="1" x14ac:dyDescent="0.25">
      <c r="A75" s="10" t="s">
        <v>82</v>
      </c>
      <c r="B75" s="39"/>
      <c r="C75" s="20">
        <v>0</v>
      </c>
      <c r="D75" s="18">
        <v>0</v>
      </c>
      <c r="E75" s="18">
        <v>0</v>
      </c>
      <c r="F75" s="18">
        <v>0</v>
      </c>
      <c r="G75" s="18">
        <v>0</v>
      </c>
      <c r="H75" s="18">
        <v>0</v>
      </c>
      <c r="I75" s="18">
        <v>0</v>
      </c>
      <c r="J75" s="18">
        <v>0</v>
      </c>
      <c r="K75" s="18">
        <v>0</v>
      </c>
      <c r="L75" s="18">
        <v>0</v>
      </c>
      <c r="M75" s="40"/>
      <c r="N75" s="39"/>
      <c r="P75" s="40"/>
    </row>
    <row r="76" spans="1:16" s="17" customFormat="1" ht="18" customHeight="1" x14ac:dyDescent="0.25">
      <c r="A76" s="13" t="s">
        <v>14</v>
      </c>
      <c r="B76" s="39"/>
      <c r="C76" s="43">
        <v>0.79412199999999999</v>
      </c>
      <c r="D76" s="22">
        <v>0.13741500000000001</v>
      </c>
      <c r="E76" s="22">
        <v>0</v>
      </c>
      <c r="F76" s="22">
        <v>0</v>
      </c>
      <c r="G76" s="22">
        <v>0.65670700000000004</v>
      </c>
      <c r="H76" s="22">
        <v>4.8758999999999997E-2</v>
      </c>
      <c r="I76" s="22">
        <v>2.8650999999999999E-2</v>
      </c>
      <c r="J76" s="22">
        <v>1.196E-3</v>
      </c>
      <c r="K76" s="22">
        <v>9.9999999999999995E-7</v>
      </c>
      <c r="L76" s="22">
        <v>0.57809999999999995</v>
      </c>
      <c r="M76" s="40"/>
      <c r="N76" s="39"/>
      <c r="P76" s="40"/>
    </row>
    <row r="77" spans="1:16" s="6" customFormat="1" x14ac:dyDescent="0.25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39"/>
      <c r="P77" s="40"/>
    </row>
    <row r="78" spans="1:16" s="17" customFormat="1" ht="18" customHeight="1" x14ac:dyDescent="0.25">
      <c r="A78" s="13" t="s">
        <v>256</v>
      </c>
      <c r="B78" s="39"/>
      <c r="C78" s="43">
        <v>636.56689100000006</v>
      </c>
      <c r="D78" s="22">
        <v>415.72271999999998</v>
      </c>
      <c r="E78" s="22">
        <v>8.6336949999999995</v>
      </c>
      <c r="F78" s="22">
        <v>1.0039999999999999E-3</v>
      </c>
      <c r="G78" s="22">
        <v>212.20947200000001</v>
      </c>
      <c r="H78" s="22">
        <v>24.461378</v>
      </c>
      <c r="I78" s="22">
        <v>20.25009</v>
      </c>
      <c r="J78" s="22">
        <v>4.2962870000000004</v>
      </c>
      <c r="K78" s="22">
        <v>161.493483</v>
      </c>
      <c r="L78" s="22">
        <v>1.708234</v>
      </c>
      <c r="M78" s="40"/>
      <c r="N78" s="39"/>
      <c r="P78" s="40"/>
    </row>
    <row r="79" spans="1:16" s="17" customFormat="1" ht="12.75" customHeight="1" x14ac:dyDescent="0.25">
      <c r="A79" s="1514"/>
      <c r="B79" s="1452"/>
      <c r="C79" s="1452"/>
      <c r="D79" s="1452"/>
      <c r="E79" s="1452"/>
      <c r="F79" s="1452"/>
      <c r="G79" s="1452"/>
      <c r="H79" s="1452"/>
      <c r="I79" s="1452"/>
      <c r="J79" s="1452"/>
      <c r="K79" s="22"/>
      <c r="L79" s="22"/>
      <c r="M79" s="40"/>
      <c r="N79" s="39"/>
      <c r="P79" s="40"/>
    </row>
    <row r="80" spans="1:16" ht="12.75" customHeight="1" x14ac:dyDescent="0.25"/>
    <row r="94" spans="2:11" s="185" customFormat="1" ht="12" x14ac:dyDescent="0.25">
      <c r="B94" s="64"/>
      <c r="C94" s="64"/>
      <c r="D94" s="64"/>
      <c r="E94" s="64"/>
      <c r="F94" s="64"/>
      <c r="G94" s="64"/>
      <c r="H94" s="64"/>
      <c r="I94" s="64"/>
      <c r="J94" s="64"/>
      <c r="K94" s="64"/>
    </row>
    <row r="95" spans="2:11" s="185" customFormat="1" ht="12" x14ac:dyDescent="0.25">
      <c r="B95" s="64"/>
      <c r="C95" s="64"/>
      <c r="D95" s="64"/>
      <c r="E95" s="64"/>
      <c r="F95" s="64"/>
      <c r="G95" s="64"/>
      <c r="H95" s="64"/>
      <c r="I95" s="64"/>
      <c r="J95" s="64"/>
      <c r="K95" s="64"/>
    </row>
    <row r="96" spans="2:11" s="185" customFormat="1" ht="12" x14ac:dyDescent="0.25">
      <c r="B96" s="64"/>
      <c r="C96" s="64"/>
      <c r="D96" s="64"/>
      <c r="E96" s="64"/>
      <c r="F96" s="64"/>
      <c r="G96" s="64"/>
      <c r="H96" s="64"/>
      <c r="I96" s="64"/>
      <c r="J96" s="64"/>
      <c r="K96" s="64"/>
    </row>
    <row r="97" spans="2:11" s="185" customFormat="1" ht="12" x14ac:dyDescent="0.25">
      <c r="B97" s="64"/>
      <c r="C97" s="64"/>
      <c r="D97" s="64"/>
      <c r="E97" s="64"/>
      <c r="F97" s="64"/>
      <c r="G97" s="64"/>
      <c r="H97" s="64"/>
      <c r="I97" s="64"/>
      <c r="J97" s="64"/>
      <c r="K97" s="64"/>
    </row>
    <row r="98" spans="2:11" s="185" customFormat="1" ht="12" x14ac:dyDescent="0.25">
      <c r="B98" s="64"/>
      <c r="C98" s="64"/>
      <c r="D98" s="64"/>
      <c r="E98" s="64"/>
      <c r="F98" s="64"/>
      <c r="G98" s="64"/>
      <c r="H98" s="64"/>
      <c r="I98" s="64"/>
      <c r="J98" s="64"/>
      <c r="K98" s="64"/>
    </row>
    <row r="99" spans="2:11" s="185" customFormat="1" ht="12" x14ac:dyDescent="0.25">
      <c r="B99" s="64"/>
      <c r="C99" s="64"/>
      <c r="D99" s="64"/>
      <c r="E99" s="64"/>
      <c r="F99" s="64"/>
      <c r="G99" s="64"/>
      <c r="H99" s="64"/>
      <c r="I99" s="64"/>
      <c r="J99" s="64"/>
      <c r="K99" s="64"/>
    </row>
    <row r="100" spans="2:11" s="185" customFormat="1" ht="12" x14ac:dyDescent="0.25">
      <c r="B100" s="64"/>
      <c r="C100" s="64"/>
      <c r="D100" s="64"/>
      <c r="E100" s="64"/>
      <c r="F100" s="64"/>
      <c r="G100" s="64"/>
      <c r="H100" s="64"/>
      <c r="I100" s="64"/>
      <c r="J100" s="64"/>
      <c r="K100" s="64"/>
    </row>
    <row r="101" spans="2:11" s="185" customFormat="1" ht="12" x14ac:dyDescent="0.25">
      <c r="B101" s="64"/>
      <c r="C101" s="64"/>
      <c r="D101" s="64"/>
      <c r="E101" s="64"/>
      <c r="F101" s="64"/>
      <c r="G101" s="64"/>
      <c r="H101" s="64"/>
      <c r="I101" s="64"/>
      <c r="J101" s="64"/>
      <c r="K101" s="64"/>
    </row>
    <row r="102" spans="2:11" s="185" customFormat="1" ht="12" x14ac:dyDescent="0.25">
      <c r="B102" s="64"/>
      <c r="C102" s="64"/>
      <c r="D102" s="64"/>
      <c r="E102" s="64"/>
      <c r="F102" s="64"/>
      <c r="G102" s="64"/>
      <c r="H102" s="64"/>
      <c r="I102" s="64"/>
      <c r="J102" s="64"/>
      <c r="K102" s="64"/>
    </row>
    <row r="103" spans="2:11" s="185" customFormat="1" ht="12" x14ac:dyDescent="0.25">
      <c r="B103" s="64"/>
      <c r="C103" s="64"/>
      <c r="D103" s="64"/>
      <c r="E103" s="64"/>
      <c r="F103" s="64"/>
      <c r="G103" s="64"/>
      <c r="H103" s="64"/>
      <c r="I103" s="64"/>
      <c r="J103" s="64"/>
      <c r="K103" s="64"/>
    </row>
    <row r="104" spans="2:11" s="185" customFormat="1" ht="12" x14ac:dyDescent="0.25">
      <c r="B104" s="64"/>
      <c r="C104" s="64"/>
      <c r="D104" s="64"/>
      <c r="E104" s="64"/>
      <c r="F104" s="64"/>
      <c r="G104" s="64"/>
      <c r="H104" s="64"/>
      <c r="I104" s="64"/>
      <c r="J104" s="64"/>
      <c r="K104" s="64"/>
    </row>
    <row r="105" spans="2:11" s="185" customFormat="1" ht="12" x14ac:dyDescent="0.25">
      <c r="B105" s="64"/>
      <c r="C105" s="64"/>
      <c r="D105" s="64"/>
      <c r="E105" s="64"/>
      <c r="F105" s="64"/>
      <c r="G105" s="64"/>
      <c r="H105" s="64"/>
      <c r="I105" s="64"/>
      <c r="J105" s="64"/>
      <c r="K105" s="64"/>
    </row>
    <row r="106" spans="2:11" s="185" customFormat="1" ht="12" x14ac:dyDescent="0.25">
      <c r="B106" s="64"/>
      <c r="C106" s="64"/>
      <c r="D106" s="64"/>
      <c r="E106" s="64"/>
      <c r="F106" s="64"/>
      <c r="G106" s="64"/>
      <c r="H106" s="64"/>
      <c r="I106" s="64"/>
      <c r="J106" s="64"/>
      <c r="K106" s="64"/>
    </row>
    <row r="107" spans="2:11" s="185" customFormat="1" ht="12" x14ac:dyDescent="0.25">
      <c r="B107" s="64"/>
      <c r="C107" s="64"/>
      <c r="D107" s="64"/>
      <c r="E107" s="64"/>
      <c r="F107" s="64"/>
      <c r="G107" s="64"/>
      <c r="H107" s="64"/>
      <c r="I107" s="64"/>
      <c r="J107" s="64"/>
      <c r="K107" s="64"/>
    </row>
    <row r="108" spans="2:11" s="185" customFormat="1" ht="12" x14ac:dyDescent="0.25">
      <c r="B108" s="64"/>
      <c r="C108" s="64"/>
      <c r="D108" s="64"/>
      <c r="E108" s="64"/>
      <c r="F108" s="64"/>
      <c r="G108" s="64"/>
      <c r="H108" s="64"/>
      <c r="I108" s="64"/>
      <c r="J108" s="64"/>
      <c r="K108" s="64"/>
    </row>
    <row r="109" spans="2:11" s="185" customFormat="1" ht="12" x14ac:dyDescent="0.25">
      <c r="B109" s="64"/>
      <c r="C109" s="64"/>
      <c r="D109" s="64"/>
      <c r="E109" s="64"/>
      <c r="F109" s="64"/>
      <c r="G109" s="64"/>
      <c r="H109" s="64"/>
      <c r="I109" s="64"/>
      <c r="J109" s="64"/>
      <c r="K109" s="64"/>
    </row>
    <row r="110" spans="2:11" s="185" customFormat="1" ht="12" x14ac:dyDescent="0.25">
      <c r="B110" s="64"/>
      <c r="C110" s="64"/>
      <c r="D110" s="64"/>
      <c r="E110" s="64"/>
      <c r="F110" s="64"/>
      <c r="G110" s="64"/>
      <c r="H110" s="64"/>
      <c r="I110" s="64"/>
      <c r="J110" s="64"/>
      <c r="K110" s="64"/>
    </row>
    <row r="111" spans="2:11" s="185" customFormat="1" ht="12" x14ac:dyDescent="0.25">
      <c r="B111" s="64"/>
      <c r="C111" s="64"/>
      <c r="D111" s="64"/>
      <c r="E111" s="64"/>
      <c r="F111" s="64"/>
      <c r="G111" s="64"/>
      <c r="H111" s="64"/>
      <c r="I111" s="64"/>
      <c r="J111" s="64"/>
      <c r="K111" s="64"/>
    </row>
    <row r="112" spans="2:11" s="185" customFormat="1" ht="12" x14ac:dyDescent="0.25">
      <c r="B112" s="64"/>
      <c r="C112" s="64"/>
      <c r="D112" s="64"/>
      <c r="E112" s="64"/>
      <c r="F112" s="64"/>
      <c r="G112" s="64"/>
      <c r="H112" s="64"/>
      <c r="I112" s="64"/>
      <c r="J112" s="64"/>
      <c r="K112" s="64"/>
    </row>
    <row r="113" spans="2:11" s="185" customFormat="1" ht="12" x14ac:dyDescent="0.25">
      <c r="B113" s="64"/>
      <c r="C113" s="64"/>
      <c r="D113" s="64"/>
      <c r="E113" s="64"/>
      <c r="F113" s="64"/>
      <c r="G113" s="64"/>
      <c r="H113" s="64"/>
      <c r="I113" s="64"/>
      <c r="J113" s="64"/>
      <c r="K113" s="64"/>
    </row>
    <row r="114" spans="2:11" s="185" customFormat="1" ht="12" x14ac:dyDescent="0.25">
      <c r="B114" s="64"/>
      <c r="C114" s="64"/>
      <c r="D114" s="64"/>
      <c r="E114" s="64"/>
      <c r="F114" s="64"/>
      <c r="G114" s="64"/>
      <c r="H114" s="64"/>
      <c r="I114" s="64"/>
      <c r="J114" s="64"/>
      <c r="K114" s="64"/>
    </row>
    <row r="115" spans="2:11" s="185" customFormat="1" ht="12" x14ac:dyDescent="0.25">
      <c r="B115" s="64"/>
      <c r="C115" s="64"/>
      <c r="D115" s="64"/>
      <c r="E115" s="64"/>
      <c r="F115" s="64"/>
      <c r="G115" s="64"/>
      <c r="H115" s="64"/>
      <c r="I115" s="64"/>
      <c r="J115" s="64"/>
      <c r="K115" s="64"/>
    </row>
    <row r="116" spans="2:11" s="185" customFormat="1" ht="12" x14ac:dyDescent="0.25">
      <c r="B116" s="64"/>
      <c r="C116" s="64"/>
      <c r="D116" s="64"/>
      <c r="E116" s="64"/>
      <c r="F116" s="64"/>
      <c r="G116" s="64"/>
      <c r="H116" s="64"/>
      <c r="I116" s="64"/>
      <c r="J116" s="64"/>
      <c r="K116" s="64"/>
    </row>
    <row r="117" spans="2:11" s="185" customFormat="1" ht="12" x14ac:dyDescent="0.25">
      <c r="B117" s="64"/>
      <c r="C117" s="64"/>
      <c r="D117" s="64"/>
      <c r="E117" s="64"/>
      <c r="F117" s="64"/>
      <c r="G117" s="64"/>
      <c r="H117" s="64"/>
      <c r="I117" s="64"/>
      <c r="J117" s="64"/>
      <c r="K117" s="64"/>
    </row>
    <row r="118" spans="2:11" s="185" customFormat="1" ht="12" x14ac:dyDescent="0.25">
      <c r="B118" s="64"/>
      <c r="C118" s="64"/>
      <c r="D118" s="64"/>
      <c r="E118" s="64"/>
      <c r="F118" s="64"/>
      <c r="G118" s="64"/>
      <c r="H118" s="64"/>
      <c r="I118" s="64"/>
      <c r="J118" s="64"/>
      <c r="K118" s="64"/>
    </row>
    <row r="119" spans="2:11" s="185" customFormat="1" ht="12" x14ac:dyDescent="0.25">
      <c r="B119" s="64"/>
      <c r="C119" s="64"/>
      <c r="D119" s="64"/>
      <c r="E119" s="64"/>
      <c r="F119" s="64"/>
      <c r="G119" s="64"/>
      <c r="H119" s="64"/>
      <c r="I119" s="64"/>
      <c r="J119" s="64"/>
      <c r="K119" s="64"/>
    </row>
    <row r="120" spans="2:11" s="185" customFormat="1" ht="12" x14ac:dyDescent="0.25">
      <c r="B120" s="64"/>
      <c r="C120" s="64"/>
      <c r="D120" s="64"/>
      <c r="E120" s="64"/>
      <c r="F120" s="64"/>
      <c r="G120" s="64"/>
      <c r="H120" s="64"/>
      <c r="I120" s="64"/>
      <c r="J120" s="64"/>
      <c r="K120" s="64"/>
    </row>
    <row r="121" spans="2:11" s="185" customFormat="1" ht="12" x14ac:dyDescent="0.25">
      <c r="B121" s="64"/>
      <c r="C121" s="64"/>
      <c r="D121" s="64"/>
      <c r="E121" s="64"/>
      <c r="F121" s="64"/>
      <c r="G121" s="64"/>
      <c r="H121" s="64"/>
      <c r="I121" s="64"/>
      <c r="J121" s="64"/>
      <c r="K121" s="64"/>
    </row>
    <row r="122" spans="2:11" s="185" customFormat="1" ht="12" x14ac:dyDescent="0.25">
      <c r="B122" s="64"/>
      <c r="C122" s="64"/>
      <c r="D122" s="64"/>
      <c r="E122" s="64"/>
      <c r="F122" s="64"/>
      <c r="G122" s="64"/>
      <c r="H122" s="64"/>
      <c r="I122" s="64"/>
      <c r="J122" s="64"/>
      <c r="K122" s="64"/>
    </row>
    <row r="123" spans="2:11" s="185" customFormat="1" ht="12" x14ac:dyDescent="0.25">
      <c r="B123" s="64"/>
      <c r="C123" s="64"/>
      <c r="D123" s="64"/>
      <c r="E123" s="64"/>
      <c r="F123" s="64"/>
      <c r="G123" s="64"/>
      <c r="H123" s="64"/>
      <c r="I123" s="64"/>
      <c r="J123" s="64"/>
      <c r="K123" s="64"/>
    </row>
    <row r="124" spans="2:11" s="185" customFormat="1" ht="12" x14ac:dyDescent="0.25">
      <c r="B124" s="64"/>
      <c r="C124" s="64"/>
      <c r="D124" s="64"/>
      <c r="E124" s="64"/>
      <c r="F124" s="64"/>
      <c r="G124" s="64"/>
      <c r="H124" s="64"/>
      <c r="I124" s="64"/>
      <c r="J124" s="64"/>
      <c r="K124" s="64"/>
    </row>
    <row r="125" spans="2:11" s="185" customFormat="1" ht="12" x14ac:dyDescent="0.25">
      <c r="B125" s="64"/>
      <c r="C125" s="64"/>
      <c r="D125" s="64"/>
      <c r="E125" s="64"/>
      <c r="F125" s="64"/>
      <c r="G125" s="64"/>
      <c r="H125" s="64"/>
      <c r="I125" s="64"/>
      <c r="J125" s="64"/>
      <c r="K125" s="64"/>
    </row>
    <row r="126" spans="2:11" s="185" customFormat="1" ht="12" x14ac:dyDescent="0.25">
      <c r="B126" s="64"/>
      <c r="C126" s="64"/>
      <c r="D126" s="64"/>
      <c r="E126" s="64"/>
      <c r="F126" s="64"/>
      <c r="G126" s="64"/>
      <c r="H126" s="64"/>
      <c r="I126" s="64"/>
      <c r="J126" s="64"/>
      <c r="K126" s="64"/>
    </row>
    <row r="127" spans="2:11" s="185" customFormat="1" ht="12" x14ac:dyDescent="0.25">
      <c r="B127" s="64"/>
      <c r="C127" s="64"/>
      <c r="D127" s="64"/>
      <c r="E127" s="64"/>
      <c r="F127" s="64"/>
      <c r="G127" s="64"/>
      <c r="H127" s="64"/>
      <c r="I127" s="64"/>
      <c r="J127" s="64"/>
      <c r="K127" s="64"/>
    </row>
    <row r="128" spans="2:11" s="185" customFormat="1" ht="12" x14ac:dyDescent="0.25">
      <c r="B128" s="64"/>
      <c r="C128" s="64"/>
      <c r="D128" s="64"/>
      <c r="E128" s="64"/>
      <c r="F128" s="64"/>
      <c r="G128" s="64"/>
      <c r="H128" s="64"/>
      <c r="I128" s="64"/>
      <c r="J128" s="64"/>
      <c r="K128" s="64"/>
    </row>
    <row r="129" spans="2:11" s="185" customFormat="1" ht="12" x14ac:dyDescent="0.25">
      <c r="B129" s="64"/>
      <c r="C129" s="64"/>
      <c r="D129" s="64"/>
      <c r="E129" s="64"/>
      <c r="F129" s="64"/>
      <c r="G129" s="64"/>
      <c r="H129" s="64"/>
      <c r="I129" s="64"/>
      <c r="J129" s="64"/>
      <c r="K129" s="64"/>
    </row>
    <row r="130" spans="2:11" s="185" customFormat="1" ht="12" x14ac:dyDescent="0.25">
      <c r="B130" s="64"/>
      <c r="C130" s="64"/>
      <c r="D130" s="64"/>
      <c r="E130" s="64"/>
      <c r="F130" s="64"/>
      <c r="G130" s="64"/>
      <c r="H130" s="64"/>
      <c r="I130" s="64"/>
      <c r="J130" s="64"/>
      <c r="K130" s="64"/>
    </row>
    <row r="131" spans="2:11" s="185" customFormat="1" ht="12" x14ac:dyDescent="0.25">
      <c r="B131" s="64"/>
      <c r="C131" s="64"/>
      <c r="D131" s="64"/>
      <c r="E131" s="64"/>
      <c r="F131" s="64"/>
      <c r="G131" s="64"/>
      <c r="H131" s="64"/>
      <c r="I131" s="64"/>
      <c r="J131" s="64"/>
      <c r="K131" s="64"/>
    </row>
    <row r="132" spans="2:11" s="185" customFormat="1" ht="12" x14ac:dyDescent="0.25">
      <c r="B132" s="64"/>
      <c r="C132" s="64"/>
      <c r="D132" s="64"/>
      <c r="E132" s="64"/>
      <c r="F132" s="64"/>
      <c r="G132" s="64"/>
      <c r="H132" s="64"/>
      <c r="I132" s="64"/>
      <c r="J132" s="64"/>
      <c r="K132" s="64"/>
    </row>
    <row r="133" spans="2:11" s="185" customFormat="1" ht="12" x14ac:dyDescent="0.25">
      <c r="B133" s="64"/>
      <c r="C133" s="64"/>
      <c r="D133" s="64"/>
      <c r="E133" s="64"/>
      <c r="F133" s="64"/>
      <c r="G133" s="64"/>
      <c r="H133" s="64"/>
      <c r="I133" s="64"/>
      <c r="J133" s="64"/>
      <c r="K133" s="64"/>
    </row>
    <row r="134" spans="2:11" s="185" customFormat="1" ht="12" x14ac:dyDescent="0.25">
      <c r="B134" s="64"/>
      <c r="C134" s="64"/>
      <c r="D134" s="64"/>
      <c r="E134" s="64"/>
      <c r="F134" s="64"/>
      <c r="G134" s="64"/>
      <c r="H134" s="64"/>
      <c r="I134" s="64"/>
      <c r="J134" s="64"/>
      <c r="K134" s="64"/>
    </row>
    <row r="135" spans="2:11" s="185" customFormat="1" ht="12" x14ac:dyDescent="0.25">
      <c r="B135" s="64"/>
      <c r="C135" s="64"/>
      <c r="D135" s="64"/>
      <c r="E135" s="64"/>
      <c r="F135" s="64"/>
      <c r="G135" s="64"/>
      <c r="H135" s="64"/>
      <c r="I135" s="64"/>
      <c r="J135" s="64"/>
      <c r="K135" s="64"/>
    </row>
    <row r="136" spans="2:11" s="185" customFormat="1" ht="12" x14ac:dyDescent="0.25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s="185" customFormat="1" ht="12" x14ac:dyDescent="0.25">
      <c r="B137" s="64"/>
      <c r="C137" s="64"/>
      <c r="D137" s="64"/>
      <c r="E137" s="64"/>
      <c r="F137" s="64"/>
      <c r="G137" s="64"/>
      <c r="H137" s="64"/>
      <c r="I137" s="64"/>
      <c r="J137" s="64"/>
      <c r="K137" s="64"/>
    </row>
    <row r="138" spans="2:11" s="185" customFormat="1" ht="12" x14ac:dyDescent="0.25">
      <c r="B138" s="64"/>
      <c r="C138" s="64"/>
      <c r="D138" s="64"/>
      <c r="E138" s="64"/>
      <c r="F138" s="64"/>
      <c r="G138" s="64"/>
      <c r="H138" s="64"/>
      <c r="I138" s="64"/>
      <c r="J138" s="64"/>
      <c r="K138" s="64"/>
    </row>
    <row r="139" spans="2:11" s="185" customFormat="1" ht="12" x14ac:dyDescent="0.25">
      <c r="B139" s="64"/>
      <c r="C139" s="64"/>
      <c r="D139" s="64"/>
      <c r="E139" s="64"/>
      <c r="F139" s="64"/>
      <c r="G139" s="64"/>
      <c r="H139" s="64"/>
      <c r="I139" s="64"/>
      <c r="J139" s="64"/>
      <c r="K139" s="64"/>
    </row>
    <row r="140" spans="2:11" s="185" customFormat="1" ht="12" x14ac:dyDescent="0.25">
      <c r="B140" s="64"/>
      <c r="C140" s="64"/>
      <c r="D140" s="64"/>
      <c r="E140" s="64"/>
      <c r="F140" s="64"/>
      <c r="G140" s="64"/>
      <c r="H140" s="64"/>
      <c r="I140" s="64"/>
      <c r="J140" s="64"/>
      <c r="K140" s="64"/>
    </row>
    <row r="141" spans="2:11" s="185" customFormat="1" ht="12" x14ac:dyDescent="0.25">
      <c r="B141" s="64"/>
      <c r="C141" s="64"/>
      <c r="D141" s="64"/>
      <c r="E141" s="64"/>
      <c r="F141" s="64"/>
      <c r="G141" s="64"/>
      <c r="H141" s="64"/>
      <c r="I141" s="64"/>
      <c r="J141" s="64"/>
      <c r="K141" s="64"/>
    </row>
    <row r="142" spans="2:11" s="185" customFormat="1" ht="12" x14ac:dyDescent="0.25">
      <c r="B142" s="64"/>
      <c r="C142" s="64"/>
      <c r="D142" s="64"/>
      <c r="E142" s="64"/>
      <c r="F142" s="64"/>
      <c r="G142" s="64"/>
      <c r="H142" s="64"/>
      <c r="I142" s="64"/>
      <c r="J142" s="64"/>
      <c r="K142" s="64"/>
    </row>
    <row r="143" spans="2:11" s="185" customFormat="1" ht="12" x14ac:dyDescent="0.25">
      <c r="B143" s="64"/>
      <c r="C143" s="64"/>
      <c r="D143" s="64"/>
      <c r="E143" s="64"/>
      <c r="F143" s="64"/>
      <c r="G143" s="64"/>
      <c r="H143" s="64"/>
      <c r="I143" s="64"/>
      <c r="J143" s="64"/>
      <c r="K143" s="64"/>
    </row>
    <row r="144" spans="2:11" s="185" customFormat="1" ht="12" x14ac:dyDescent="0.25">
      <c r="B144" s="64"/>
      <c r="C144" s="64"/>
      <c r="D144" s="64"/>
      <c r="E144" s="64"/>
      <c r="F144" s="64"/>
      <c r="G144" s="64"/>
      <c r="H144" s="64"/>
      <c r="I144" s="64"/>
      <c r="J144" s="64"/>
      <c r="K144" s="64"/>
    </row>
    <row r="145" spans="2:11" s="185" customFormat="1" ht="12" x14ac:dyDescent="0.25">
      <c r="B145" s="64"/>
      <c r="C145" s="64"/>
      <c r="D145" s="64"/>
      <c r="E145" s="64"/>
      <c r="F145" s="64"/>
      <c r="G145" s="64"/>
      <c r="H145" s="64"/>
      <c r="I145" s="64"/>
      <c r="J145" s="64"/>
      <c r="K145" s="64"/>
    </row>
    <row r="146" spans="2:11" s="185" customFormat="1" ht="12" x14ac:dyDescent="0.25">
      <c r="B146" s="64"/>
      <c r="C146" s="64"/>
      <c r="D146" s="64"/>
      <c r="E146" s="64"/>
      <c r="F146" s="64"/>
      <c r="G146" s="64"/>
      <c r="H146" s="64"/>
      <c r="I146" s="64"/>
      <c r="J146" s="64"/>
      <c r="K146" s="64"/>
    </row>
    <row r="147" spans="2:11" s="185" customFormat="1" ht="12" x14ac:dyDescent="0.25">
      <c r="B147" s="64"/>
      <c r="C147" s="64"/>
      <c r="D147" s="64"/>
      <c r="E147" s="64"/>
      <c r="F147" s="64"/>
      <c r="G147" s="64"/>
      <c r="H147" s="64"/>
      <c r="I147" s="64"/>
      <c r="J147" s="64"/>
      <c r="K147" s="64"/>
    </row>
    <row r="148" spans="2:11" s="185" customFormat="1" ht="12" x14ac:dyDescent="0.25">
      <c r="B148" s="64"/>
      <c r="C148" s="64"/>
      <c r="D148" s="64"/>
      <c r="E148" s="64"/>
      <c r="F148" s="64"/>
      <c r="G148" s="64"/>
      <c r="H148" s="64"/>
      <c r="I148" s="64"/>
      <c r="J148" s="64"/>
      <c r="K148" s="64"/>
    </row>
    <row r="149" spans="2:11" s="185" customFormat="1" ht="12" x14ac:dyDescent="0.25">
      <c r="B149" s="64"/>
      <c r="C149" s="64"/>
      <c r="D149" s="64"/>
      <c r="E149" s="64"/>
      <c r="F149" s="64"/>
      <c r="G149" s="64"/>
      <c r="H149" s="64"/>
      <c r="I149" s="64"/>
      <c r="J149" s="64"/>
      <c r="K149" s="64"/>
    </row>
    <row r="150" spans="2:11" s="185" customFormat="1" ht="12" x14ac:dyDescent="0.25">
      <c r="B150" s="64"/>
      <c r="C150" s="64"/>
      <c r="D150" s="64"/>
      <c r="E150" s="64"/>
      <c r="F150" s="64"/>
      <c r="G150" s="64"/>
      <c r="H150" s="64"/>
      <c r="I150" s="64"/>
      <c r="J150" s="64"/>
      <c r="K150" s="64"/>
    </row>
    <row r="151" spans="2:11" s="185" customFormat="1" ht="12" x14ac:dyDescent="0.25">
      <c r="B151" s="64"/>
      <c r="C151" s="64"/>
      <c r="D151" s="64"/>
      <c r="E151" s="64"/>
      <c r="F151" s="64"/>
      <c r="G151" s="64"/>
      <c r="H151" s="64"/>
      <c r="I151" s="64"/>
      <c r="J151" s="64"/>
      <c r="K151" s="64"/>
    </row>
    <row r="152" spans="2:11" s="185" customFormat="1" ht="12" x14ac:dyDescent="0.25">
      <c r="B152" s="64"/>
      <c r="C152" s="64"/>
      <c r="D152" s="64"/>
      <c r="E152" s="64"/>
      <c r="F152" s="64"/>
      <c r="G152" s="64"/>
      <c r="H152" s="64"/>
      <c r="I152" s="64"/>
      <c r="J152" s="64"/>
      <c r="K152" s="64"/>
    </row>
    <row r="153" spans="2:11" s="185" customFormat="1" ht="12" x14ac:dyDescent="0.25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s="185" customFormat="1" ht="12" x14ac:dyDescent="0.25">
      <c r="B154" s="64"/>
      <c r="C154" s="64"/>
      <c r="D154" s="64"/>
      <c r="E154" s="64"/>
      <c r="F154" s="64"/>
      <c r="G154" s="64"/>
      <c r="H154" s="64"/>
      <c r="I154" s="64"/>
      <c r="J154" s="64"/>
      <c r="K154" s="64"/>
    </row>
    <row r="155" spans="2:11" s="185" customFormat="1" ht="12" x14ac:dyDescent="0.25">
      <c r="B155" s="64"/>
      <c r="C155" s="64"/>
      <c r="D155" s="64"/>
      <c r="E155" s="64"/>
      <c r="F155" s="64"/>
      <c r="G155" s="64"/>
      <c r="H155" s="64"/>
      <c r="I155" s="64"/>
      <c r="J155" s="64"/>
      <c r="K155" s="64"/>
    </row>
    <row r="156" spans="2:11" s="185" customFormat="1" ht="12" x14ac:dyDescent="0.25">
      <c r="B156" s="64"/>
      <c r="C156" s="64"/>
      <c r="D156" s="64"/>
      <c r="E156" s="64"/>
      <c r="F156" s="64"/>
      <c r="G156" s="64"/>
      <c r="H156" s="64"/>
      <c r="I156" s="64"/>
      <c r="J156" s="64"/>
      <c r="K156" s="64"/>
    </row>
    <row r="157" spans="2:11" s="185" customFormat="1" ht="12" x14ac:dyDescent="0.25">
      <c r="B157" s="64"/>
      <c r="C157" s="64"/>
      <c r="D157" s="64"/>
      <c r="E157" s="64"/>
      <c r="F157" s="64"/>
      <c r="G157" s="64"/>
      <c r="H157" s="64"/>
      <c r="I157" s="64"/>
      <c r="J157" s="64"/>
      <c r="K157" s="64"/>
    </row>
    <row r="158" spans="2:11" s="185" customFormat="1" ht="12" x14ac:dyDescent="0.25">
      <c r="B158" s="64"/>
      <c r="C158" s="64"/>
      <c r="D158" s="64"/>
      <c r="E158" s="64"/>
      <c r="F158" s="64"/>
      <c r="G158" s="64"/>
      <c r="H158" s="64"/>
      <c r="I158" s="64"/>
      <c r="J158" s="64"/>
      <c r="K158" s="64"/>
    </row>
    <row r="159" spans="2:11" s="185" customFormat="1" ht="12" x14ac:dyDescent="0.25">
      <c r="B159" s="64"/>
      <c r="C159" s="64"/>
      <c r="D159" s="64"/>
      <c r="E159" s="64"/>
      <c r="F159" s="64"/>
      <c r="G159" s="64"/>
      <c r="H159" s="64"/>
      <c r="I159" s="64"/>
      <c r="J159" s="64"/>
      <c r="K159" s="64"/>
    </row>
    <row r="160" spans="2:11" s="185" customFormat="1" ht="12" x14ac:dyDescent="0.25">
      <c r="B160" s="64"/>
      <c r="C160" s="64"/>
      <c r="D160" s="64"/>
      <c r="E160" s="64"/>
      <c r="F160" s="64"/>
      <c r="G160" s="64"/>
      <c r="H160" s="64"/>
      <c r="I160" s="64"/>
      <c r="J160" s="64"/>
      <c r="K160" s="64"/>
    </row>
    <row r="161" spans="2:11" s="185" customFormat="1" ht="12" x14ac:dyDescent="0.25">
      <c r="B161" s="64"/>
      <c r="C161" s="64"/>
      <c r="D161" s="64"/>
      <c r="E161" s="64"/>
      <c r="F161" s="64"/>
      <c r="G161" s="64"/>
      <c r="H161" s="64"/>
      <c r="I161" s="64"/>
      <c r="J161" s="64"/>
      <c r="K161" s="64"/>
    </row>
    <row r="162" spans="2:11" s="185" customFormat="1" ht="12" x14ac:dyDescent="0.25">
      <c r="B162" s="64"/>
      <c r="C162" s="64"/>
      <c r="D162" s="64"/>
      <c r="E162" s="64"/>
      <c r="F162" s="64"/>
      <c r="G162" s="64"/>
      <c r="H162" s="64"/>
      <c r="I162" s="64"/>
      <c r="J162" s="64"/>
      <c r="K162" s="64"/>
    </row>
    <row r="163" spans="2:11" s="185" customFormat="1" ht="12" x14ac:dyDescent="0.25">
      <c r="B163" s="64"/>
      <c r="C163" s="64"/>
      <c r="D163" s="64"/>
      <c r="E163" s="64"/>
      <c r="F163" s="64"/>
      <c r="G163" s="64"/>
      <c r="H163" s="64"/>
      <c r="I163" s="64"/>
      <c r="J163" s="64"/>
      <c r="K163" s="64"/>
    </row>
    <row r="164" spans="2:11" s="185" customFormat="1" ht="12" x14ac:dyDescent="0.25">
      <c r="B164" s="64"/>
      <c r="C164" s="64"/>
      <c r="D164" s="64"/>
      <c r="E164" s="64"/>
      <c r="F164" s="64"/>
      <c r="G164" s="64"/>
      <c r="H164" s="64"/>
      <c r="I164" s="64"/>
      <c r="J164" s="64"/>
      <c r="K164" s="64"/>
    </row>
    <row r="165" spans="2:11" s="185" customFormat="1" ht="12" x14ac:dyDescent="0.25">
      <c r="B165" s="64"/>
      <c r="C165" s="64"/>
      <c r="D165" s="64"/>
      <c r="E165" s="64"/>
      <c r="F165" s="64"/>
      <c r="G165" s="64"/>
      <c r="H165" s="64"/>
      <c r="I165" s="64"/>
      <c r="J165" s="64"/>
      <c r="K165" s="64"/>
    </row>
    <row r="166" spans="2:11" s="185" customFormat="1" ht="12" x14ac:dyDescent="0.25">
      <c r="B166" s="64"/>
      <c r="C166" s="64"/>
      <c r="D166" s="64"/>
      <c r="E166" s="64"/>
      <c r="F166" s="64"/>
      <c r="G166" s="64"/>
      <c r="H166" s="64"/>
      <c r="I166" s="64"/>
      <c r="J166" s="64"/>
      <c r="K166" s="64"/>
    </row>
    <row r="167" spans="2:11" s="185" customFormat="1" ht="12" x14ac:dyDescent="0.25">
      <c r="B167" s="64"/>
      <c r="C167" s="64"/>
      <c r="D167" s="64"/>
      <c r="E167" s="64"/>
      <c r="F167" s="64"/>
      <c r="G167" s="64"/>
      <c r="H167" s="64"/>
      <c r="I167" s="64"/>
      <c r="J167" s="64"/>
      <c r="K167" s="64"/>
    </row>
    <row r="168" spans="2:11" s="185" customFormat="1" ht="12" x14ac:dyDescent="0.25">
      <c r="B168" s="64"/>
      <c r="C168" s="64"/>
      <c r="D168" s="64"/>
      <c r="E168" s="64"/>
      <c r="F168" s="64"/>
      <c r="G168" s="64"/>
      <c r="H168" s="64"/>
      <c r="I168" s="64"/>
      <c r="J168" s="64"/>
      <c r="K168" s="64"/>
    </row>
    <row r="169" spans="2:11" s="185" customFormat="1" ht="12" x14ac:dyDescent="0.25">
      <c r="B169" s="64"/>
      <c r="C169" s="64"/>
      <c r="D169" s="64"/>
      <c r="E169" s="64"/>
      <c r="F169" s="64"/>
      <c r="G169" s="64"/>
      <c r="H169" s="64"/>
      <c r="I169" s="64"/>
      <c r="J169" s="64"/>
      <c r="K169" s="64"/>
    </row>
    <row r="170" spans="2:11" s="185" customFormat="1" ht="12" x14ac:dyDescent="0.25">
      <c r="B170" s="64"/>
      <c r="C170" s="64"/>
      <c r="D170" s="64"/>
      <c r="E170" s="64"/>
      <c r="F170" s="64"/>
      <c r="G170" s="64"/>
      <c r="H170" s="64"/>
      <c r="I170" s="64"/>
      <c r="J170" s="64"/>
      <c r="K170" s="64"/>
    </row>
    <row r="171" spans="2:11" s="185" customFormat="1" ht="12" x14ac:dyDescent="0.25">
      <c r="B171" s="64"/>
      <c r="C171" s="64"/>
      <c r="D171" s="64"/>
      <c r="E171" s="64"/>
      <c r="F171" s="64"/>
      <c r="G171" s="64"/>
      <c r="H171" s="64"/>
      <c r="I171" s="64"/>
      <c r="J171" s="64"/>
      <c r="K171" s="64"/>
    </row>
    <row r="172" spans="2:11" s="185" customFormat="1" ht="12" x14ac:dyDescent="0.25">
      <c r="B172" s="64"/>
      <c r="C172" s="64"/>
      <c r="D172" s="64"/>
      <c r="E172" s="64"/>
      <c r="F172" s="64"/>
      <c r="G172" s="64"/>
      <c r="H172" s="64"/>
      <c r="I172" s="64"/>
      <c r="J172" s="64"/>
      <c r="K172" s="64"/>
    </row>
    <row r="173" spans="2:11" s="185" customFormat="1" ht="12" x14ac:dyDescent="0.25">
      <c r="B173" s="64"/>
      <c r="C173" s="64"/>
      <c r="D173" s="64"/>
      <c r="E173" s="64"/>
      <c r="F173" s="64"/>
      <c r="G173" s="64"/>
      <c r="H173" s="64"/>
      <c r="I173" s="64"/>
      <c r="J173" s="64"/>
      <c r="K173" s="64"/>
    </row>
    <row r="174" spans="2:11" s="185" customFormat="1" ht="12" x14ac:dyDescent="0.25">
      <c r="B174" s="64"/>
      <c r="C174" s="64"/>
      <c r="D174" s="64"/>
      <c r="E174" s="64"/>
      <c r="F174" s="64"/>
      <c r="G174" s="64"/>
      <c r="H174" s="64"/>
      <c r="I174" s="64"/>
      <c r="J174" s="64"/>
      <c r="K174" s="64"/>
    </row>
    <row r="175" spans="2:11" s="185" customFormat="1" ht="12" x14ac:dyDescent="0.25">
      <c r="B175" s="64"/>
      <c r="C175" s="64"/>
      <c r="D175" s="64"/>
      <c r="E175" s="64"/>
      <c r="F175" s="64"/>
      <c r="G175" s="64"/>
      <c r="H175" s="64"/>
      <c r="I175" s="64"/>
      <c r="J175" s="64"/>
      <c r="K175" s="64"/>
    </row>
    <row r="176" spans="2:11" s="185" customFormat="1" ht="12" x14ac:dyDescent="0.25">
      <c r="B176" s="64"/>
      <c r="C176" s="64"/>
      <c r="D176" s="64"/>
      <c r="E176" s="64"/>
      <c r="F176" s="64"/>
      <c r="G176" s="64"/>
      <c r="H176" s="64"/>
      <c r="I176" s="64"/>
      <c r="J176" s="64"/>
      <c r="K176" s="64"/>
    </row>
    <row r="177" spans="2:11" s="185" customFormat="1" ht="12" x14ac:dyDescent="0.25">
      <c r="B177" s="64"/>
      <c r="C177" s="64"/>
      <c r="D177" s="64"/>
      <c r="E177" s="64"/>
      <c r="F177" s="64"/>
      <c r="G177" s="64"/>
      <c r="H177" s="64"/>
      <c r="I177" s="64"/>
      <c r="J177" s="64"/>
      <c r="K177" s="64"/>
    </row>
    <row r="178" spans="2:11" s="185" customFormat="1" ht="12" x14ac:dyDescent="0.25">
      <c r="B178" s="64"/>
      <c r="C178" s="64"/>
      <c r="D178" s="64"/>
      <c r="E178" s="64"/>
      <c r="F178" s="64"/>
      <c r="G178" s="64"/>
      <c r="H178" s="64"/>
      <c r="I178" s="64"/>
      <c r="J178" s="64"/>
      <c r="K178" s="64"/>
    </row>
    <row r="179" spans="2:11" s="185" customFormat="1" ht="12" x14ac:dyDescent="0.25">
      <c r="B179" s="64"/>
      <c r="C179" s="64"/>
      <c r="D179" s="64"/>
      <c r="E179" s="64"/>
      <c r="F179" s="64"/>
      <c r="G179" s="64"/>
      <c r="H179" s="64"/>
      <c r="I179" s="64"/>
      <c r="J179" s="64"/>
      <c r="K179" s="64"/>
    </row>
    <row r="180" spans="2:11" s="185" customFormat="1" ht="12" x14ac:dyDescent="0.25">
      <c r="B180" s="64"/>
      <c r="C180" s="64"/>
      <c r="D180" s="64"/>
      <c r="E180" s="64"/>
      <c r="F180" s="64"/>
      <c r="G180" s="64"/>
      <c r="H180" s="64"/>
      <c r="I180" s="64"/>
      <c r="J180" s="64"/>
      <c r="K180" s="64"/>
    </row>
    <row r="181" spans="2:11" s="185" customFormat="1" ht="12" x14ac:dyDescent="0.25">
      <c r="B181" s="64"/>
      <c r="C181" s="64"/>
      <c r="D181" s="64"/>
      <c r="E181" s="64"/>
      <c r="F181" s="64"/>
      <c r="G181" s="64"/>
      <c r="H181" s="64"/>
      <c r="I181" s="64"/>
      <c r="J181" s="64"/>
      <c r="K181" s="64"/>
    </row>
    <row r="182" spans="2:11" s="185" customFormat="1" ht="12" x14ac:dyDescent="0.25">
      <c r="B182" s="64"/>
      <c r="C182" s="64"/>
      <c r="D182" s="64"/>
      <c r="E182" s="64"/>
      <c r="F182" s="64"/>
      <c r="G182" s="64"/>
      <c r="H182" s="64"/>
      <c r="I182" s="64"/>
      <c r="J182" s="64"/>
      <c r="K182" s="64"/>
    </row>
    <row r="183" spans="2:11" s="185" customFormat="1" ht="12" x14ac:dyDescent="0.25">
      <c r="B183" s="64"/>
      <c r="C183" s="64"/>
      <c r="D183" s="64"/>
      <c r="E183" s="64"/>
      <c r="F183" s="64"/>
      <c r="G183" s="64"/>
      <c r="H183" s="64"/>
      <c r="I183" s="64"/>
      <c r="J183" s="64"/>
      <c r="K183" s="64"/>
    </row>
    <row r="184" spans="2:11" s="185" customFormat="1" ht="12" x14ac:dyDescent="0.25">
      <c r="B184" s="64"/>
      <c r="C184" s="64"/>
      <c r="D184" s="64"/>
      <c r="E184" s="64"/>
      <c r="F184" s="64"/>
      <c r="G184" s="64"/>
      <c r="H184" s="64"/>
      <c r="I184" s="64"/>
      <c r="J184" s="64"/>
      <c r="K184" s="64"/>
    </row>
    <row r="185" spans="2:11" s="185" customFormat="1" ht="12" x14ac:dyDescent="0.25">
      <c r="B185" s="64"/>
      <c r="C185" s="64"/>
      <c r="D185" s="64"/>
      <c r="E185" s="64"/>
      <c r="F185" s="64"/>
      <c r="G185" s="64"/>
      <c r="H185" s="64"/>
      <c r="I185" s="64"/>
      <c r="J185" s="64"/>
      <c r="K185" s="64"/>
    </row>
    <row r="186" spans="2:11" s="185" customFormat="1" ht="12" x14ac:dyDescent="0.25">
      <c r="B186" s="64"/>
      <c r="C186" s="64"/>
      <c r="D186" s="64"/>
      <c r="E186" s="64"/>
      <c r="F186" s="64"/>
      <c r="G186" s="64"/>
      <c r="H186" s="64"/>
      <c r="I186" s="64"/>
      <c r="J186" s="64"/>
      <c r="K186" s="64"/>
    </row>
    <row r="187" spans="2:11" s="185" customFormat="1" ht="12" x14ac:dyDescent="0.25">
      <c r="B187" s="64"/>
      <c r="C187" s="64"/>
      <c r="D187" s="64"/>
      <c r="E187" s="64"/>
      <c r="F187" s="64"/>
      <c r="G187" s="64"/>
      <c r="H187" s="64"/>
      <c r="I187" s="64"/>
      <c r="J187" s="64"/>
      <c r="K187" s="64"/>
    </row>
    <row r="188" spans="2:11" s="185" customFormat="1" ht="12" x14ac:dyDescent="0.25">
      <c r="B188" s="64"/>
      <c r="C188" s="64"/>
      <c r="D188" s="64"/>
      <c r="E188" s="64"/>
      <c r="F188" s="64"/>
      <c r="G188" s="64"/>
      <c r="H188" s="64"/>
      <c r="I188" s="64"/>
      <c r="J188" s="64"/>
      <c r="K188" s="64"/>
    </row>
    <row r="189" spans="2:11" s="185" customFormat="1" ht="12" x14ac:dyDescent="0.25">
      <c r="B189" s="64"/>
      <c r="C189" s="64"/>
      <c r="D189" s="64"/>
      <c r="E189" s="64"/>
      <c r="F189" s="64"/>
      <c r="G189" s="64"/>
      <c r="H189" s="64"/>
      <c r="I189" s="64"/>
      <c r="J189" s="64"/>
      <c r="K189" s="64"/>
    </row>
    <row r="190" spans="2:11" s="185" customFormat="1" ht="12" x14ac:dyDescent="0.25">
      <c r="B190" s="64"/>
      <c r="C190" s="64"/>
      <c r="D190" s="64"/>
      <c r="E190" s="64"/>
      <c r="F190" s="64"/>
      <c r="G190" s="64"/>
      <c r="H190" s="64"/>
      <c r="I190" s="64"/>
      <c r="J190" s="64"/>
      <c r="K190" s="64"/>
    </row>
    <row r="191" spans="2:11" s="185" customFormat="1" ht="12" x14ac:dyDescent="0.25">
      <c r="B191" s="64"/>
      <c r="C191" s="64"/>
      <c r="D191" s="64"/>
      <c r="E191" s="64"/>
      <c r="F191" s="64"/>
      <c r="G191" s="64"/>
      <c r="H191" s="64"/>
      <c r="I191" s="64"/>
      <c r="J191" s="64"/>
      <c r="K191" s="64"/>
    </row>
    <row r="192" spans="2:11" s="185" customFormat="1" ht="12" x14ac:dyDescent="0.25">
      <c r="B192" s="64"/>
      <c r="C192" s="64"/>
      <c r="D192" s="64"/>
      <c r="E192" s="64"/>
      <c r="F192" s="64"/>
      <c r="G192" s="64"/>
      <c r="H192" s="64"/>
      <c r="I192" s="64"/>
      <c r="J192" s="64"/>
      <c r="K192" s="64"/>
    </row>
    <row r="193" spans="2:11" s="185" customFormat="1" ht="12" x14ac:dyDescent="0.25">
      <c r="B193" s="64"/>
      <c r="C193" s="64"/>
      <c r="D193" s="64"/>
      <c r="E193" s="64"/>
      <c r="F193" s="64"/>
      <c r="G193" s="64"/>
      <c r="H193" s="64"/>
      <c r="I193" s="64"/>
      <c r="J193" s="64"/>
      <c r="K193" s="64"/>
    </row>
    <row r="194" spans="2:11" s="185" customFormat="1" ht="12" x14ac:dyDescent="0.25">
      <c r="B194" s="64"/>
      <c r="C194" s="64"/>
      <c r="D194" s="64"/>
      <c r="E194" s="64"/>
      <c r="F194" s="64"/>
      <c r="G194" s="64"/>
      <c r="H194" s="64"/>
      <c r="I194" s="64"/>
      <c r="J194" s="64"/>
      <c r="K194" s="64"/>
    </row>
    <row r="195" spans="2:11" s="185" customFormat="1" ht="12" x14ac:dyDescent="0.25">
      <c r="B195" s="64"/>
      <c r="C195" s="64"/>
      <c r="D195" s="64"/>
      <c r="E195" s="64"/>
      <c r="F195" s="64"/>
      <c r="G195" s="64"/>
      <c r="H195" s="64"/>
      <c r="I195" s="64"/>
      <c r="J195" s="64"/>
      <c r="K195" s="64"/>
    </row>
    <row r="196" spans="2:11" s="185" customFormat="1" ht="12" x14ac:dyDescent="0.25">
      <c r="B196" s="64"/>
      <c r="C196" s="64"/>
      <c r="D196" s="64"/>
      <c r="E196" s="64"/>
      <c r="F196" s="64"/>
      <c r="G196" s="64"/>
      <c r="H196" s="64"/>
      <c r="I196" s="64"/>
      <c r="J196" s="64"/>
      <c r="K196" s="64"/>
    </row>
    <row r="197" spans="2:11" s="185" customFormat="1" ht="12" x14ac:dyDescent="0.25">
      <c r="B197" s="64"/>
      <c r="C197" s="64"/>
      <c r="D197" s="64"/>
      <c r="E197" s="64"/>
      <c r="F197" s="64"/>
      <c r="G197" s="64"/>
      <c r="H197" s="64"/>
      <c r="I197" s="64"/>
      <c r="J197" s="64"/>
      <c r="K197" s="64"/>
    </row>
    <row r="198" spans="2:11" s="185" customFormat="1" ht="12" x14ac:dyDescent="0.25">
      <c r="B198" s="64"/>
      <c r="C198" s="64"/>
      <c r="D198" s="64"/>
      <c r="E198" s="64"/>
      <c r="F198" s="64"/>
      <c r="G198" s="64"/>
      <c r="H198" s="64"/>
      <c r="I198" s="64"/>
      <c r="J198" s="64"/>
      <c r="K198" s="64"/>
    </row>
    <row r="199" spans="2:11" s="185" customFormat="1" ht="12" x14ac:dyDescent="0.25">
      <c r="B199" s="64"/>
      <c r="C199" s="64"/>
      <c r="D199" s="64"/>
      <c r="E199" s="64"/>
      <c r="F199" s="64"/>
      <c r="G199" s="64"/>
      <c r="H199" s="64"/>
      <c r="I199" s="64"/>
      <c r="J199" s="64"/>
      <c r="K199" s="64"/>
    </row>
    <row r="200" spans="2:11" s="185" customFormat="1" ht="12" x14ac:dyDescent="0.25">
      <c r="B200" s="64"/>
      <c r="C200" s="64"/>
      <c r="D200" s="64"/>
      <c r="E200" s="64"/>
      <c r="F200" s="64"/>
      <c r="G200" s="64"/>
      <c r="H200" s="64"/>
      <c r="I200" s="64"/>
      <c r="J200" s="64"/>
      <c r="K200" s="64"/>
    </row>
    <row r="201" spans="2:11" s="185" customFormat="1" ht="12" x14ac:dyDescent="0.25">
      <c r="B201" s="64"/>
      <c r="C201" s="64"/>
      <c r="D201" s="64"/>
      <c r="E201" s="64"/>
      <c r="F201" s="64"/>
      <c r="G201" s="64"/>
      <c r="H201" s="64"/>
      <c r="I201" s="64"/>
      <c r="J201" s="64"/>
      <c r="K201" s="64"/>
    </row>
    <row r="202" spans="2:11" s="185" customFormat="1" ht="12" x14ac:dyDescent="0.25">
      <c r="B202" s="64"/>
      <c r="C202" s="64"/>
      <c r="D202" s="64"/>
      <c r="E202" s="64"/>
      <c r="F202" s="64"/>
      <c r="G202" s="64"/>
      <c r="H202" s="64"/>
      <c r="I202" s="64"/>
      <c r="J202" s="64"/>
      <c r="K202" s="64"/>
    </row>
    <row r="203" spans="2:11" s="185" customFormat="1" ht="12" x14ac:dyDescent="0.25">
      <c r="B203" s="64"/>
      <c r="C203" s="64"/>
      <c r="D203" s="64"/>
      <c r="E203" s="64"/>
      <c r="F203" s="64"/>
      <c r="G203" s="64"/>
      <c r="H203" s="64"/>
      <c r="I203" s="64"/>
      <c r="J203" s="64"/>
      <c r="K203" s="64"/>
    </row>
    <row r="204" spans="2:11" s="185" customFormat="1" ht="12" x14ac:dyDescent="0.25">
      <c r="B204" s="64"/>
      <c r="C204" s="64"/>
      <c r="D204" s="64"/>
      <c r="E204" s="64"/>
      <c r="F204" s="64"/>
      <c r="G204" s="64"/>
      <c r="H204" s="64"/>
      <c r="I204" s="64"/>
      <c r="J204" s="64"/>
      <c r="K204" s="64"/>
    </row>
    <row r="205" spans="2:11" s="185" customFormat="1" ht="12" x14ac:dyDescent="0.25">
      <c r="B205" s="64"/>
      <c r="C205" s="64"/>
      <c r="D205" s="64"/>
      <c r="E205" s="64"/>
      <c r="F205" s="64"/>
      <c r="G205" s="64"/>
      <c r="H205" s="64"/>
      <c r="I205" s="64"/>
      <c r="J205" s="64"/>
      <c r="K205" s="64"/>
    </row>
    <row r="206" spans="2:11" s="185" customFormat="1" ht="12" x14ac:dyDescent="0.25">
      <c r="B206" s="64"/>
      <c r="C206" s="64"/>
      <c r="D206" s="64"/>
      <c r="E206" s="64"/>
      <c r="F206" s="64"/>
      <c r="G206" s="64"/>
      <c r="H206" s="64"/>
      <c r="I206" s="64"/>
      <c r="J206" s="64"/>
      <c r="K206" s="64"/>
    </row>
    <row r="207" spans="2:11" s="185" customFormat="1" ht="12" x14ac:dyDescent="0.25">
      <c r="B207" s="64"/>
      <c r="C207" s="64"/>
      <c r="D207" s="64"/>
      <c r="E207" s="64"/>
      <c r="F207" s="64"/>
      <c r="G207" s="64"/>
      <c r="H207" s="64"/>
      <c r="I207" s="64"/>
      <c r="J207" s="64"/>
      <c r="K207" s="64"/>
    </row>
    <row r="208" spans="2:11" s="185" customFormat="1" ht="12" x14ac:dyDescent="0.25">
      <c r="B208" s="64"/>
      <c r="C208" s="64"/>
      <c r="D208" s="64"/>
      <c r="E208" s="64"/>
      <c r="F208" s="64"/>
      <c r="G208" s="64"/>
      <c r="H208" s="64"/>
      <c r="I208" s="64"/>
      <c r="J208" s="64"/>
      <c r="K208" s="64"/>
    </row>
    <row r="209" spans="2:11" s="185" customFormat="1" ht="12" x14ac:dyDescent="0.25">
      <c r="B209" s="64"/>
      <c r="C209" s="64"/>
      <c r="D209" s="64"/>
      <c r="E209" s="64"/>
      <c r="F209" s="64"/>
      <c r="G209" s="64"/>
      <c r="H209" s="64"/>
      <c r="I209" s="64"/>
      <c r="J209" s="64"/>
      <c r="K209" s="64"/>
    </row>
    <row r="210" spans="2:11" s="185" customFormat="1" ht="12" x14ac:dyDescent="0.25">
      <c r="B210" s="64"/>
      <c r="C210" s="64"/>
      <c r="D210" s="64"/>
      <c r="E210" s="64"/>
      <c r="F210" s="64"/>
      <c r="G210" s="64"/>
      <c r="H210" s="64"/>
      <c r="I210" s="64"/>
      <c r="J210" s="64"/>
      <c r="K210" s="64"/>
    </row>
    <row r="211" spans="2:11" s="185" customFormat="1" ht="12" x14ac:dyDescent="0.25">
      <c r="B211" s="64"/>
      <c r="C211" s="64"/>
      <c r="D211" s="64"/>
      <c r="E211" s="64"/>
      <c r="F211" s="64"/>
      <c r="G211" s="64"/>
      <c r="H211" s="64"/>
      <c r="I211" s="64"/>
      <c r="J211" s="64"/>
      <c r="K211" s="64"/>
    </row>
    <row r="212" spans="2:11" s="185" customFormat="1" ht="12" x14ac:dyDescent="0.25">
      <c r="B212" s="64"/>
      <c r="C212" s="64"/>
      <c r="D212" s="64"/>
      <c r="E212" s="64"/>
      <c r="F212" s="64"/>
      <c r="G212" s="64"/>
      <c r="H212" s="64"/>
      <c r="I212" s="64"/>
      <c r="J212" s="64"/>
      <c r="K212" s="64"/>
    </row>
    <row r="213" spans="2:11" s="185" customFormat="1" ht="12" x14ac:dyDescent="0.25">
      <c r="B213" s="64"/>
      <c r="C213" s="64"/>
      <c r="D213" s="64"/>
      <c r="E213" s="64"/>
      <c r="F213" s="64"/>
      <c r="G213" s="64"/>
      <c r="H213" s="64"/>
      <c r="I213" s="64"/>
      <c r="J213" s="64"/>
      <c r="K213" s="64"/>
    </row>
    <row r="214" spans="2:11" s="185" customFormat="1" ht="12" x14ac:dyDescent="0.25">
      <c r="B214" s="64"/>
      <c r="C214" s="64"/>
      <c r="D214" s="64"/>
      <c r="E214" s="64"/>
      <c r="F214" s="64"/>
      <c r="G214" s="64"/>
      <c r="H214" s="64"/>
      <c r="I214" s="64"/>
      <c r="J214" s="64"/>
      <c r="K214" s="64"/>
    </row>
    <row r="215" spans="2:11" s="185" customFormat="1" ht="12" x14ac:dyDescent="0.25">
      <c r="B215" s="64"/>
      <c r="C215" s="64"/>
      <c r="D215" s="64"/>
      <c r="E215" s="64"/>
      <c r="F215" s="64"/>
      <c r="G215" s="64"/>
      <c r="H215" s="64"/>
      <c r="I215" s="64"/>
      <c r="J215" s="64"/>
      <c r="K215" s="64"/>
    </row>
    <row r="216" spans="2:11" s="185" customFormat="1" ht="12" x14ac:dyDescent="0.25">
      <c r="B216" s="64"/>
      <c r="C216" s="64"/>
      <c r="D216" s="64"/>
      <c r="E216" s="64"/>
      <c r="F216" s="64"/>
      <c r="G216" s="64"/>
      <c r="H216" s="64"/>
      <c r="I216" s="64"/>
      <c r="J216" s="64"/>
      <c r="K216" s="64"/>
    </row>
    <row r="217" spans="2:11" s="185" customFormat="1" ht="12" x14ac:dyDescent="0.25">
      <c r="B217" s="64"/>
      <c r="C217" s="64"/>
      <c r="D217" s="64"/>
      <c r="E217" s="64"/>
      <c r="F217" s="64"/>
      <c r="G217" s="64"/>
      <c r="H217" s="64"/>
      <c r="I217" s="64"/>
      <c r="J217" s="64"/>
      <c r="K217" s="64"/>
    </row>
    <row r="218" spans="2:11" s="185" customFormat="1" ht="12" x14ac:dyDescent="0.25">
      <c r="B218" s="64"/>
      <c r="C218" s="64"/>
      <c r="D218" s="64"/>
      <c r="E218" s="64"/>
      <c r="F218" s="64"/>
      <c r="G218" s="64"/>
      <c r="H218" s="64"/>
      <c r="I218" s="64"/>
      <c r="J218" s="64"/>
      <c r="K218" s="64"/>
    </row>
    <row r="219" spans="2:11" s="185" customFormat="1" ht="12" x14ac:dyDescent="0.25">
      <c r="B219" s="64"/>
      <c r="C219" s="64"/>
      <c r="D219" s="64"/>
      <c r="E219" s="64"/>
      <c r="F219" s="64"/>
      <c r="G219" s="64"/>
      <c r="H219" s="64"/>
      <c r="I219" s="64"/>
      <c r="J219" s="64"/>
      <c r="K219" s="64"/>
    </row>
    <row r="220" spans="2:11" s="185" customFormat="1" ht="12" x14ac:dyDescent="0.25">
      <c r="B220" s="64"/>
      <c r="C220" s="64"/>
      <c r="D220" s="64"/>
      <c r="E220" s="64"/>
      <c r="F220" s="64"/>
      <c r="G220" s="64"/>
      <c r="H220" s="64"/>
      <c r="I220" s="64"/>
      <c r="J220" s="64"/>
      <c r="K220" s="64"/>
    </row>
    <row r="221" spans="2:11" s="185" customFormat="1" ht="12" x14ac:dyDescent="0.25">
      <c r="B221" s="64"/>
      <c r="C221" s="64"/>
      <c r="D221" s="64"/>
      <c r="E221" s="64"/>
      <c r="F221" s="64"/>
      <c r="G221" s="64"/>
      <c r="H221" s="64"/>
      <c r="I221" s="64"/>
      <c r="J221" s="64"/>
      <c r="K221" s="64"/>
    </row>
    <row r="222" spans="2:11" s="185" customFormat="1" ht="12" x14ac:dyDescent="0.25">
      <c r="B222" s="64"/>
      <c r="C222" s="64"/>
      <c r="D222" s="64"/>
      <c r="E222" s="64"/>
      <c r="F222" s="64"/>
      <c r="G222" s="64"/>
      <c r="H222" s="64"/>
      <c r="I222" s="64"/>
      <c r="J222" s="64"/>
      <c r="K222" s="64"/>
    </row>
    <row r="223" spans="2:11" s="185" customFormat="1" ht="12" x14ac:dyDescent="0.25">
      <c r="B223" s="64"/>
      <c r="C223" s="64"/>
      <c r="D223" s="64"/>
      <c r="E223" s="64"/>
      <c r="F223" s="64"/>
      <c r="G223" s="64"/>
      <c r="H223" s="64"/>
      <c r="I223" s="64"/>
      <c r="J223" s="64"/>
      <c r="K223" s="64"/>
    </row>
    <row r="224" spans="2:11" s="185" customFormat="1" ht="12" x14ac:dyDescent="0.25">
      <c r="B224" s="64"/>
      <c r="C224" s="64"/>
      <c r="D224" s="64"/>
      <c r="E224" s="64"/>
      <c r="F224" s="64"/>
      <c r="G224" s="64"/>
      <c r="H224" s="64"/>
      <c r="I224" s="64"/>
      <c r="J224" s="64"/>
      <c r="K224" s="64"/>
    </row>
    <row r="225" spans="2:11" s="185" customFormat="1" ht="12" x14ac:dyDescent="0.25">
      <c r="B225" s="64"/>
      <c r="C225" s="64"/>
      <c r="D225" s="64"/>
      <c r="E225" s="64"/>
      <c r="F225" s="64"/>
      <c r="G225" s="64"/>
      <c r="H225" s="64"/>
      <c r="I225" s="64"/>
      <c r="J225" s="64"/>
      <c r="K225" s="64"/>
    </row>
    <row r="226" spans="2:11" s="185" customFormat="1" ht="12" x14ac:dyDescent="0.25">
      <c r="B226" s="64"/>
      <c r="C226" s="64"/>
      <c r="D226" s="64"/>
      <c r="E226" s="64"/>
      <c r="F226" s="64"/>
      <c r="G226" s="64"/>
      <c r="H226" s="64"/>
      <c r="I226" s="64"/>
      <c r="J226" s="64"/>
      <c r="K226" s="64"/>
    </row>
    <row r="227" spans="2:11" s="185" customFormat="1" ht="12" x14ac:dyDescent="0.25">
      <c r="B227" s="64"/>
      <c r="C227" s="64"/>
      <c r="D227" s="64"/>
      <c r="E227" s="64"/>
      <c r="F227" s="64"/>
      <c r="G227" s="64"/>
      <c r="H227" s="64"/>
      <c r="I227" s="64"/>
      <c r="J227" s="64"/>
      <c r="K227" s="64"/>
    </row>
    <row r="228" spans="2:11" s="185" customFormat="1" ht="12" x14ac:dyDescent="0.25">
      <c r="B228" s="64"/>
      <c r="C228" s="64"/>
      <c r="D228" s="64"/>
      <c r="E228" s="64"/>
      <c r="F228" s="64"/>
      <c r="G228" s="64"/>
      <c r="H228" s="64"/>
      <c r="I228" s="64"/>
      <c r="J228" s="64"/>
      <c r="K228" s="64"/>
    </row>
    <row r="229" spans="2:11" s="185" customFormat="1" ht="12" x14ac:dyDescent="0.25">
      <c r="B229" s="64"/>
      <c r="C229" s="64"/>
      <c r="D229" s="64"/>
      <c r="E229" s="64"/>
      <c r="F229" s="64"/>
      <c r="G229" s="64"/>
      <c r="H229" s="64"/>
      <c r="I229" s="64"/>
      <c r="J229" s="64"/>
      <c r="K229" s="64"/>
    </row>
    <row r="230" spans="2:11" s="185" customFormat="1" ht="12" x14ac:dyDescent="0.25">
      <c r="B230" s="64"/>
      <c r="C230" s="64"/>
      <c r="D230" s="64"/>
      <c r="E230" s="64"/>
      <c r="F230" s="64"/>
      <c r="G230" s="64"/>
      <c r="H230" s="64"/>
      <c r="I230" s="64"/>
      <c r="J230" s="64"/>
      <c r="K230" s="64"/>
    </row>
    <row r="231" spans="2:11" s="185" customFormat="1" ht="12" x14ac:dyDescent="0.25">
      <c r="B231" s="64"/>
      <c r="C231" s="64"/>
      <c r="D231" s="64"/>
      <c r="E231" s="64"/>
      <c r="F231" s="64"/>
      <c r="G231" s="64"/>
      <c r="H231" s="64"/>
      <c r="I231" s="64"/>
      <c r="J231" s="64"/>
      <c r="K231" s="64"/>
    </row>
    <row r="232" spans="2:11" s="185" customFormat="1" ht="12" x14ac:dyDescent="0.25">
      <c r="B232" s="64"/>
      <c r="C232" s="64"/>
      <c r="D232" s="64"/>
      <c r="E232" s="64"/>
      <c r="F232" s="64"/>
      <c r="G232" s="64"/>
      <c r="H232" s="64"/>
      <c r="I232" s="64"/>
      <c r="J232" s="64"/>
      <c r="K232" s="64"/>
    </row>
    <row r="233" spans="2:11" s="185" customFormat="1" ht="12" x14ac:dyDescent="0.25">
      <c r="B233" s="64"/>
      <c r="C233" s="64"/>
      <c r="D233" s="64"/>
      <c r="E233" s="64"/>
      <c r="F233" s="64"/>
      <c r="G233" s="64"/>
      <c r="H233" s="64"/>
      <c r="I233" s="64"/>
      <c r="J233" s="64"/>
      <c r="K233" s="64"/>
    </row>
    <row r="234" spans="2:11" s="185" customFormat="1" ht="12" x14ac:dyDescent="0.25">
      <c r="B234" s="64"/>
      <c r="C234" s="64"/>
      <c r="D234" s="64"/>
      <c r="E234" s="64"/>
      <c r="F234" s="64"/>
      <c r="G234" s="64"/>
      <c r="H234" s="64"/>
      <c r="I234" s="64"/>
      <c r="J234" s="64"/>
      <c r="K234" s="64"/>
    </row>
  </sheetData>
  <mergeCells count="15">
    <mergeCell ref="A79:J79"/>
    <mergeCell ref="A2:L2"/>
    <mergeCell ref="H6:K6"/>
    <mergeCell ref="A44:L44"/>
    <mergeCell ref="C8:L8"/>
    <mergeCell ref="A9:L9"/>
    <mergeCell ref="A1:G1"/>
    <mergeCell ref="A5:B8"/>
    <mergeCell ref="G5:L5"/>
    <mergeCell ref="C5:C7"/>
    <mergeCell ref="D5:D7"/>
    <mergeCell ref="G6:G7"/>
    <mergeCell ref="E5:E7"/>
    <mergeCell ref="F5:F7"/>
    <mergeCell ref="L6:L7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2"/>
  <dimension ref="A1:R77"/>
  <sheetViews>
    <sheetView showGridLines="0" zoomScaleNormal="100" zoomScaleSheetLayoutView="100" workbookViewId="0">
      <selection sqref="A1:G1"/>
    </sheetView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3" width="10.5546875" style="63" customWidth="1" collapsed="1"/>
    <col min="4" max="6" width="9.5546875" style="63" customWidth="1" collapsed="1"/>
    <col min="7" max="7" width="10.5546875" style="63" bestFit="1" customWidth="1" collapsed="1"/>
    <col min="8" max="12" width="9.5546875" style="63" customWidth="1" collapsed="1"/>
    <col min="13" max="16384" width="11.44140625" style="69" collapsed="1"/>
  </cols>
  <sheetData>
    <row r="1" spans="1:18" s="150" customFormat="1" ht="21.75" customHeight="1" x14ac:dyDescent="0.3">
      <c r="A1" s="1508" t="s">
        <v>106</v>
      </c>
      <c r="B1" s="1509"/>
      <c r="C1" s="1509"/>
      <c r="D1" s="1509"/>
      <c r="E1" s="1509"/>
      <c r="F1" s="1509"/>
      <c r="G1" s="1509"/>
      <c r="H1" s="151"/>
      <c r="I1" s="151"/>
      <c r="J1" s="151"/>
      <c r="K1" s="151"/>
      <c r="L1" s="151"/>
    </row>
    <row r="2" spans="1:18" s="152" customFormat="1" ht="21.75" customHeight="1" x14ac:dyDescent="0.3">
      <c r="A2" s="1451" t="s">
        <v>108</v>
      </c>
      <c r="B2" s="1505"/>
      <c r="C2" s="1505"/>
      <c r="D2" s="1505"/>
      <c r="E2" s="1505"/>
      <c r="F2" s="1505"/>
      <c r="G2" s="1505"/>
      <c r="H2" s="1505"/>
      <c r="I2" s="1505"/>
      <c r="J2" s="1505"/>
      <c r="K2" s="1505"/>
      <c r="L2" s="1505"/>
      <c r="M2" s="1505"/>
    </row>
    <row r="3" spans="1:18" s="152" customFormat="1" ht="21.75" customHeight="1" x14ac:dyDescent="0.3">
      <c r="A3" s="1451" t="s">
        <v>979</v>
      </c>
      <c r="B3" s="1505"/>
      <c r="C3" s="1505"/>
      <c r="D3" s="1505"/>
      <c r="E3" s="1505"/>
      <c r="F3" s="153"/>
      <c r="G3" s="153"/>
      <c r="H3" s="153"/>
      <c r="I3" s="153"/>
      <c r="J3" s="153"/>
      <c r="K3" s="153"/>
      <c r="L3" s="153"/>
    </row>
    <row r="4" spans="1:18" s="156" customFormat="1" ht="15" x14ac:dyDescent="0.25">
      <c r="C4" s="155"/>
      <c r="D4" s="155"/>
      <c r="E4" s="155"/>
      <c r="F4" s="155"/>
      <c r="L4" s="151"/>
    </row>
    <row r="5" spans="1:18" s="156" customFormat="1" ht="15" customHeight="1" x14ac:dyDescent="0.25">
      <c r="A5" s="1486" t="s">
        <v>5</v>
      </c>
      <c r="B5" s="1440"/>
      <c r="C5" s="1491" t="s">
        <v>256</v>
      </c>
      <c r="D5" s="1491" t="s">
        <v>18</v>
      </c>
      <c r="E5" s="1489" t="s">
        <v>19</v>
      </c>
      <c r="F5" s="1489" t="s">
        <v>20</v>
      </c>
      <c r="G5" s="1490" t="s">
        <v>21</v>
      </c>
      <c r="H5" s="1490"/>
      <c r="I5" s="1490"/>
      <c r="J5" s="1490"/>
      <c r="K5" s="1490"/>
      <c r="L5" s="1510"/>
    </row>
    <row r="6" spans="1:18" s="156" customFormat="1" ht="15" customHeight="1" x14ac:dyDescent="0.25">
      <c r="A6" s="1487"/>
      <c r="B6" s="1441"/>
      <c r="C6" s="1491"/>
      <c r="D6" s="1491"/>
      <c r="E6" s="1489"/>
      <c r="F6" s="1489"/>
      <c r="G6" s="1490" t="s">
        <v>22</v>
      </c>
      <c r="H6" s="1489" t="s">
        <v>23</v>
      </c>
      <c r="I6" s="1489"/>
      <c r="J6" s="1489"/>
      <c r="K6" s="1494"/>
      <c r="L6" s="1510" t="s">
        <v>24</v>
      </c>
    </row>
    <row r="7" spans="1:18" s="156" customFormat="1" ht="46.5" customHeight="1" x14ac:dyDescent="0.25">
      <c r="A7" s="1487"/>
      <c r="B7" s="1441"/>
      <c r="C7" s="1491"/>
      <c r="D7" s="1491"/>
      <c r="E7" s="1489"/>
      <c r="F7" s="1489"/>
      <c r="G7" s="1490"/>
      <c r="H7" s="158" t="s">
        <v>25</v>
      </c>
      <c r="I7" s="158" t="s">
        <v>26</v>
      </c>
      <c r="J7" s="158" t="s">
        <v>27</v>
      </c>
      <c r="K7" s="214" t="s">
        <v>28</v>
      </c>
      <c r="L7" s="1511"/>
    </row>
    <row r="8" spans="1:18" s="156" customFormat="1" ht="15" customHeight="1" x14ac:dyDescent="0.25">
      <c r="A8" s="1488"/>
      <c r="B8" s="1442"/>
      <c r="C8" s="1494" t="s">
        <v>285</v>
      </c>
      <c r="D8" s="1507"/>
      <c r="E8" s="1507"/>
      <c r="F8" s="1507"/>
      <c r="G8" s="1507"/>
      <c r="H8" s="1507"/>
      <c r="I8" s="1507"/>
      <c r="J8" s="1507"/>
      <c r="K8" s="1507"/>
      <c r="L8" s="1507"/>
    </row>
    <row r="9" spans="1:18" s="8" customFormat="1" ht="33.75" customHeight="1" x14ac:dyDescent="0.25">
      <c r="A9" s="1408" t="s">
        <v>202</v>
      </c>
      <c r="B9" s="1429"/>
      <c r="C9" s="1429"/>
      <c r="D9" s="1429"/>
      <c r="E9" s="1429"/>
      <c r="F9" s="1429"/>
      <c r="G9" s="1429"/>
      <c r="H9" s="1429"/>
      <c r="I9" s="1429"/>
      <c r="J9" s="1429"/>
      <c r="K9" s="1429"/>
      <c r="L9" s="1429"/>
      <c r="M9" s="240"/>
      <c r="N9" s="22"/>
    </row>
    <row r="10" spans="1:18" s="17" customFormat="1" ht="18" customHeight="1" x14ac:dyDescent="0.25">
      <c r="A10" s="7" t="s">
        <v>67</v>
      </c>
      <c r="B10" s="39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36"/>
      <c r="O10" s="34"/>
      <c r="P10" s="40"/>
    </row>
    <row r="11" spans="1:18" s="17" customFormat="1" ht="18" customHeight="1" x14ac:dyDescent="0.25">
      <c r="A11" s="85" t="s">
        <v>68</v>
      </c>
      <c r="B11" s="39"/>
      <c r="C11" s="52">
        <v>10465.564965</v>
      </c>
      <c r="D11" s="53">
        <v>4086.6388529999999</v>
      </c>
      <c r="E11" s="53">
        <v>1461.748456</v>
      </c>
      <c r="F11" s="53">
        <v>89.605688000000001</v>
      </c>
      <c r="G11" s="53">
        <v>4827.5719680000002</v>
      </c>
      <c r="H11" s="53">
        <v>1286.188793</v>
      </c>
      <c r="I11" s="53">
        <v>795.21518200000003</v>
      </c>
      <c r="J11" s="53">
        <v>935.77732000000003</v>
      </c>
      <c r="K11" s="53">
        <v>1639.752422</v>
      </c>
      <c r="L11" s="53">
        <v>170.638251</v>
      </c>
      <c r="M11" s="40"/>
      <c r="N11" s="236"/>
      <c r="O11" s="34"/>
      <c r="P11" s="40"/>
    </row>
    <row r="12" spans="1:18" s="17" customFormat="1" ht="18" customHeight="1" x14ac:dyDescent="0.25">
      <c r="A12" s="7" t="s">
        <v>69</v>
      </c>
      <c r="B12" s="39"/>
      <c r="C12" s="43">
        <v>230.417563</v>
      </c>
      <c r="D12" s="22">
        <v>46.314261999999999</v>
      </c>
      <c r="E12" s="22">
        <v>67.199772999999993</v>
      </c>
      <c r="F12" s="22">
        <v>3.2793429999999999</v>
      </c>
      <c r="G12" s="22">
        <v>113.624185</v>
      </c>
      <c r="H12" s="22">
        <v>33.427841000000001</v>
      </c>
      <c r="I12" s="22">
        <v>24.898174000000001</v>
      </c>
      <c r="J12" s="22">
        <v>21.956835000000002</v>
      </c>
      <c r="K12" s="22">
        <v>23.836323</v>
      </c>
      <c r="L12" s="22">
        <v>9.5050120000000007</v>
      </c>
      <c r="M12" s="40"/>
      <c r="N12" s="236"/>
      <c r="O12" s="34"/>
      <c r="P12" s="40"/>
    </row>
    <row r="13" spans="1:18" s="11" customFormat="1" ht="8.1" customHeight="1" x14ac:dyDescent="0.25">
      <c r="A13" s="86"/>
      <c r="B13" s="86"/>
      <c r="C13" s="1399"/>
      <c r="D13" s="1452"/>
      <c r="E13" s="1452"/>
      <c r="F13" s="1452"/>
      <c r="G13" s="1452"/>
      <c r="H13" s="1452"/>
      <c r="I13" s="1452"/>
      <c r="J13" s="1452"/>
      <c r="K13" s="1452"/>
      <c r="L13" s="1452"/>
      <c r="M13" s="18"/>
      <c r="N13" s="18"/>
    </row>
    <row r="14" spans="1:18" s="8" customFormat="1" ht="24.9" customHeight="1" x14ac:dyDescent="0.25">
      <c r="A14" s="1409" t="s">
        <v>142</v>
      </c>
      <c r="B14" s="1428"/>
      <c r="C14" s="1428"/>
      <c r="D14" s="1428"/>
      <c r="E14" s="1428"/>
      <c r="F14" s="1428"/>
      <c r="G14" s="1428"/>
      <c r="H14" s="1428"/>
      <c r="I14" s="1428"/>
      <c r="J14" s="1428"/>
      <c r="K14" s="1428"/>
      <c r="L14" s="1428"/>
      <c r="M14" s="240"/>
      <c r="N14" s="22"/>
    </row>
    <row r="15" spans="1:18" s="8" customFormat="1" ht="18" customHeight="1" x14ac:dyDescent="0.25">
      <c r="A15" s="7" t="s">
        <v>286</v>
      </c>
      <c r="B15" s="7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1"/>
      <c r="N15" s="241"/>
      <c r="O15" s="241"/>
      <c r="P15" s="241"/>
      <c r="Q15" s="241"/>
      <c r="R15" s="241"/>
    </row>
    <row r="16" spans="1:18" s="11" customFormat="1" ht="18" customHeight="1" x14ac:dyDescent="0.25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2"/>
      <c r="N16" s="242"/>
      <c r="O16" s="242"/>
      <c r="P16" s="242"/>
      <c r="Q16" s="242"/>
      <c r="R16" s="242"/>
    </row>
    <row r="17" spans="1:18" s="6" customFormat="1" x14ac:dyDescent="0.25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</row>
    <row r="18" spans="1:18" s="6" customFormat="1" x14ac:dyDescent="0.25">
      <c r="A18" s="37" t="s">
        <v>87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36"/>
      <c r="O18" s="15"/>
      <c r="P18" s="40"/>
    </row>
    <row r="19" spans="1:18" s="11" customFormat="1" ht="8.1" customHeight="1" x14ac:dyDescent="0.25">
      <c r="A19" s="86"/>
      <c r="B19" s="86"/>
      <c r="C19" s="1438"/>
      <c r="D19" s="1452"/>
      <c r="E19" s="1452"/>
      <c r="F19" s="1452"/>
      <c r="G19" s="1452"/>
      <c r="H19" s="1452"/>
      <c r="I19" s="1452"/>
      <c r="J19" s="1452"/>
      <c r="K19" s="1452"/>
      <c r="L19" s="1452"/>
      <c r="M19" s="18"/>
      <c r="N19" s="18"/>
    </row>
    <row r="20" spans="1:18" s="8" customFormat="1" ht="18" customHeight="1" x14ac:dyDescent="0.25">
      <c r="A20" s="7" t="s">
        <v>66</v>
      </c>
      <c r="B20" s="7"/>
      <c r="C20" s="43">
        <v>1802.7924459999999</v>
      </c>
      <c r="D20" s="22">
        <v>853.41982700000005</v>
      </c>
      <c r="E20" s="22">
        <v>44.983471000000002</v>
      </c>
      <c r="F20" s="22">
        <v>20</v>
      </c>
      <c r="G20" s="22">
        <v>884.38914799999998</v>
      </c>
      <c r="H20" s="22">
        <v>40.824213999999998</v>
      </c>
      <c r="I20" s="22">
        <v>20.012160000000002</v>
      </c>
      <c r="J20" s="22">
        <v>40.551094999999997</v>
      </c>
      <c r="K20" s="22">
        <v>757.902286</v>
      </c>
      <c r="L20" s="22">
        <v>25.099392999999999</v>
      </c>
      <c r="M20" s="241"/>
      <c r="N20" s="241"/>
      <c r="O20" s="241"/>
      <c r="P20" s="241"/>
      <c r="Q20" s="241"/>
      <c r="R20" s="241"/>
    </row>
    <row r="21" spans="1:18" s="6" customFormat="1" ht="18" customHeight="1" x14ac:dyDescent="0.25">
      <c r="A21" s="10" t="s">
        <v>53</v>
      </c>
      <c r="B21" s="39"/>
      <c r="C21" s="20">
        <v>1574.753518</v>
      </c>
      <c r="D21" s="18">
        <v>727.65953300000001</v>
      </c>
      <c r="E21" s="18">
        <v>44.983471000000002</v>
      </c>
      <c r="F21" s="18">
        <v>20</v>
      </c>
      <c r="G21" s="18">
        <v>782.11051399999997</v>
      </c>
      <c r="H21" s="18">
        <v>40.542167999999997</v>
      </c>
      <c r="I21" s="18">
        <v>20.012160000000002</v>
      </c>
      <c r="J21" s="18">
        <v>38.051094999999997</v>
      </c>
      <c r="K21" s="18">
        <v>658.40569800000003</v>
      </c>
      <c r="L21" s="18">
        <v>25.099392999999999</v>
      </c>
      <c r="M21" s="40"/>
      <c r="N21" s="236"/>
      <c r="O21" s="15"/>
      <c r="P21" s="40"/>
    </row>
    <row r="22" spans="1:18" s="6" customFormat="1" x14ac:dyDescent="0.25">
      <c r="A22" s="37" t="s">
        <v>56</v>
      </c>
      <c r="B22" s="39"/>
      <c r="C22" s="20">
        <v>1574.717101</v>
      </c>
      <c r="D22" s="18">
        <v>727.65953300000001</v>
      </c>
      <c r="E22" s="18">
        <v>44.983471000000002</v>
      </c>
      <c r="F22" s="18">
        <v>20</v>
      </c>
      <c r="G22" s="18">
        <v>782.07409700000005</v>
      </c>
      <c r="H22" s="18">
        <v>40.505750999999997</v>
      </c>
      <c r="I22" s="18">
        <v>20.012160000000002</v>
      </c>
      <c r="J22" s="18">
        <v>38.051094999999997</v>
      </c>
      <c r="K22" s="18">
        <v>658.40569800000003</v>
      </c>
      <c r="L22" s="18">
        <v>25.099392999999999</v>
      </c>
      <c r="M22" s="40"/>
      <c r="N22" s="236"/>
      <c r="O22" s="15"/>
      <c r="P22" s="40"/>
    </row>
    <row r="23" spans="1:18" s="6" customFormat="1" x14ac:dyDescent="0.25">
      <c r="A23" s="37" t="s">
        <v>87</v>
      </c>
      <c r="B23" s="39"/>
      <c r="C23" s="20">
        <v>3.6416999999999998E-2</v>
      </c>
      <c r="D23" s="18">
        <v>0</v>
      </c>
      <c r="E23" s="18">
        <v>0</v>
      </c>
      <c r="F23" s="18">
        <v>0</v>
      </c>
      <c r="G23" s="18">
        <v>3.6416999999999998E-2</v>
      </c>
      <c r="H23" s="18">
        <v>3.6416999999999998E-2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</row>
    <row r="24" spans="1:18" s="6" customFormat="1" x14ac:dyDescent="0.25">
      <c r="A24" s="10" t="s">
        <v>54</v>
      </c>
      <c r="B24" s="39"/>
      <c r="C24" s="20">
        <v>2.7884370000000001</v>
      </c>
      <c r="D24" s="18">
        <v>6.391E-3</v>
      </c>
      <c r="E24" s="18">
        <v>0</v>
      </c>
      <c r="F24" s="18">
        <v>0</v>
      </c>
      <c r="G24" s="18">
        <v>2.7820459999999998</v>
      </c>
      <c r="H24" s="18">
        <v>0.28204600000000002</v>
      </c>
      <c r="I24" s="18">
        <v>0</v>
      </c>
      <c r="J24" s="18">
        <v>2.5</v>
      </c>
      <c r="K24" s="18">
        <v>0</v>
      </c>
      <c r="L24" s="18">
        <v>0</v>
      </c>
      <c r="M24" s="40"/>
      <c r="N24" s="236"/>
      <c r="O24" s="15"/>
      <c r="P24" s="40"/>
    </row>
    <row r="25" spans="1:18" s="6" customFormat="1" x14ac:dyDescent="0.25">
      <c r="A25" s="10" t="s">
        <v>55</v>
      </c>
      <c r="B25" s="39"/>
      <c r="C25" s="20">
        <v>225.25049100000001</v>
      </c>
      <c r="D25" s="18">
        <v>125.75390299999999</v>
      </c>
      <c r="E25" s="18">
        <v>0</v>
      </c>
      <c r="F25" s="18">
        <v>0</v>
      </c>
      <c r="G25" s="18">
        <v>99.496588000000003</v>
      </c>
      <c r="H25" s="18">
        <v>0</v>
      </c>
      <c r="I25" s="18">
        <v>0</v>
      </c>
      <c r="J25" s="18">
        <v>0</v>
      </c>
      <c r="K25" s="18">
        <v>99.496588000000003</v>
      </c>
      <c r="L25" s="18">
        <v>0</v>
      </c>
      <c r="M25" s="40"/>
      <c r="N25" s="236"/>
      <c r="O25" s="15"/>
      <c r="P25" s="40"/>
    </row>
    <row r="26" spans="1:18" s="6" customFormat="1" x14ac:dyDescent="0.25">
      <c r="A26" s="37" t="s">
        <v>56</v>
      </c>
      <c r="B26" s="39"/>
      <c r="C26" s="20">
        <v>225.25049100000001</v>
      </c>
      <c r="D26" s="18">
        <v>125.75390299999999</v>
      </c>
      <c r="E26" s="18">
        <v>0</v>
      </c>
      <c r="F26" s="18">
        <v>0</v>
      </c>
      <c r="G26" s="18">
        <v>99.496588000000003</v>
      </c>
      <c r="H26" s="18">
        <v>0</v>
      </c>
      <c r="I26" s="18">
        <v>0</v>
      </c>
      <c r="J26" s="18">
        <v>0</v>
      </c>
      <c r="K26" s="18">
        <v>99.496588000000003</v>
      </c>
      <c r="L26" s="18">
        <v>0</v>
      </c>
      <c r="M26" s="40"/>
      <c r="N26" s="236"/>
      <c r="O26" s="15"/>
      <c r="P26" s="40"/>
    </row>
    <row r="27" spans="1:18" s="6" customFormat="1" x14ac:dyDescent="0.25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</row>
    <row r="28" spans="1:18" s="6" customFormat="1" ht="8.25" customHeight="1" x14ac:dyDescent="0.25">
      <c r="A28" s="13"/>
      <c r="B28" s="39"/>
      <c r="C28" s="1438"/>
      <c r="D28" s="1452"/>
      <c r="E28" s="1452"/>
      <c r="F28" s="1452"/>
      <c r="G28" s="1452"/>
      <c r="H28" s="1452"/>
      <c r="I28" s="1452"/>
      <c r="J28" s="1452"/>
      <c r="K28" s="1452"/>
      <c r="L28" s="1452"/>
      <c r="M28" s="40"/>
      <c r="N28" s="236"/>
      <c r="O28" s="15"/>
      <c r="P28" s="40"/>
    </row>
    <row r="29" spans="1:18" s="17" customFormat="1" ht="18" customHeight="1" x14ac:dyDescent="0.25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36"/>
      <c r="O29" s="34"/>
      <c r="P29" s="40"/>
    </row>
    <row r="30" spans="1:18" s="17" customFormat="1" ht="18" customHeight="1" x14ac:dyDescent="0.25">
      <c r="A30" s="85" t="s">
        <v>68</v>
      </c>
      <c r="B30" s="39"/>
      <c r="C30" s="52">
        <v>1802.7924459999999</v>
      </c>
      <c r="D30" s="53">
        <v>853.41982700000005</v>
      </c>
      <c r="E30" s="53">
        <v>44.983471000000002</v>
      </c>
      <c r="F30" s="53">
        <v>20</v>
      </c>
      <c r="G30" s="53">
        <v>884.38914799999998</v>
      </c>
      <c r="H30" s="53">
        <v>40.824213999999998</v>
      </c>
      <c r="I30" s="53">
        <v>20.012160000000002</v>
      </c>
      <c r="J30" s="53">
        <v>40.551094999999997</v>
      </c>
      <c r="K30" s="53">
        <v>757.902286</v>
      </c>
      <c r="L30" s="53">
        <v>25.099392999999999</v>
      </c>
      <c r="M30" s="40"/>
      <c r="N30" s="236"/>
      <c r="O30" s="34"/>
      <c r="P30" s="40"/>
    </row>
    <row r="31" spans="1:18" s="17" customFormat="1" ht="18" customHeight="1" x14ac:dyDescent="0.25">
      <c r="A31" s="7" t="s">
        <v>69</v>
      </c>
      <c r="B31" s="39"/>
      <c r="C31" s="43">
        <v>1.606487</v>
      </c>
      <c r="D31" s="22">
        <v>0</v>
      </c>
      <c r="E31" s="22">
        <v>0.99104400000000004</v>
      </c>
      <c r="F31" s="22">
        <v>0</v>
      </c>
      <c r="G31" s="22">
        <v>0.61544299999999996</v>
      </c>
      <c r="H31" s="22">
        <v>0.34793299999999999</v>
      </c>
      <c r="I31" s="22">
        <v>0.249254</v>
      </c>
      <c r="J31" s="22">
        <v>7.6379999999999998E-3</v>
      </c>
      <c r="K31" s="22">
        <v>0</v>
      </c>
      <c r="L31" s="22">
        <v>1.0618000000000001E-2</v>
      </c>
      <c r="M31" s="40"/>
      <c r="N31" s="236"/>
      <c r="O31" s="34"/>
      <c r="P31" s="40"/>
    </row>
    <row r="32" spans="1:18" s="11" customFormat="1" ht="8.1" customHeight="1" x14ac:dyDescent="0.25">
      <c r="A32" s="87"/>
      <c r="B32" s="86"/>
      <c r="C32" s="1399"/>
      <c r="D32" s="1452"/>
      <c r="E32" s="1452"/>
      <c r="F32" s="1452"/>
      <c r="G32" s="1452"/>
      <c r="H32" s="1452"/>
      <c r="I32" s="1452"/>
      <c r="J32" s="1452"/>
      <c r="K32" s="1452"/>
      <c r="L32" s="1452"/>
      <c r="M32" s="18"/>
      <c r="N32" s="18"/>
    </row>
    <row r="33" spans="1:18" s="8" customFormat="1" ht="24.9" customHeight="1" x14ac:dyDescent="0.25">
      <c r="A33" s="1409" t="s">
        <v>143</v>
      </c>
      <c r="B33" s="1428"/>
      <c r="C33" s="1428"/>
      <c r="D33" s="1428"/>
      <c r="E33" s="1428"/>
      <c r="F33" s="1428"/>
      <c r="G33" s="1428"/>
      <c r="H33" s="1428"/>
      <c r="I33" s="1428"/>
      <c r="J33" s="1428"/>
      <c r="K33" s="1428"/>
      <c r="L33" s="1428"/>
      <c r="M33" s="240"/>
      <c r="N33" s="22"/>
    </row>
    <row r="34" spans="1:18" s="8" customFormat="1" ht="18" customHeight="1" x14ac:dyDescent="0.25">
      <c r="A34" s="7" t="s">
        <v>286</v>
      </c>
      <c r="B34" s="7"/>
      <c r="C34" s="43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1"/>
      <c r="N34" s="241"/>
      <c r="O34" s="241"/>
      <c r="P34" s="241"/>
      <c r="Q34" s="241"/>
      <c r="R34" s="241"/>
    </row>
    <row r="35" spans="1:18" s="11" customFormat="1" ht="18" customHeight="1" x14ac:dyDescent="0.25">
      <c r="A35" s="10" t="s">
        <v>58</v>
      </c>
      <c r="B35" s="1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42"/>
      <c r="N35" s="242"/>
      <c r="O35" s="242"/>
      <c r="P35" s="242"/>
      <c r="Q35" s="242"/>
      <c r="R35" s="242"/>
    </row>
    <row r="36" spans="1:18" s="6" customFormat="1" x14ac:dyDescent="0.25">
      <c r="A36" s="37" t="s">
        <v>56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36"/>
      <c r="O36" s="15"/>
      <c r="P36" s="40"/>
    </row>
    <row r="37" spans="1:18" s="6" customFormat="1" x14ac:dyDescent="0.25">
      <c r="A37" s="37" t="s">
        <v>87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36"/>
      <c r="O37" s="15"/>
      <c r="P37" s="40"/>
    </row>
    <row r="38" spans="1:18" s="11" customFormat="1" ht="8.1" customHeight="1" x14ac:dyDescent="0.25">
      <c r="A38" s="86"/>
      <c r="B38" s="86"/>
      <c r="C38" s="1438"/>
      <c r="D38" s="1439"/>
      <c r="E38" s="1439"/>
      <c r="F38" s="1439"/>
      <c r="G38" s="1439"/>
      <c r="H38" s="1439"/>
      <c r="I38" s="1439"/>
      <c r="J38" s="1439"/>
      <c r="K38" s="1439"/>
      <c r="L38" s="1439"/>
      <c r="M38" s="18"/>
      <c r="N38" s="18"/>
    </row>
    <row r="39" spans="1:18" s="8" customFormat="1" ht="18" customHeight="1" x14ac:dyDescent="0.25">
      <c r="A39" s="7" t="s">
        <v>66</v>
      </c>
      <c r="B39" s="7"/>
      <c r="C39" s="43">
        <v>464.09733699999998</v>
      </c>
      <c r="D39" s="22">
        <v>170.27013500000001</v>
      </c>
      <c r="E39" s="22">
        <v>66.134062</v>
      </c>
      <c r="F39" s="22">
        <v>0</v>
      </c>
      <c r="G39" s="22">
        <v>227.69314</v>
      </c>
      <c r="H39" s="22">
        <v>77.751124000000004</v>
      </c>
      <c r="I39" s="22">
        <v>32.356023999999998</v>
      </c>
      <c r="J39" s="22">
        <v>53.399901</v>
      </c>
      <c r="K39" s="22">
        <v>55.337125999999998</v>
      </c>
      <c r="L39" s="22">
        <v>8.8489649999999997</v>
      </c>
      <c r="M39" s="241"/>
      <c r="N39" s="241"/>
      <c r="O39" s="241"/>
      <c r="P39" s="241"/>
      <c r="Q39" s="241"/>
      <c r="R39" s="241"/>
    </row>
    <row r="40" spans="1:18" s="6" customFormat="1" ht="18" customHeight="1" x14ac:dyDescent="0.25">
      <c r="A40" s="10" t="s">
        <v>53</v>
      </c>
      <c r="B40" s="39"/>
      <c r="C40" s="20">
        <v>462.767719</v>
      </c>
      <c r="D40" s="18">
        <v>169.19096099999999</v>
      </c>
      <c r="E40" s="18">
        <v>66.134062</v>
      </c>
      <c r="F40" s="18">
        <v>0</v>
      </c>
      <c r="G40" s="18">
        <v>227.44269600000001</v>
      </c>
      <c r="H40" s="18">
        <v>77.729861999999997</v>
      </c>
      <c r="I40" s="18">
        <v>32.200842000000002</v>
      </c>
      <c r="J40" s="18">
        <v>53.399901</v>
      </c>
      <c r="K40" s="18">
        <v>55.263126</v>
      </c>
      <c r="L40" s="18">
        <v>8.8489649999999997</v>
      </c>
      <c r="M40" s="40"/>
      <c r="N40" s="236"/>
      <c r="O40" s="15"/>
      <c r="P40" s="40"/>
    </row>
    <row r="41" spans="1:18" s="6" customFormat="1" x14ac:dyDescent="0.25">
      <c r="A41" s="37" t="s">
        <v>56</v>
      </c>
      <c r="B41" s="39"/>
      <c r="C41" s="20">
        <v>459.69398699999999</v>
      </c>
      <c r="D41" s="18">
        <v>169.19096099999999</v>
      </c>
      <c r="E41" s="18">
        <v>66.134062</v>
      </c>
      <c r="F41" s="18">
        <v>0</v>
      </c>
      <c r="G41" s="18">
        <v>224.36896400000001</v>
      </c>
      <c r="H41" s="18">
        <v>77.696706000000006</v>
      </c>
      <c r="I41" s="18">
        <v>31.273199000000002</v>
      </c>
      <c r="J41" s="18">
        <v>51.286968000000002</v>
      </c>
      <c r="K41" s="18">
        <v>55.263126</v>
      </c>
      <c r="L41" s="18">
        <v>8.8489649999999997</v>
      </c>
      <c r="M41" s="40"/>
      <c r="N41" s="236"/>
      <c r="O41" s="15"/>
      <c r="P41" s="40"/>
    </row>
    <row r="42" spans="1:18" s="6" customFormat="1" x14ac:dyDescent="0.25">
      <c r="A42" s="37" t="s">
        <v>87</v>
      </c>
      <c r="B42" s="39"/>
      <c r="C42" s="20">
        <v>3.0737320000000001</v>
      </c>
      <c r="D42" s="18">
        <v>0</v>
      </c>
      <c r="E42" s="18">
        <v>0</v>
      </c>
      <c r="F42" s="18">
        <v>0</v>
      </c>
      <c r="G42" s="18">
        <v>3.0737320000000001</v>
      </c>
      <c r="H42" s="18">
        <v>3.3155999999999998E-2</v>
      </c>
      <c r="I42" s="18">
        <v>0.927643</v>
      </c>
      <c r="J42" s="18">
        <v>2.112933</v>
      </c>
      <c r="K42" s="18">
        <v>0</v>
      </c>
      <c r="L42" s="18">
        <v>0</v>
      </c>
      <c r="M42" s="40"/>
      <c r="N42" s="236"/>
      <c r="O42" s="15"/>
      <c r="P42" s="40"/>
    </row>
    <row r="43" spans="1:18" s="6" customFormat="1" x14ac:dyDescent="0.25">
      <c r="A43" s="10" t="s">
        <v>54</v>
      </c>
      <c r="B43" s="39"/>
      <c r="C43" s="20">
        <v>1.2814840000000001</v>
      </c>
      <c r="D43" s="18">
        <v>1.0791740000000001</v>
      </c>
      <c r="E43" s="18">
        <v>0</v>
      </c>
      <c r="F43" s="18">
        <v>0</v>
      </c>
      <c r="G43" s="18">
        <v>0.20230999999999999</v>
      </c>
      <c r="H43" s="18">
        <v>7.4879999999999999E-3</v>
      </c>
      <c r="I43" s="18">
        <v>0.120822</v>
      </c>
      <c r="J43" s="18">
        <v>0</v>
      </c>
      <c r="K43" s="18">
        <v>7.3999999999999996E-2</v>
      </c>
      <c r="L43" s="18">
        <v>0</v>
      </c>
      <c r="M43" s="40"/>
      <c r="N43" s="236"/>
      <c r="O43" s="15"/>
      <c r="P43" s="40"/>
    </row>
    <row r="44" spans="1:18" s="6" customFormat="1" x14ac:dyDescent="0.25">
      <c r="A44" s="10" t="s">
        <v>55</v>
      </c>
      <c r="B44" s="39"/>
      <c r="C44" s="20">
        <v>4.8134000000000003E-2</v>
      </c>
      <c r="D44" s="18">
        <v>0</v>
      </c>
      <c r="E44" s="18">
        <v>0</v>
      </c>
      <c r="F44" s="18">
        <v>0</v>
      </c>
      <c r="G44" s="18">
        <v>4.8134000000000003E-2</v>
      </c>
      <c r="H44" s="18">
        <v>1.3774E-2</v>
      </c>
      <c r="I44" s="18">
        <v>3.4360000000000002E-2</v>
      </c>
      <c r="J44" s="18">
        <v>0</v>
      </c>
      <c r="K44" s="18">
        <v>0</v>
      </c>
      <c r="L44" s="18">
        <v>0</v>
      </c>
      <c r="M44" s="40"/>
      <c r="N44" s="236"/>
      <c r="O44" s="15"/>
      <c r="P44" s="40"/>
    </row>
    <row r="45" spans="1:18" s="6" customFormat="1" x14ac:dyDescent="0.25">
      <c r="A45" s="37" t="s">
        <v>56</v>
      </c>
      <c r="B45" s="39"/>
      <c r="C45" s="20">
        <v>4.8134000000000003E-2</v>
      </c>
      <c r="D45" s="18">
        <v>0</v>
      </c>
      <c r="E45" s="18">
        <v>0</v>
      </c>
      <c r="F45" s="18">
        <v>0</v>
      </c>
      <c r="G45" s="18">
        <v>4.8134000000000003E-2</v>
      </c>
      <c r="H45" s="18">
        <v>1.3774E-2</v>
      </c>
      <c r="I45" s="18">
        <v>3.4360000000000002E-2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</row>
    <row r="46" spans="1:18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36"/>
      <c r="O46" s="15"/>
      <c r="P46" s="40"/>
    </row>
    <row r="47" spans="1:18" s="6" customFormat="1" ht="8.25" customHeight="1" x14ac:dyDescent="0.25">
      <c r="A47" s="13"/>
      <c r="B47" s="39"/>
      <c r="C47" s="1438"/>
      <c r="D47" s="1439"/>
      <c r="E47" s="1439"/>
      <c r="F47" s="1439"/>
      <c r="G47" s="1439"/>
      <c r="H47" s="1439"/>
      <c r="I47" s="1439"/>
      <c r="J47" s="1439"/>
      <c r="K47" s="1439"/>
      <c r="L47" s="1439"/>
      <c r="M47" s="40"/>
      <c r="N47" s="236"/>
      <c r="O47" s="15"/>
      <c r="P47" s="40"/>
    </row>
    <row r="48" spans="1:18" s="17" customFormat="1" ht="18" customHeight="1" x14ac:dyDescent="0.25">
      <c r="A48" s="7" t="s">
        <v>67</v>
      </c>
      <c r="B48" s="39"/>
      <c r="C48" s="43"/>
      <c r="D48" s="22"/>
      <c r="E48" s="22"/>
      <c r="F48" s="22"/>
      <c r="G48" s="22"/>
      <c r="H48" s="22"/>
      <c r="I48" s="22"/>
      <c r="J48" s="22"/>
      <c r="K48" s="22"/>
      <c r="L48" s="22"/>
      <c r="M48" s="40"/>
      <c r="N48" s="236"/>
      <c r="O48" s="34"/>
      <c r="P48" s="40"/>
    </row>
    <row r="49" spans="1:18" s="17" customFormat="1" ht="18" customHeight="1" x14ac:dyDescent="0.25">
      <c r="A49" s="85" t="s">
        <v>68</v>
      </c>
      <c r="B49" s="39"/>
      <c r="C49" s="52">
        <v>464.09733699999998</v>
      </c>
      <c r="D49" s="53">
        <v>170.27013500000001</v>
      </c>
      <c r="E49" s="53">
        <v>66.134062</v>
      </c>
      <c r="F49" s="53">
        <v>0</v>
      </c>
      <c r="G49" s="53">
        <v>227.69314</v>
      </c>
      <c r="H49" s="53">
        <v>77.751124000000004</v>
      </c>
      <c r="I49" s="53">
        <v>32.356023999999998</v>
      </c>
      <c r="J49" s="53">
        <v>53.399901</v>
      </c>
      <c r="K49" s="53">
        <v>55.337125999999998</v>
      </c>
      <c r="L49" s="53">
        <v>8.8489649999999997</v>
      </c>
      <c r="M49" s="40"/>
      <c r="N49" s="236"/>
      <c r="O49" s="34"/>
      <c r="P49" s="40"/>
    </row>
    <row r="50" spans="1:18" s="17" customFormat="1" ht="18" customHeight="1" x14ac:dyDescent="0.25">
      <c r="A50" s="7" t="s">
        <v>69</v>
      </c>
      <c r="B50" s="39"/>
      <c r="C50" s="43">
        <v>8.1152630000000006</v>
      </c>
      <c r="D50" s="22">
        <v>0.25622699999999998</v>
      </c>
      <c r="E50" s="22">
        <v>4.9847210000000004</v>
      </c>
      <c r="F50" s="22">
        <v>0</v>
      </c>
      <c r="G50" s="22">
        <v>2.8743150000000002</v>
      </c>
      <c r="H50" s="22">
        <v>1.5817239999999999</v>
      </c>
      <c r="I50" s="22">
        <v>1.123856</v>
      </c>
      <c r="J50" s="22">
        <v>5.2989000000000001E-2</v>
      </c>
      <c r="K50" s="22">
        <v>0</v>
      </c>
      <c r="L50" s="22">
        <v>0.115746</v>
      </c>
      <c r="M50" s="40"/>
      <c r="N50" s="236"/>
      <c r="O50" s="34"/>
      <c r="P50" s="40"/>
    </row>
    <row r="51" spans="1:18" s="11" customFormat="1" ht="8.1" customHeight="1" x14ac:dyDescent="0.25">
      <c r="C51" s="1399"/>
      <c r="D51" s="1452"/>
      <c r="E51" s="1452"/>
      <c r="F51" s="1452"/>
      <c r="G51" s="1452"/>
      <c r="H51" s="1452"/>
      <c r="I51" s="1452"/>
      <c r="J51" s="1452"/>
      <c r="K51" s="1452"/>
      <c r="L51" s="1452"/>
      <c r="M51" s="18"/>
      <c r="N51" s="18"/>
    </row>
    <row r="52" spans="1:18" s="8" customFormat="1" ht="24.9" customHeight="1" x14ac:dyDescent="0.25">
      <c r="A52" s="1409" t="s">
        <v>145</v>
      </c>
      <c r="B52" s="1428"/>
      <c r="C52" s="1428"/>
      <c r="D52" s="1428"/>
      <c r="E52" s="1428"/>
      <c r="F52" s="1428"/>
      <c r="G52" s="1428"/>
      <c r="H52" s="1428"/>
      <c r="I52" s="1428"/>
      <c r="J52" s="1428"/>
      <c r="K52" s="1428"/>
      <c r="L52" s="1428"/>
      <c r="M52" s="240"/>
      <c r="N52" s="22"/>
    </row>
    <row r="53" spans="1:18" s="8" customFormat="1" ht="18" customHeight="1" x14ac:dyDescent="0.25">
      <c r="A53" s="7" t="s">
        <v>286</v>
      </c>
      <c r="B53" s="7"/>
      <c r="C53" s="43">
        <v>1.1965999999999999E-2</v>
      </c>
      <c r="D53" s="22">
        <v>1.1965999999999999E-2</v>
      </c>
      <c r="E53" s="22">
        <v>0</v>
      </c>
      <c r="F53" s="22">
        <v>0</v>
      </c>
      <c r="G53" s="22">
        <v>0</v>
      </c>
      <c r="H53" s="22">
        <v>0</v>
      </c>
      <c r="I53" s="22">
        <v>0</v>
      </c>
      <c r="J53" s="22">
        <v>0</v>
      </c>
      <c r="K53" s="22">
        <v>0</v>
      </c>
      <c r="L53" s="22">
        <v>0</v>
      </c>
      <c r="M53" s="241"/>
      <c r="N53" s="241"/>
      <c r="O53" s="241"/>
      <c r="P53" s="241"/>
      <c r="Q53" s="241"/>
      <c r="R53" s="241"/>
    </row>
    <row r="54" spans="1:18" s="11" customFormat="1" ht="18" customHeight="1" x14ac:dyDescent="0.25">
      <c r="A54" s="10" t="s">
        <v>58</v>
      </c>
      <c r="B54" s="10"/>
      <c r="C54" s="20">
        <v>1.1965999999999999E-2</v>
      </c>
      <c r="D54" s="18">
        <v>1.1965999999999999E-2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242"/>
      <c r="N54" s="242"/>
      <c r="O54" s="242"/>
      <c r="P54" s="242"/>
      <c r="Q54" s="242"/>
      <c r="R54" s="242"/>
    </row>
    <row r="55" spans="1:18" s="6" customFormat="1" x14ac:dyDescent="0.25">
      <c r="A55" s="37" t="s">
        <v>56</v>
      </c>
      <c r="B55" s="39"/>
      <c r="C55" s="20">
        <v>1.1965999999999999E-2</v>
      </c>
      <c r="D55" s="18">
        <v>1.1965999999999999E-2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40"/>
      <c r="N55" s="236"/>
      <c r="O55" s="15"/>
      <c r="P55" s="40"/>
    </row>
    <row r="56" spans="1:18" s="6" customFormat="1" x14ac:dyDescent="0.25">
      <c r="A56" s="37" t="s">
        <v>87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36"/>
      <c r="O56" s="15"/>
      <c r="P56" s="40"/>
    </row>
    <row r="57" spans="1:18" s="11" customFormat="1" ht="8.1" customHeight="1" x14ac:dyDescent="0.25">
      <c r="A57" s="86"/>
      <c r="B57" s="86"/>
      <c r="C57" s="1438"/>
      <c r="D57" s="1439"/>
      <c r="E57" s="1439"/>
      <c r="F57" s="1439"/>
      <c r="G57" s="1439"/>
      <c r="H57" s="1439"/>
      <c r="I57" s="1439"/>
      <c r="J57" s="1439"/>
      <c r="K57" s="1439"/>
      <c r="L57" s="1439"/>
      <c r="M57" s="18"/>
      <c r="N57" s="18"/>
    </row>
    <row r="58" spans="1:18" s="8" customFormat="1" ht="18" customHeight="1" x14ac:dyDescent="0.25">
      <c r="A58" s="7" t="s">
        <v>66</v>
      </c>
      <c r="B58" s="7"/>
      <c r="C58" s="43">
        <v>8198.6632160000008</v>
      </c>
      <c r="D58" s="22">
        <v>3062.936925</v>
      </c>
      <c r="E58" s="22">
        <v>1350.6309229999999</v>
      </c>
      <c r="F58" s="22">
        <v>69.605688000000001</v>
      </c>
      <c r="G58" s="22">
        <v>3715.4896800000001</v>
      </c>
      <c r="H58" s="22">
        <v>1167.6134549999999</v>
      </c>
      <c r="I58" s="22">
        <v>742.84699799999999</v>
      </c>
      <c r="J58" s="22">
        <v>841.826324</v>
      </c>
      <c r="K58" s="22">
        <v>826.51301000000001</v>
      </c>
      <c r="L58" s="22">
        <v>136.68989300000001</v>
      </c>
      <c r="M58" s="241"/>
      <c r="N58" s="241"/>
      <c r="O58" s="241"/>
      <c r="P58" s="241"/>
      <c r="Q58" s="241"/>
      <c r="R58" s="241"/>
    </row>
    <row r="59" spans="1:18" s="6" customFormat="1" ht="18" customHeight="1" x14ac:dyDescent="0.25">
      <c r="A59" s="10" t="s">
        <v>53</v>
      </c>
      <c r="B59" s="39"/>
      <c r="C59" s="20">
        <v>8106.1223449999998</v>
      </c>
      <c r="D59" s="18">
        <v>3027.7087839999999</v>
      </c>
      <c r="E59" s="18">
        <v>1336.521506</v>
      </c>
      <c r="F59" s="18">
        <v>68.939020999999997</v>
      </c>
      <c r="G59" s="18">
        <v>3672.9530340000001</v>
      </c>
      <c r="H59" s="18">
        <v>1165.4447700000001</v>
      </c>
      <c r="I59" s="18">
        <v>740.20873500000005</v>
      </c>
      <c r="J59" s="18">
        <v>838.52255700000001</v>
      </c>
      <c r="K59" s="18">
        <v>792.18258000000003</v>
      </c>
      <c r="L59" s="18">
        <v>136.594392</v>
      </c>
      <c r="M59" s="40"/>
      <c r="N59" s="236"/>
      <c r="O59" s="15"/>
      <c r="P59" s="40"/>
    </row>
    <row r="60" spans="1:18" s="6" customFormat="1" x14ac:dyDescent="0.25">
      <c r="A60" s="37" t="s">
        <v>56</v>
      </c>
      <c r="B60" s="39"/>
      <c r="C60" s="20">
        <v>8090.6881579999999</v>
      </c>
      <c r="D60" s="18">
        <v>3016.6231809999999</v>
      </c>
      <c r="E60" s="18">
        <v>1336.521506</v>
      </c>
      <c r="F60" s="18">
        <v>68.939020999999997</v>
      </c>
      <c r="G60" s="18">
        <v>3668.6044499999998</v>
      </c>
      <c r="H60" s="18">
        <v>1162.650269</v>
      </c>
      <c r="I60" s="18">
        <v>740.20873500000005</v>
      </c>
      <c r="J60" s="18">
        <v>838.03369299999997</v>
      </c>
      <c r="K60" s="18">
        <v>791.11736099999996</v>
      </c>
      <c r="L60" s="18">
        <v>136.594392</v>
      </c>
      <c r="M60" s="40"/>
      <c r="N60" s="236"/>
      <c r="O60" s="15"/>
      <c r="P60" s="40"/>
    </row>
    <row r="61" spans="1:18" s="6" customFormat="1" x14ac:dyDescent="0.25">
      <c r="A61" s="37" t="s">
        <v>87</v>
      </c>
      <c r="B61" s="39"/>
      <c r="C61" s="20">
        <v>15.434187</v>
      </c>
      <c r="D61" s="18">
        <v>11.085603000000001</v>
      </c>
      <c r="E61" s="18">
        <v>0</v>
      </c>
      <c r="F61" s="18">
        <v>0</v>
      </c>
      <c r="G61" s="18">
        <v>4.3485839999999998</v>
      </c>
      <c r="H61" s="18">
        <v>2.7945009999999999</v>
      </c>
      <c r="I61" s="18">
        <v>0</v>
      </c>
      <c r="J61" s="18">
        <v>0.48886400000000002</v>
      </c>
      <c r="K61" s="18">
        <v>1.0652189999999999</v>
      </c>
      <c r="L61" s="18">
        <v>0</v>
      </c>
      <c r="M61" s="40"/>
      <c r="N61" s="236"/>
      <c r="O61" s="15"/>
      <c r="P61" s="40"/>
    </row>
    <row r="62" spans="1:18" s="6" customFormat="1" x14ac:dyDescent="0.25">
      <c r="A62" s="10" t="s">
        <v>54</v>
      </c>
      <c r="B62" s="39"/>
      <c r="C62" s="20">
        <v>87.687586999999994</v>
      </c>
      <c r="D62" s="18">
        <v>31.887782000000001</v>
      </c>
      <c r="E62" s="18">
        <v>14.109417000000001</v>
      </c>
      <c r="F62" s="18">
        <v>0.66666700000000001</v>
      </c>
      <c r="G62" s="18">
        <v>41.023721000000002</v>
      </c>
      <c r="H62" s="18">
        <v>2.1676630000000001</v>
      </c>
      <c r="I62" s="18">
        <v>2.5880010000000002</v>
      </c>
      <c r="J62" s="18">
        <v>2.9321929999999998</v>
      </c>
      <c r="K62" s="18">
        <v>33.240363000000002</v>
      </c>
      <c r="L62" s="18">
        <v>9.5501000000000003E-2</v>
      </c>
      <c r="M62" s="40"/>
      <c r="N62" s="236"/>
      <c r="O62" s="15"/>
      <c r="P62" s="40"/>
    </row>
    <row r="63" spans="1:18" s="6" customFormat="1" x14ac:dyDescent="0.25">
      <c r="A63" s="10" t="s">
        <v>55</v>
      </c>
      <c r="B63" s="39"/>
      <c r="C63" s="20">
        <v>4.8532840000000004</v>
      </c>
      <c r="D63" s="18">
        <v>3.3403589999999999</v>
      </c>
      <c r="E63" s="18">
        <v>0</v>
      </c>
      <c r="F63" s="18">
        <v>0</v>
      </c>
      <c r="G63" s="18">
        <v>1.5129250000000001</v>
      </c>
      <c r="H63" s="18">
        <v>1.0219999999999999E-3</v>
      </c>
      <c r="I63" s="18">
        <v>5.0262000000000001E-2</v>
      </c>
      <c r="J63" s="18">
        <v>0.37157400000000002</v>
      </c>
      <c r="K63" s="18">
        <v>1.0900669999999999</v>
      </c>
      <c r="L63" s="18">
        <v>0</v>
      </c>
      <c r="M63" s="40"/>
      <c r="N63" s="236"/>
      <c r="O63" s="15"/>
      <c r="P63" s="40"/>
    </row>
    <row r="64" spans="1:18" s="6" customFormat="1" x14ac:dyDescent="0.25">
      <c r="A64" s="37" t="s">
        <v>56</v>
      </c>
      <c r="B64" s="39"/>
      <c r="C64" s="20">
        <v>4.8532840000000004</v>
      </c>
      <c r="D64" s="18">
        <v>3.3403589999999999</v>
      </c>
      <c r="E64" s="18">
        <v>0</v>
      </c>
      <c r="F64" s="18">
        <v>0</v>
      </c>
      <c r="G64" s="18">
        <v>1.5129250000000001</v>
      </c>
      <c r="H64" s="18">
        <v>1.0219999999999999E-3</v>
      </c>
      <c r="I64" s="18">
        <v>5.0262000000000001E-2</v>
      </c>
      <c r="J64" s="18">
        <v>0.37157400000000002</v>
      </c>
      <c r="K64" s="18">
        <v>1.0900669999999999</v>
      </c>
      <c r="L64" s="18">
        <v>0</v>
      </c>
      <c r="M64" s="40"/>
      <c r="N64" s="236"/>
      <c r="O64" s="15"/>
      <c r="P64" s="40"/>
    </row>
    <row r="65" spans="1:16" s="6" customFormat="1" x14ac:dyDescent="0.25">
      <c r="A65" s="37" t="s">
        <v>87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36"/>
      <c r="O65" s="15"/>
      <c r="P65" s="40"/>
    </row>
    <row r="66" spans="1:16" s="6" customFormat="1" ht="8.25" customHeight="1" x14ac:dyDescent="0.25">
      <c r="A66" s="13"/>
      <c r="B66" s="39"/>
      <c r="C66" s="1438"/>
      <c r="D66" s="1439"/>
      <c r="E66" s="1439"/>
      <c r="F66" s="1439"/>
      <c r="G66" s="1439"/>
      <c r="H66" s="1439"/>
      <c r="I66" s="1439"/>
      <c r="J66" s="1439"/>
      <c r="K66" s="1439"/>
      <c r="L66" s="1439"/>
      <c r="M66" s="40"/>
      <c r="N66" s="236"/>
      <c r="O66" s="15"/>
      <c r="P66" s="40"/>
    </row>
    <row r="67" spans="1:16" s="17" customFormat="1" ht="18" customHeight="1" x14ac:dyDescent="0.25">
      <c r="A67" s="7" t="s">
        <v>67</v>
      </c>
      <c r="B67" s="39"/>
      <c r="C67" s="43"/>
      <c r="D67" s="22"/>
      <c r="E67" s="22"/>
      <c r="F67" s="22"/>
      <c r="G67" s="22"/>
      <c r="H67" s="22"/>
      <c r="I67" s="22"/>
      <c r="J67" s="22"/>
      <c r="K67" s="22"/>
      <c r="L67" s="22"/>
      <c r="M67" s="40"/>
      <c r="N67" s="236"/>
      <c r="O67" s="34"/>
      <c r="P67" s="40"/>
    </row>
    <row r="68" spans="1:16" s="17" customFormat="1" x14ac:dyDescent="0.25">
      <c r="A68" s="7" t="s">
        <v>83</v>
      </c>
      <c r="B68" s="39"/>
      <c r="C68" s="52">
        <v>8198.6751820000009</v>
      </c>
      <c r="D68" s="53">
        <v>3062.948891</v>
      </c>
      <c r="E68" s="53">
        <v>1350.6309229999999</v>
      </c>
      <c r="F68" s="53">
        <v>69.605688000000001</v>
      </c>
      <c r="G68" s="53">
        <v>3715.4896800000001</v>
      </c>
      <c r="H68" s="53">
        <v>1167.6134549999999</v>
      </c>
      <c r="I68" s="53">
        <v>742.84699799999999</v>
      </c>
      <c r="J68" s="53">
        <v>841.826324</v>
      </c>
      <c r="K68" s="53">
        <v>826.51301000000001</v>
      </c>
      <c r="L68" s="53">
        <v>136.68989300000001</v>
      </c>
      <c r="M68" s="40"/>
      <c r="N68" s="236"/>
      <c r="O68" s="34"/>
      <c r="P68" s="40"/>
    </row>
    <row r="69" spans="1:16" s="17" customFormat="1" ht="18" customHeight="1" x14ac:dyDescent="0.25">
      <c r="A69" s="7" t="s">
        <v>69</v>
      </c>
      <c r="B69" s="39"/>
      <c r="C69" s="43">
        <v>220.69581299999999</v>
      </c>
      <c r="D69" s="22">
        <v>46.058034999999997</v>
      </c>
      <c r="E69" s="22">
        <v>61.224007999999998</v>
      </c>
      <c r="F69" s="22">
        <v>3.2793429999999999</v>
      </c>
      <c r="G69" s="22">
        <v>110.134427</v>
      </c>
      <c r="H69" s="22">
        <v>31.498183999999998</v>
      </c>
      <c r="I69" s="22">
        <v>23.525064</v>
      </c>
      <c r="J69" s="22">
        <v>21.896208000000001</v>
      </c>
      <c r="K69" s="22">
        <v>23.836323</v>
      </c>
      <c r="L69" s="22">
        <v>9.3786480000000001</v>
      </c>
      <c r="M69" s="40"/>
      <c r="N69" s="236"/>
      <c r="O69" s="34"/>
      <c r="P69" s="40"/>
    </row>
    <row r="70" spans="1:16" s="34" customFormat="1" x14ac:dyDescent="0.25">
      <c r="A70" s="8"/>
      <c r="B70" s="8"/>
      <c r="C70" s="22"/>
      <c r="D70" s="22"/>
      <c r="J70" s="9"/>
      <c r="K70" s="8"/>
      <c r="L70" s="8"/>
      <c r="M70" s="22"/>
      <c r="N70" s="22"/>
    </row>
    <row r="76" spans="1:16" x14ac:dyDescent="0.25">
      <c r="A76" s="238"/>
    </row>
    <row r="77" spans="1:16" x14ac:dyDescent="0.25">
      <c r="A77" s="1517"/>
      <c r="B77" s="1452"/>
      <c r="C77" s="1452"/>
      <c r="D77" s="1452"/>
      <c r="E77" s="1452"/>
      <c r="F77" s="1452"/>
      <c r="G77" s="1452"/>
      <c r="H77" s="1452"/>
      <c r="I77" s="1452"/>
      <c r="J77" s="1452"/>
    </row>
  </sheetData>
  <mergeCells count="27">
    <mergeCell ref="A77:J77"/>
    <mergeCell ref="C5:C7"/>
    <mergeCell ref="A14:L14"/>
    <mergeCell ref="D5:D7"/>
    <mergeCell ref="E5:E7"/>
    <mergeCell ref="A9:L9"/>
    <mergeCell ref="C13:L13"/>
    <mergeCell ref="C19:L19"/>
    <mergeCell ref="C28:L28"/>
    <mergeCell ref="C32:L32"/>
    <mergeCell ref="A33:L33"/>
    <mergeCell ref="C47:L47"/>
    <mergeCell ref="C51:L51"/>
    <mergeCell ref="C57:L57"/>
    <mergeCell ref="C66:L66"/>
    <mergeCell ref="A52:L52"/>
    <mergeCell ref="C38:L38"/>
    <mergeCell ref="A1:G1"/>
    <mergeCell ref="A3:E3"/>
    <mergeCell ref="A5:B8"/>
    <mergeCell ref="C8:L8"/>
    <mergeCell ref="F5:F7"/>
    <mergeCell ref="G6:G7"/>
    <mergeCell ref="L6:L7"/>
    <mergeCell ref="G5:L5"/>
    <mergeCell ref="H6:K6"/>
    <mergeCell ref="A2:M2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U579"/>
  <sheetViews>
    <sheetView showGridLines="0" zoomScaleNormal="100" workbookViewId="0"/>
  </sheetViews>
  <sheetFormatPr baseColWidth="10" defaultColWidth="11.44140625" defaultRowHeight="13.2" x14ac:dyDescent="0.25"/>
  <cols>
    <col min="1" max="1" width="38.5546875" style="63" customWidth="1" collapsed="1"/>
    <col min="2" max="2" width="1.5546875" style="63" customWidth="1" collapsed="1"/>
    <col min="3" max="9" width="12.5546875" style="63" customWidth="1" collapsed="1"/>
    <col min="10" max="10" width="1.5546875" style="63" customWidth="1" collapsed="1"/>
    <col min="11" max="11" width="38.44140625" style="63" customWidth="1" collapsed="1"/>
    <col min="12" max="12" width="2.5546875" style="63" customWidth="1" collapsed="1"/>
    <col min="13" max="18" width="12.5546875" style="63" customWidth="1" collapsed="1"/>
    <col min="19" max="19" width="12.5546875" style="69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109</v>
      </c>
      <c r="B1" s="219"/>
      <c r="C1" s="219"/>
      <c r="D1" s="219"/>
      <c r="E1" s="219"/>
      <c r="F1" s="219"/>
      <c r="K1" s="151" t="s">
        <v>109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3">
      <c r="A2" s="153" t="s">
        <v>980</v>
      </c>
      <c r="B2" s="153"/>
      <c r="C2" s="153"/>
      <c r="D2" s="153"/>
      <c r="E2" s="153"/>
      <c r="F2" s="153"/>
      <c r="H2" s="153"/>
      <c r="K2" s="153" t="s">
        <v>980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3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5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K7" s="1449"/>
      <c r="L7" s="1490"/>
      <c r="M7" s="1448" t="s">
        <v>285</v>
      </c>
      <c r="N7" s="1447"/>
      <c r="O7" s="1447"/>
      <c r="P7" s="1447"/>
      <c r="Q7" s="1447"/>
      <c r="R7" s="1447"/>
      <c r="S7" s="1447"/>
    </row>
    <row r="8" spans="1:19" s="6" customFormat="1" ht="39.9" customHeight="1" x14ac:dyDescent="0.25">
      <c r="A8" s="1397" t="s">
        <v>192</v>
      </c>
      <c r="B8" s="1500"/>
      <c r="C8" s="1500"/>
      <c r="D8" s="1500"/>
      <c r="E8" s="1500"/>
      <c r="F8" s="1500"/>
      <c r="G8" s="1500"/>
      <c r="H8" s="1500"/>
      <c r="I8" s="1500"/>
      <c r="K8" s="1397" t="s">
        <v>193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5">
      <c r="A10" s="10" t="s">
        <v>53</v>
      </c>
      <c r="B10" s="39"/>
      <c r="C10" s="20">
        <v>15956.731422999999</v>
      </c>
      <c r="D10" s="18">
        <v>140</v>
      </c>
      <c r="E10" s="18">
        <v>0.45887600000000001</v>
      </c>
      <c r="F10" s="18">
        <v>256.64999999999998</v>
      </c>
      <c r="G10" s="18">
        <v>229</v>
      </c>
      <c r="H10" s="18">
        <v>113.686758</v>
      </c>
      <c r="I10" s="18">
        <v>180.382036</v>
      </c>
      <c r="K10" s="10" t="s">
        <v>53</v>
      </c>
      <c r="L10" s="39"/>
      <c r="M10" s="20">
        <v>11878.394628</v>
      </c>
      <c r="N10" s="18">
        <v>2656.9591249999999</v>
      </c>
      <c r="O10" s="18">
        <v>0</v>
      </c>
      <c r="P10" s="18">
        <v>0</v>
      </c>
      <c r="Q10" s="18">
        <v>384.2</v>
      </c>
      <c r="R10" s="18">
        <v>107</v>
      </c>
      <c r="S10" s="18">
        <v>10</v>
      </c>
    </row>
    <row r="11" spans="1:19" s="6" customFormat="1" x14ac:dyDescent="0.25">
      <c r="A11" s="37" t="s">
        <v>56</v>
      </c>
      <c r="B11" s="39"/>
      <c r="C11" s="20">
        <v>15948.587975</v>
      </c>
      <c r="D11" s="18">
        <v>140</v>
      </c>
      <c r="E11" s="18">
        <v>0.45887600000000001</v>
      </c>
      <c r="F11" s="18">
        <v>256.64999999999998</v>
      </c>
      <c r="G11" s="18">
        <v>229</v>
      </c>
      <c r="H11" s="18">
        <v>113.686758</v>
      </c>
      <c r="I11" s="18">
        <v>172.23858799999999</v>
      </c>
      <c r="K11" s="37" t="s">
        <v>56</v>
      </c>
      <c r="L11" s="39"/>
      <c r="M11" s="20">
        <v>11878.394628</v>
      </c>
      <c r="N11" s="18">
        <v>2656.9591249999999</v>
      </c>
      <c r="O11" s="18">
        <v>0</v>
      </c>
      <c r="P11" s="18">
        <v>0</v>
      </c>
      <c r="Q11" s="18">
        <v>384.2</v>
      </c>
      <c r="R11" s="18">
        <v>107</v>
      </c>
      <c r="S11" s="18">
        <v>10</v>
      </c>
    </row>
    <row r="12" spans="1:19" s="6" customFormat="1" x14ac:dyDescent="0.25">
      <c r="A12" s="37" t="s">
        <v>87</v>
      </c>
      <c r="B12" s="39"/>
      <c r="C12" s="20">
        <v>8.1434479999999994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8.1434479999999994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412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15</v>
      </c>
      <c r="K13" s="10" t="s">
        <v>54</v>
      </c>
      <c r="L13" s="39"/>
      <c r="M13" s="20">
        <v>279</v>
      </c>
      <c r="N13" s="18">
        <v>118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526.26547000000005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33.265470000000001</v>
      </c>
      <c r="K14" s="10" t="s">
        <v>55</v>
      </c>
      <c r="L14" s="39"/>
      <c r="M14" s="20">
        <v>438</v>
      </c>
      <c r="N14" s="18">
        <v>55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493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438</v>
      </c>
      <c r="N15" s="18">
        <v>55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33.265470000000001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33.265470000000001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5">
      <c r="A17" s="13" t="s">
        <v>14</v>
      </c>
      <c r="B17" s="39"/>
      <c r="C17" s="43">
        <v>16894.996893</v>
      </c>
      <c r="D17" s="22">
        <v>140</v>
      </c>
      <c r="E17" s="22">
        <v>0.45887600000000001</v>
      </c>
      <c r="F17" s="22">
        <v>256.64999999999998</v>
      </c>
      <c r="G17" s="22">
        <v>229</v>
      </c>
      <c r="H17" s="22">
        <v>113.686758</v>
      </c>
      <c r="I17" s="22">
        <v>228.64750599999999</v>
      </c>
      <c r="K17" s="13" t="s">
        <v>14</v>
      </c>
      <c r="L17" s="39"/>
      <c r="M17" s="43">
        <v>12595.394628</v>
      </c>
      <c r="N17" s="22">
        <v>2829.9591249999999</v>
      </c>
      <c r="O17" s="22">
        <v>0</v>
      </c>
      <c r="P17" s="22">
        <v>0</v>
      </c>
      <c r="Q17" s="22">
        <v>384.2</v>
      </c>
      <c r="R17" s="22">
        <v>107</v>
      </c>
      <c r="S17" s="22">
        <v>10</v>
      </c>
    </row>
    <row r="18" spans="1:21" s="17" customFormat="1" x14ac:dyDescent="0.25">
      <c r="A18" s="971" t="s">
        <v>804</v>
      </c>
      <c r="B18" s="972"/>
      <c r="C18" s="973"/>
      <c r="D18" s="974"/>
      <c r="E18" s="974"/>
      <c r="F18" s="974"/>
      <c r="G18" s="974"/>
      <c r="H18" s="974"/>
      <c r="I18" s="974"/>
      <c r="J18" s="975"/>
      <c r="K18" s="971" t="s">
        <v>804</v>
      </c>
      <c r="L18" s="972"/>
      <c r="M18" s="973"/>
      <c r="N18" s="974"/>
      <c r="O18" s="974"/>
      <c r="P18" s="974"/>
      <c r="Q18" s="974"/>
      <c r="R18" s="974"/>
      <c r="S18" s="974"/>
      <c r="T18" s="975"/>
      <c r="U18" s="975"/>
    </row>
    <row r="19" spans="1:21" s="17" customFormat="1" x14ac:dyDescent="0.25">
      <c r="A19" s="976" t="s">
        <v>875</v>
      </c>
      <c r="B19" s="972"/>
      <c r="C19" s="353">
        <v>31.147238999999999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1.0365679999999999</v>
      </c>
      <c r="J19" s="975"/>
      <c r="K19" s="976" t="s">
        <v>875</v>
      </c>
      <c r="L19" s="972"/>
      <c r="M19" s="353">
        <v>26.560162999999999</v>
      </c>
      <c r="N19" s="337">
        <v>3.5505080000000002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  <c r="T19" s="975"/>
      <c r="U19" s="975"/>
    </row>
    <row r="20" spans="1:21" s="8" customFormat="1" ht="18" customHeight="1" x14ac:dyDescent="0.25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5">
      <c r="A24" s="10" t="s">
        <v>58</v>
      </c>
      <c r="B24" s="10"/>
      <c r="C24" s="20">
        <v>3280.9676840000002</v>
      </c>
      <c r="D24" s="18">
        <v>0</v>
      </c>
      <c r="E24" s="18">
        <v>220.96768399999999</v>
      </c>
      <c r="F24" s="18">
        <v>0</v>
      </c>
      <c r="G24" s="18">
        <v>0</v>
      </c>
      <c r="H24" s="18">
        <v>0</v>
      </c>
      <c r="I24" s="18">
        <v>25</v>
      </c>
      <c r="J24" s="9"/>
      <c r="K24" s="10" t="s">
        <v>58</v>
      </c>
      <c r="L24" s="10"/>
      <c r="M24" s="20">
        <v>2235</v>
      </c>
      <c r="N24" s="18">
        <v>800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5">
      <c r="A25" s="37" t="s">
        <v>56</v>
      </c>
      <c r="B25" s="39"/>
      <c r="C25" s="20">
        <v>3280.9676840000002</v>
      </c>
      <c r="D25" s="18">
        <v>0</v>
      </c>
      <c r="E25" s="18">
        <v>220.96768399999999</v>
      </c>
      <c r="F25" s="18">
        <v>0</v>
      </c>
      <c r="G25" s="18">
        <v>0</v>
      </c>
      <c r="H25" s="18">
        <v>0</v>
      </c>
      <c r="I25" s="18">
        <v>25</v>
      </c>
      <c r="K25" s="37" t="s">
        <v>56</v>
      </c>
      <c r="L25" s="39"/>
      <c r="M25" s="20">
        <v>2235</v>
      </c>
      <c r="N25" s="18">
        <v>800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5">
      <c r="A27" s="13" t="s">
        <v>14</v>
      </c>
      <c r="B27" s="39"/>
      <c r="C27" s="43">
        <v>3280.9676840000002</v>
      </c>
      <c r="D27" s="22">
        <v>0</v>
      </c>
      <c r="E27" s="22">
        <v>220.96768399999999</v>
      </c>
      <c r="F27" s="22">
        <v>0</v>
      </c>
      <c r="G27" s="22">
        <v>0</v>
      </c>
      <c r="H27" s="22">
        <v>0</v>
      </c>
      <c r="I27" s="22">
        <v>25</v>
      </c>
      <c r="K27" s="13" t="s">
        <v>14</v>
      </c>
      <c r="L27" s="39"/>
      <c r="M27" s="43">
        <v>2235</v>
      </c>
      <c r="N27" s="22">
        <v>800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5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5">
      <c r="A29" s="10" t="s">
        <v>53</v>
      </c>
      <c r="B29" s="39"/>
      <c r="C29" s="20">
        <v>25153.868823000001</v>
      </c>
      <c r="D29" s="18">
        <v>1513.9877269999999</v>
      </c>
      <c r="E29" s="18">
        <v>4278.4452950000004</v>
      </c>
      <c r="F29" s="18">
        <v>90.986863</v>
      </c>
      <c r="G29" s="18">
        <v>3266.3964139999998</v>
      </c>
      <c r="H29" s="18">
        <v>133.42961099999999</v>
      </c>
      <c r="I29" s="18">
        <v>1139.485809</v>
      </c>
      <c r="K29" s="10" t="s">
        <v>53</v>
      </c>
      <c r="L29" s="39"/>
      <c r="M29" s="20">
        <v>10407.109479000001</v>
      </c>
      <c r="N29" s="18">
        <v>2146.4159500000001</v>
      </c>
      <c r="O29" s="18">
        <v>0</v>
      </c>
      <c r="P29" s="18">
        <v>631.19223099999999</v>
      </c>
      <c r="Q29" s="18">
        <v>249.649799</v>
      </c>
      <c r="R29" s="18">
        <v>1018.798119</v>
      </c>
      <c r="S29" s="18">
        <v>277.97152599999998</v>
      </c>
    </row>
    <row r="30" spans="1:21" s="6" customFormat="1" x14ac:dyDescent="0.25">
      <c r="A30" s="37" t="s">
        <v>56</v>
      </c>
      <c r="B30" s="39"/>
      <c r="C30" s="20">
        <v>25128.187005</v>
      </c>
      <c r="D30" s="18">
        <v>1513.9877269999999</v>
      </c>
      <c r="E30" s="18">
        <v>4278.4452950000004</v>
      </c>
      <c r="F30" s="18">
        <v>90.986863</v>
      </c>
      <c r="G30" s="18">
        <v>3266.3964139999998</v>
      </c>
      <c r="H30" s="18">
        <v>133.42961099999999</v>
      </c>
      <c r="I30" s="18">
        <v>1139.485809</v>
      </c>
      <c r="K30" s="37" t="s">
        <v>56</v>
      </c>
      <c r="L30" s="39"/>
      <c r="M30" s="20">
        <v>10381.427661</v>
      </c>
      <c r="N30" s="18">
        <v>2146.4159500000001</v>
      </c>
      <c r="O30" s="18">
        <v>0</v>
      </c>
      <c r="P30" s="18">
        <v>631.19223099999999</v>
      </c>
      <c r="Q30" s="18">
        <v>249.649799</v>
      </c>
      <c r="R30" s="18">
        <v>1018.798119</v>
      </c>
      <c r="S30" s="18">
        <v>277.97152599999998</v>
      </c>
    </row>
    <row r="31" spans="1:21" s="6" customFormat="1" x14ac:dyDescent="0.25">
      <c r="A31" s="37" t="s">
        <v>87</v>
      </c>
      <c r="B31" s="39"/>
      <c r="C31" s="20">
        <v>25.681818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25.681818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5">
      <c r="A32" s="10" t="s">
        <v>54</v>
      </c>
      <c r="B32" s="39"/>
      <c r="C32" s="20">
        <v>1413.7343109999999</v>
      </c>
      <c r="D32" s="18">
        <v>0.1</v>
      </c>
      <c r="E32" s="18">
        <v>277.61499600000002</v>
      </c>
      <c r="F32" s="18">
        <v>0</v>
      </c>
      <c r="G32" s="18">
        <v>348.52673499999997</v>
      </c>
      <c r="H32" s="18">
        <v>0</v>
      </c>
      <c r="I32" s="18">
        <v>197.03444099999999</v>
      </c>
      <c r="K32" s="10" t="s">
        <v>54</v>
      </c>
      <c r="L32" s="39"/>
      <c r="M32" s="20">
        <v>451.24991699999998</v>
      </c>
      <c r="N32" s="18">
        <v>130.70822200000001</v>
      </c>
      <c r="O32" s="18">
        <v>0</v>
      </c>
      <c r="P32" s="18">
        <v>0</v>
      </c>
      <c r="Q32" s="18">
        <v>0</v>
      </c>
      <c r="R32" s="18">
        <v>8.5</v>
      </c>
      <c r="S32" s="18">
        <v>0</v>
      </c>
    </row>
    <row r="33" spans="1:19" s="6" customFormat="1" x14ac:dyDescent="0.25">
      <c r="A33" s="10" t="s">
        <v>55</v>
      </c>
      <c r="B33" s="39"/>
      <c r="C33" s="20">
        <v>120.286124</v>
      </c>
      <c r="D33" s="18">
        <v>0</v>
      </c>
      <c r="E33" s="18">
        <v>100</v>
      </c>
      <c r="F33" s="18">
        <v>0</v>
      </c>
      <c r="G33" s="18">
        <v>14.357499000000001</v>
      </c>
      <c r="H33" s="18">
        <v>0</v>
      </c>
      <c r="I33" s="18">
        <v>0</v>
      </c>
      <c r="K33" s="10" t="s">
        <v>55</v>
      </c>
      <c r="L33" s="39"/>
      <c r="M33" s="20">
        <v>5.9286250000000003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37" t="s">
        <v>56</v>
      </c>
      <c r="B34" s="39"/>
      <c r="C34" s="20">
        <v>120.286124</v>
      </c>
      <c r="D34" s="18">
        <v>0</v>
      </c>
      <c r="E34" s="18">
        <v>100</v>
      </c>
      <c r="F34" s="18">
        <v>0</v>
      </c>
      <c r="G34" s="18">
        <v>14.357499000000001</v>
      </c>
      <c r="H34" s="18">
        <v>0</v>
      </c>
      <c r="I34" s="18">
        <v>0</v>
      </c>
      <c r="K34" s="37" t="s">
        <v>56</v>
      </c>
      <c r="L34" s="39"/>
      <c r="M34" s="20">
        <v>5.9286250000000003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5">
      <c r="A36" s="13" t="s">
        <v>14</v>
      </c>
      <c r="B36" s="39"/>
      <c r="C36" s="43">
        <v>26687.889257999999</v>
      </c>
      <c r="D36" s="22">
        <v>1514.0877270000001</v>
      </c>
      <c r="E36" s="22">
        <v>4656.0602909999998</v>
      </c>
      <c r="F36" s="22">
        <v>90.986863</v>
      </c>
      <c r="G36" s="22">
        <v>3629.2806479999999</v>
      </c>
      <c r="H36" s="22">
        <v>133.42961099999999</v>
      </c>
      <c r="I36" s="22">
        <v>1336.52025</v>
      </c>
      <c r="K36" s="13" t="s">
        <v>14</v>
      </c>
      <c r="L36" s="39"/>
      <c r="M36" s="43">
        <v>10864.288021</v>
      </c>
      <c r="N36" s="22">
        <v>2277.1241719999998</v>
      </c>
      <c r="O36" s="22">
        <v>0</v>
      </c>
      <c r="P36" s="22">
        <v>631.19223099999999</v>
      </c>
      <c r="Q36" s="22">
        <v>249.649799</v>
      </c>
      <c r="R36" s="22">
        <v>1027.298119</v>
      </c>
      <c r="S36" s="22">
        <v>277.97152599999998</v>
      </c>
    </row>
    <row r="37" spans="1:19" s="17" customFormat="1" x14ac:dyDescent="0.25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5">
      <c r="A38" s="13" t="s">
        <v>256</v>
      </c>
      <c r="B38" s="12"/>
      <c r="C38" s="43">
        <v>46863.853835000002</v>
      </c>
      <c r="D38" s="22">
        <v>1654.0877270000001</v>
      </c>
      <c r="E38" s="22">
        <v>4877.4868509999997</v>
      </c>
      <c r="F38" s="22">
        <v>347.63686300000001</v>
      </c>
      <c r="G38" s="22">
        <v>3858.2806479999999</v>
      </c>
      <c r="H38" s="22">
        <v>247.11636899999999</v>
      </c>
      <c r="I38" s="22">
        <v>1590.1677560000001</v>
      </c>
      <c r="J38" s="9"/>
      <c r="K38" s="13" t="s">
        <v>256</v>
      </c>
      <c r="L38" s="12"/>
      <c r="M38" s="43">
        <v>25694.682648999998</v>
      </c>
      <c r="N38" s="22">
        <v>5907.0832970000001</v>
      </c>
      <c r="O38" s="22">
        <v>0</v>
      </c>
      <c r="P38" s="22">
        <v>631.19223099999999</v>
      </c>
      <c r="Q38" s="22">
        <v>633.84979899999996</v>
      </c>
      <c r="R38" s="22">
        <v>1134.298119</v>
      </c>
      <c r="S38" s="22">
        <v>287.97152599999998</v>
      </c>
    </row>
    <row r="39" spans="1:19" s="11" customFormat="1" ht="5.0999999999999996" customHeight="1" x14ac:dyDescent="0.25">
      <c r="A39" s="13"/>
      <c r="B39" s="12"/>
      <c r="C39" s="1399"/>
      <c r="D39" s="1399"/>
      <c r="E39" s="1399"/>
      <c r="F39" s="1399"/>
      <c r="G39" s="1399"/>
      <c r="H39" s="1399"/>
      <c r="I39" s="1399"/>
      <c r="J39" s="9"/>
      <c r="K39" s="13"/>
      <c r="L39" s="12"/>
      <c r="M39" s="1399"/>
      <c r="N39" s="1399"/>
      <c r="O39" s="1399"/>
      <c r="P39" s="1399"/>
      <c r="Q39" s="1399"/>
      <c r="R39" s="1399"/>
      <c r="S39" s="1399"/>
    </row>
    <row r="40" spans="1:19" s="15" customFormat="1" ht="24.9" customHeight="1" x14ac:dyDescent="0.25">
      <c r="A40" s="1400" t="s">
        <v>164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1400" t="s">
        <v>164</v>
      </c>
      <c r="L40" s="1428"/>
      <c r="M40" s="1428"/>
      <c r="N40" s="1428"/>
      <c r="O40" s="1428"/>
      <c r="P40" s="1428"/>
      <c r="Q40" s="1428"/>
      <c r="R40" s="1428"/>
      <c r="S40" s="1428"/>
    </row>
    <row r="41" spans="1:19" s="6" customFormat="1" ht="18" customHeight="1" x14ac:dyDescent="0.25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5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15</v>
      </c>
      <c r="B43" s="39"/>
      <c r="C43" s="20">
        <v>70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15</v>
      </c>
      <c r="L43" s="39"/>
      <c r="M43" s="20">
        <v>70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10" t="s">
        <v>16</v>
      </c>
      <c r="B44" s="39"/>
      <c r="C44" s="20">
        <v>487.362235</v>
      </c>
      <c r="D44" s="18">
        <v>0</v>
      </c>
      <c r="E44" s="18">
        <v>0</v>
      </c>
      <c r="F44" s="18">
        <v>0</v>
      </c>
      <c r="G44" s="18">
        <v>0</v>
      </c>
      <c r="H44" s="18">
        <v>23.951740999999998</v>
      </c>
      <c r="I44" s="18">
        <v>11.70551</v>
      </c>
      <c r="K44" s="10" t="s">
        <v>16</v>
      </c>
      <c r="L44" s="39"/>
      <c r="M44" s="20">
        <v>384.77414900000002</v>
      </c>
      <c r="N44" s="18">
        <v>29.988396000000002</v>
      </c>
      <c r="O44" s="18">
        <v>0</v>
      </c>
      <c r="P44" s="18">
        <v>0</v>
      </c>
      <c r="Q44" s="18">
        <v>36.942439</v>
      </c>
      <c r="R44" s="18">
        <v>0</v>
      </c>
      <c r="S44" s="18">
        <v>0</v>
      </c>
    </row>
    <row r="45" spans="1:19" s="6" customFormat="1" x14ac:dyDescent="0.25">
      <c r="A45" s="10" t="s">
        <v>61</v>
      </c>
      <c r="B45" s="39"/>
      <c r="C45" s="20">
        <v>2.8330570000000002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2.8330570000000002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10" t="s">
        <v>708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708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5">
      <c r="A48" s="10" t="s">
        <v>63</v>
      </c>
      <c r="B48" s="39"/>
      <c r="C48" s="20">
        <v>355.95250800000002</v>
      </c>
      <c r="D48" s="18">
        <v>0</v>
      </c>
      <c r="E48" s="18">
        <v>0</v>
      </c>
      <c r="F48" s="18">
        <v>0</v>
      </c>
      <c r="G48" s="18">
        <v>98.5</v>
      </c>
      <c r="H48" s="18">
        <v>0</v>
      </c>
      <c r="I48" s="18">
        <v>27.834282999999999</v>
      </c>
      <c r="K48" s="10" t="s">
        <v>63</v>
      </c>
      <c r="L48" s="39"/>
      <c r="M48" s="20">
        <v>205.00673499999999</v>
      </c>
      <c r="N48" s="18">
        <v>21.011489999999998</v>
      </c>
      <c r="O48" s="18">
        <v>0</v>
      </c>
      <c r="P48" s="18">
        <v>0</v>
      </c>
      <c r="Q48" s="18">
        <v>0</v>
      </c>
      <c r="R48" s="18">
        <v>3.6</v>
      </c>
      <c r="S48" s="18">
        <v>0</v>
      </c>
    </row>
    <row r="49" spans="1:21" s="6" customFormat="1" x14ac:dyDescent="0.25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5">
      <c r="A50" s="10" t="s">
        <v>65</v>
      </c>
      <c r="B50" s="39"/>
      <c r="C50" s="20">
        <v>10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10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21" s="17" customFormat="1" ht="18" customHeight="1" x14ac:dyDescent="0.25">
      <c r="A51" s="13" t="s">
        <v>14</v>
      </c>
      <c r="B51" s="39"/>
      <c r="C51" s="43">
        <v>926.14779999999996</v>
      </c>
      <c r="D51" s="22">
        <v>0</v>
      </c>
      <c r="E51" s="22">
        <v>0</v>
      </c>
      <c r="F51" s="22">
        <v>0</v>
      </c>
      <c r="G51" s="22">
        <v>98.5</v>
      </c>
      <c r="H51" s="22">
        <v>23.951740999999998</v>
      </c>
      <c r="I51" s="22">
        <v>39.539793000000003</v>
      </c>
      <c r="K51" s="13" t="s">
        <v>14</v>
      </c>
      <c r="L51" s="39"/>
      <c r="M51" s="43">
        <v>672.61394099999995</v>
      </c>
      <c r="N51" s="22">
        <v>50.999885999999996</v>
      </c>
      <c r="O51" s="22">
        <v>0</v>
      </c>
      <c r="P51" s="22">
        <v>0</v>
      </c>
      <c r="Q51" s="22">
        <v>36.942439</v>
      </c>
      <c r="R51" s="22">
        <v>3.6</v>
      </c>
      <c r="S51" s="22">
        <v>0</v>
      </c>
    </row>
    <row r="52" spans="1:21" s="17" customFormat="1" ht="12.75" customHeight="1" x14ac:dyDescent="0.25">
      <c r="A52" s="668" t="s">
        <v>845</v>
      </c>
      <c r="B52" s="972"/>
      <c r="C52" s="973"/>
      <c r="D52" s="974"/>
      <c r="E52" s="974"/>
      <c r="F52" s="974"/>
      <c r="G52" s="974"/>
      <c r="H52" s="974"/>
      <c r="I52" s="974"/>
      <c r="J52" s="975"/>
      <c r="K52" s="668" t="s">
        <v>845</v>
      </c>
      <c r="L52" s="972"/>
      <c r="M52" s="973"/>
      <c r="N52" s="974"/>
      <c r="O52" s="974"/>
      <c r="P52" s="974"/>
      <c r="Q52" s="974"/>
      <c r="R52" s="974"/>
      <c r="S52" s="974"/>
      <c r="T52" s="975"/>
      <c r="U52" s="975"/>
    </row>
    <row r="53" spans="1:21" s="17" customFormat="1" ht="12.75" customHeight="1" x14ac:dyDescent="0.25">
      <c r="A53" s="311" t="s">
        <v>871</v>
      </c>
      <c r="B53" s="972"/>
      <c r="C53" s="1042"/>
      <c r="D53" s="1043"/>
      <c r="E53" s="1043"/>
      <c r="F53" s="1043"/>
      <c r="G53" s="1043"/>
      <c r="H53" s="1043"/>
      <c r="I53" s="1043"/>
      <c r="J53" s="975"/>
      <c r="K53" s="311" t="s">
        <v>871</v>
      </c>
      <c r="L53" s="972"/>
      <c r="M53" s="1042"/>
      <c r="N53" s="1043"/>
      <c r="O53" s="1043"/>
      <c r="P53" s="1043"/>
      <c r="Q53" s="1043"/>
      <c r="R53" s="1043"/>
      <c r="S53" s="1043"/>
      <c r="T53" s="975"/>
      <c r="U53" s="975"/>
    </row>
    <row r="54" spans="1:21" s="17" customFormat="1" ht="12.75" customHeight="1" x14ac:dyDescent="0.25">
      <c r="A54" s="311" t="s">
        <v>872</v>
      </c>
      <c r="B54" s="972"/>
      <c r="C54" s="353">
        <v>487.362235</v>
      </c>
      <c r="D54" s="337">
        <v>0</v>
      </c>
      <c r="E54" s="337">
        <v>0</v>
      </c>
      <c r="F54" s="337">
        <v>0</v>
      </c>
      <c r="G54" s="337">
        <v>0</v>
      </c>
      <c r="H54" s="337">
        <v>23.951740999999998</v>
      </c>
      <c r="I54" s="337">
        <v>11.70551</v>
      </c>
      <c r="J54" s="975"/>
      <c r="K54" s="311" t="s">
        <v>872</v>
      </c>
      <c r="L54" s="972"/>
      <c r="M54" s="353">
        <v>384.77414900000002</v>
      </c>
      <c r="N54" s="337">
        <v>29.988396000000002</v>
      </c>
      <c r="O54" s="337">
        <v>0</v>
      </c>
      <c r="P54" s="337">
        <v>0</v>
      </c>
      <c r="Q54" s="337">
        <v>36.942439</v>
      </c>
      <c r="R54" s="337">
        <v>0</v>
      </c>
      <c r="S54" s="337">
        <v>0</v>
      </c>
      <c r="T54" s="975"/>
      <c r="U54" s="975"/>
    </row>
    <row r="55" spans="1:21" s="6" customFormat="1" ht="18" customHeight="1" x14ac:dyDescent="0.25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5">
      <c r="A56" s="10" t="s">
        <v>60</v>
      </c>
      <c r="B56" s="39"/>
      <c r="C56" s="20">
        <v>27.117922</v>
      </c>
      <c r="D56" s="18">
        <v>4.3209359999999997</v>
      </c>
      <c r="E56" s="18">
        <v>1.6419E-2</v>
      </c>
      <c r="F56" s="18">
        <v>0</v>
      </c>
      <c r="G56" s="18">
        <v>0</v>
      </c>
      <c r="H56" s="18">
        <v>0</v>
      </c>
      <c r="I56" s="18">
        <v>0</v>
      </c>
      <c r="K56" s="10" t="s">
        <v>60</v>
      </c>
      <c r="L56" s="39"/>
      <c r="M56" s="20">
        <v>22.780567000000001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1" s="6" customFormat="1" x14ac:dyDescent="0.25">
      <c r="A57" s="10" t="s">
        <v>15</v>
      </c>
      <c r="B57" s="39"/>
      <c r="C57" s="20">
        <v>13.600447000000001</v>
      </c>
      <c r="D57" s="18">
        <v>3.0051999999999999E-2</v>
      </c>
      <c r="E57" s="18">
        <v>0.78201399999999999</v>
      </c>
      <c r="F57" s="18">
        <v>0</v>
      </c>
      <c r="G57" s="18">
        <v>0</v>
      </c>
      <c r="H57" s="18">
        <v>0</v>
      </c>
      <c r="I57" s="18">
        <v>1.063102</v>
      </c>
      <c r="K57" s="10" t="s">
        <v>15</v>
      </c>
      <c r="L57" s="39"/>
      <c r="M57" s="20">
        <v>10.455733</v>
      </c>
      <c r="N57" s="18">
        <v>1.2695460000000001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1" s="6" customFormat="1" x14ac:dyDescent="0.25">
      <c r="A58" s="10" t="s">
        <v>16</v>
      </c>
      <c r="B58" s="39"/>
      <c r="C58" s="20">
        <v>0.16536200000000001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10" t="s">
        <v>16</v>
      </c>
      <c r="L58" s="39"/>
      <c r="M58" s="20">
        <v>0.14987400000000001</v>
      </c>
      <c r="N58" s="18">
        <v>0</v>
      </c>
      <c r="O58" s="18">
        <v>0</v>
      </c>
      <c r="P58" s="18">
        <v>0</v>
      </c>
      <c r="Q58" s="18">
        <v>0</v>
      </c>
      <c r="R58" s="18">
        <v>1.5488E-2</v>
      </c>
      <c r="S58" s="18">
        <v>0</v>
      </c>
    </row>
    <row r="59" spans="1:21" s="6" customFormat="1" x14ac:dyDescent="0.25">
      <c r="A59" s="10" t="s">
        <v>61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21" s="6" customFormat="1" x14ac:dyDescent="0.25">
      <c r="A60" s="10" t="s">
        <v>708</v>
      </c>
      <c r="B60" s="39"/>
      <c r="C60" s="20">
        <v>2.2481999999999999E-2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2.2481999999999999E-2</v>
      </c>
      <c r="K60" s="10" t="s">
        <v>708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5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5">
      <c r="A62" s="10" t="s">
        <v>63</v>
      </c>
      <c r="B62" s="39"/>
      <c r="C62" s="20">
        <v>106.70478199999999</v>
      </c>
      <c r="D62" s="18">
        <v>0.1</v>
      </c>
      <c r="E62" s="18">
        <v>0</v>
      </c>
      <c r="F62" s="18">
        <v>0</v>
      </c>
      <c r="G62" s="18">
        <v>44.308757999999997</v>
      </c>
      <c r="H62" s="18">
        <v>0</v>
      </c>
      <c r="I62" s="18">
        <v>0.174453</v>
      </c>
      <c r="K62" s="10" t="s">
        <v>63</v>
      </c>
      <c r="L62" s="39"/>
      <c r="M62" s="20">
        <v>32.614758999999999</v>
      </c>
      <c r="N62" s="18">
        <v>21.118026</v>
      </c>
      <c r="O62" s="18">
        <v>0</v>
      </c>
      <c r="P62" s="18">
        <v>0</v>
      </c>
      <c r="Q62" s="18">
        <v>0</v>
      </c>
      <c r="R62" s="18">
        <v>0</v>
      </c>
      <c r="S62" s="18">
        <v>8.3887859999999996</v>
      </c>
    </row>
    <row r="63" spans="1:21" s="6" customFormat="1" x14ac:dyDescent="0.25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5">
      <c r="A64" s="10" t="s">
        <v>65</v>
      </c>
      <c r="B64" s="39"/>
      <c r="C64" s="20">
        <v>251.69346300000001</v>
      </c>
      <c r="D64" s="18">
        <v>2.5565000000000001E-2</v>
      </c>
      <c r="E64" s="18">
        <v>0</v>
      </c>
      <c r="F64" s="18">
        <v>0</v>
      </c>
      <c r="G64" s="18">
        <v>122.004385</v>
      </c>
      <c r="H64" s="18">
        <v>51.533230000000003</v>
      </c>
      <c r="I64" s="18">
        <v>0</v>
      </c>
      <c r="K64" s="10" t="s">
        <v>65</v>
      </c>
      <c r="L64" s="39"/>
      <c r="M64" s="20">
        <v>8.0323060000000002</v>
      </c>
      <c r="N64" s="18">
        <v>0.125</v>
      </c>
      <c r="O64" s="18">
        <v>0</v>
      </c>
      <c r="P64" s="18">
        <v>0</v>
      </c>
      <c r="Q64" s="18">
        <v>0</v>
      </c>
      <c r="R64" s="18">
        <v>69.972977</v>
      </c>
      <c r="S64" s="18">
        <v>0</v>
      </c>
    </row>
    <row r="65" spans="1:21" s="17" customFormat="1" ht="18" customHeight="1" x14ac:dyDescent="0.25">
      <c r="A65" s="13" t="s">
        <v>14</v>
      </c>
      <c r="B65" s="39"/>
      <c r="C65" s="43">
        <v>399.30445800000001</v>
      </c>
      <c r="D65" s="22">
        <v>4.476553</v>
      </c>
      <c r="E65" s="22">
        <v>0.79843299999999995</v>
      </c>
      <c r="F65" s="22">
        <v>0</v>
      </c>
      <c r="G65" s="22">
        <v>166.313143</v>
      </c>
      <c r="H65" s="22">
        <v>51.533230000000003</v>
      </c>
      <c r="I65" s="22">
        <v>1.2600370000000001</v>
      </c>
      <c r="K65" s="13" t="s">
        <v>14</v>
      </c>
      <c r="L65" s="39"/>
      <c r="M65" s="43">
        <v>74.033238999999995</v>
      </c>
      <c r="N65" s="22">
        <v>22.512571999999999</v>
      </c>
      <c r="O65" s="22">
        <v>0</v>
      </c>
      <c r="P65" s="22">
        <v>0</v>
      </c>
      <c r="Q65" s="22">
        <v>0</v>
      </c>
      <c r="R65" s="22">
        <v>69.988465000000005</v>
      </c>
      <c r="S65" s="22">
        <v>8.3887859999999996</v>
      </c>
    </row>
    <row r="66" spans="1:21" s="17" customFormat="1" x14ac:dyDescent="0.25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5">
      <c r="A67" s="13" t="s">
        <v>256</v>
      </c>
      <c r="B67" s="12"/>
      <c r="C67" s="43">
        <v>1325.452258</v>
      </c>
      <c r="D67" s="22">
        <v>4.476553</v>
      </c>
      <c r="E67" s="22">
        <v>0.79843299999999995</v>
      </c>
      <c r="F67" s="22">
        <v>0</v>
      </c>
      <c r="G67" s="22">
        <v>264.81314300000003</v>
      </c>
      <c r="H67" s="22">
        <v>75.484971000000002</v>
      </c>
      <c r="I67" s="22">
        <v>40.79983</v>
      </c>
      <c r="J67" s="9"/>
      <c r="K67" s="13" t="s">
        <v>256</v>
      </c>
      <c r="L67" s="12"/>
      <c r="M67" s="43">
        <v>746.64718000000005</v>
      </c>
      <c r="N67" s="22">
        <v>73.512457999999995</v>
      </c>
      <c r="O67" s="22">
        <v>0</v>
      </c>
      <c r="P67" s="22">
        <v>0</v>
      </c>
      <c r="Q67" s="22">
        <v>36.942439</v>
      </c>
      <c r="R67" s="22">
        <v>73.588464999999999</v>
      </c>
      <c r="S67" s="22">
        <v>8.3887859999999996</v>
      </c>
    </row>
    <row r="68" spans="1:21" s="11" customFormat="1" ht="5.0999999999999996" customHeight="1" x14ac:dyDescent="0.25">
      <c r="A68" s="13"/>
      <c r="B68" s="12"/>
      <c r="C68" s="1399"/>
      <c r="D68" s="1399"/>
      <c r="E68" s="1399"/>
      <c r="F68" s="1399"/>
      <c r="G68" s="1399"/>
      <c r="H68" s="1399"/>
      <c r="I68" s="1399"/>
      <c r="J68" s="9"/>
      <c r="K68" s="13"/>
      <c r="L68" s="12"/>
      <c r="M68" s="1399"/>
      <c r="N68" s="1399"/>
      <c r="O68" s="1399"/>
      <c r="P68" s="1399"/>
      <c r="Q68" s="1399"/>
      <c r="R68" s="1399"/>
      <c r="S68" s="1399"/>
    </row>
    <row r="69" spans="1:21" s="17" customFormat="1" ht="24.9" customHeight="1" x14ac:dyDescent="0.25">
      <c r="A69" s="1400" t="s">
        <v>309</v>
      </c>
      <c r="B69" s="1428"/>
      <c r="C69" s="1428"/>
      <c r="D69" s="1428"/>
      <c r="E69" s="1428"/>
      <c r="F69" s="1428"/>
      <c r="G69" s="1428"/>
      <c r="H69" s="1428"/>
      <c r="I69" s="1428"/>
      <c r="J69" s="9"/>
      <c r="K69" s="1400" t="s">
        <v>309</v>
      </c>
      <c r="L69" s="1428"/>
      <c r="M69" s="1428"/>
      <c r="N69" s="1428"/>
      <c r="O69" s="1428"/>
      <c r="P69" s="1428"/>
      <c r="Q69" s="1428"/>
      <c r="R69" s="1428"/>
      <c r="S69" s="1428"/>
    </row>
    <row r="70" spans="1:21" s="21" customFormat="1" ht="12.75" customHeight="1" x14ac:dyDescent="0.25">
      <c r="A70" s="54" t="s">
        <v>42</v>
      </c>
      <c r="B70" s="19"/>
      <c r="C70" s="18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5">
      <c r="A71" s="54" t="s">
        <v>43</v>
      </c>
      <c r="B71" s="19"/>
      <c r="C71" s="18">
        <v>2013.995361</v>
      </c>
      <c r="D71" s="18">
        <v>148.19450399999999</v>
      </c>
      <c r="E71" s="18">
        <v>277.91670699999997</v>
      </c>
      <c r="F71" s="18">
        <v>30.414300000000001</v>
      </c>
      <c r="G71" s="18">
        <v>87.773022999999995</v>
      </c>
      <c r="H71" s="18">
        <v>10.879431</v>
      </c>
      <c r="I71" s="18">
        <v>53.250177999999998</v>
      </c>
      <c r="J71" s="9"/>
      <c r="K71" s="54" t="s">
        <v>43</v>
      </c>
      <c r="L71" s="19"/>
      <c r="M71" s="18">
        <v>1136.529747</v>
      </c>
      <c r="N71" s="18">
        <v>101.310873</v>
      </c>
      <c r="O71" s="18">
        <v>0</v>
      </c>
      <c r="P71" s="18">
        <v>98.596556000000007</v>
      </c>
      <c r="Q71" s="18">
        <v>11.842426</v>
      </c>
      <c r="R71" s="18">
        <v>42.199027000000001</v>
      </c>
      <c r="S71" s="18">
        <v>15.088589000000001</v>
      </c>
    </row>
    <row r="72" spans="1:21" s="21" customFormat="1" ht="12.75" customHeight="1" x14ac:dyDescent="0.25">
      <c r="A72" s="54" t="s">
        <v>17</v>
      </c>
      <c r="B72" s="19"/>
      <c r="C72" s="18">
        <v>266.677234</v>
      </c>
      <c r="D72" s="18">
        <v>32.766700999999998</v>
      </c>
      <c r="E72" s="18">
        <v>27.565117000000001</v>
      </c>
      <c r="F72" s="18">
        <v>0</v>
      </c>
      <c r="G72" s="18">
        <v>117.48598699999999</v>
      </c>
      <c r="H72" s="18">
        <v>0</v>
      </c>
      <c r="I72" s="18">
        <v>19.301206000000001</v>
      </c>
      <c r="J72" s="9"/>
      <c r="K72" s="54" t="s">
        <v>17</v>
      </c>
      <c r="L72" s="19"/>
      <c r="M72" s="18">
        <v>67.447001999999998</v>
      </c>
      <c r="N72" s="18">
        <v>0.50212000000000001</v>
      </c>
      <c r="O72" s="18">
        <v>0</v>
      </c>
      <c r="P72" s="18">
        <v>0.44305099999999997</v>
      </c>
      <c r="Q72" s="18">
        <v>0</v>
      </c>
      <c r="R72" s="18">
        <v>0.36243199999999998</v>
      </c>
      <c r="S72" s="18">
        <v>0.80361800000000005</v>
      </c>
    </row>
    <row r="73" spans="1:21" s="21" customFormat="1" ht="12.75" customHeight="1" x14ac:dyDescent="0.25">
      <c r="A73" s="54" t="s">
        <v>221</v>
      </c>
      <c r="B73" s="19"/>
      <c r="C73" s="18">
        <v>46.541905</v>
      </c>
      <c r="D73" s="18">
        <v>3.018386</v>
      </c>
      <c r="E73" s="18">
        <v>4.7689050000000002</v>
      </c>
      <c r="F73" s="18">
        <v>0</v>
      </c>
      <c r="G73" s="18">
        <v>0</v>
      </c>
      <c r="H73" s="18">
        <v>0</v>
      </c>
      <c r="I73" s="18">
        <v>0.24685799999999999</v>
      </c>
      <c r="J73" s="9"/>
      <c r="K73" s="54" t="s">
        <v>221</v>
      </c>
      <c r="L73" s="19"/>
      <c r="M73" s="18">
        <v>37.904341000000002</v>
      </c>
      <c r="N73" s="18">
        <v>0.18576400000000001</v>
      </c>
      <c r="O73" s="18">
        <v>0</v>
      </c>
      <c r="P73" s="18">
        <v>5.5218999999999997E-2</v>
      </c>
      <c r="Q73" s="18">
        <v>0</v>
      </c>
      <c r="R73" s="18">
        <v>0.36243199999999998</v>
      </c>
      <c r="S73" s="18">
        <v>0</v>
      </c>
    </row>
    <row r="74" spans="1:21" s="11" customFormat="1" ht="12.75" customHeight="1" x14ac:dyDescent="0.25">
      <c r="A74" s="54" t="s">
        <v>222</v>
      </c>
      <c r="B74" s="19"/>
      <c r="C74" s="18">
        <v>187.57168799999999</v>
      </c>
      <c r="D74" s="18">
        <v>29.466370000000001</v>
      </c>
      <c r="E74" s="18">
        <v>18.378717000000002</v>
      </c>
      <c r="F74" s="18">
        <v>0</v>
      </c>
      <c r="G74" s="18">
        <v>117.48598699999999</v>
      </c>
      <c r="H74" s="18">
        <v>0</v>
      </c>
      <c r="I74" s="18">
        <v>18.169589999999999</v>
      </c>
      <c r="J74" s="9"/>
      <c r="K74" s="54" t="s">
        <v>222</v>
      </c>
      <c r="L74" s="19"/>
      <c r="M74" s="18">
        <v>4.0351949999999999</v>
      </c>
      <c r="N74" s="18">
        <v>3.5829E-2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21" s="11" customFormat="1" ht="12.75" customHeight="1" x14ac:dyDescent="0.25">
      <c r="A75" s="54" t="s">
        <v>223</v>
      </c>
      <c r="B75" s="19"/>
      <c r="C75" s="18">
        <v>32.563640999999997</v>
      </c>
      <c r="D75" s="18">
        <v>0.281945</v>
      </c>
      <c r="E75" s="18">
        <v>4.4174949999999997</v>
      </c>
      <c r="F75" s="18">
        <v>0</v>
      </c>
      <c r="G75" s="18">
        <v>0</v>
      </c>
      <c r="H75" s="18">
        <v>0</v>
      </c>
      <c r="I75" s="18">
        <v>0.88475800000000004</v>
      </c>
      <c r="J75" s="9"/>
      <c r="K75" s="54" t="s">
        <v>223</v>
      </c>
      <c r="L75" s="19"/>
      <c r="M75" s="18">
        <v>25.507466000000001</v>
      </c>
      <c r="N75" s="18">
        <v>0.28052700000000003</v>
      </c>
      <c r="O75" s="18">
        <v>0</v>
      </c>
      <c r="P75" s="18">
        <v>0.38783200000000001</v>
      </c>
      <c r="Q75" s="18">
        <v>0</v>
      </c>
      <c r="R75" s="18">
        <v>0</v>
      </c>
      <c r="S75" s="18">
        <v>0.80361800000000005</v>
      </c>
    </row>
    <row r="76" spans="1:21" s="11" customFormat="1" ht="14.25" customHeight="1" x14ac:dyDescent="0.25">
      <c r="A76" s="54" t="s">
        <v>179</v>
      </c>
      <c r="B76" s="12"/>
      <c r="C76" s="20">
        <v>11368.070274</v>
      </c>
      <c r="D76" s="18">
        <v>4146.4724180000003</v>
      </c>
      <c r="E76" s="18">
        <v>1117.526476</v>
      </c>
      <c r="F76" s="18">
        <v>55.634307</v>
      </c>
      <c r="G76" s="18">
        <v>1455.0471970000001</v>
      </c>
      <c r="H76" s="18">
        <v>53.274526999999999</v>
      </c>
      <c r="I76" s="18">
        <v>710.24834499999997</v>
      </c>
      <c r="J76" s="9"/>
      <c r="K76" s="54" t="s">
        <v>179</v>
      </c>
      <c r="L76" s="12"/>
      <c r="M76" s="20">
        <v>2456.246623</v>
      </c>
      <c r="N76" s="18">
        <v>555.43352400000003</v>
      </c>
      <c r="O76" s="18">
        <v>0</v>
      </c>
      <c r="P76" s="18">
        <v>535.18737799999997</v>
      </c>
      <c r="Q76" s="18">
        <v>75.856290999999999</v>
      </c>
      <c r="R76" s="18">
        <v>138.18698499999999</v>
      </c>
      <c r="S76" s="18">
        <v>68.956203000000002</v>
      </c>
    </row>
    <row r="77" spans="1:21" s="11" customFormat="1" ht="12.75" customHeight="1" x14ac:dyDescent="0.25">
      <c r="A77" s="1073" t="s">
        <v>869</v>
      </c>
      <c r="B77" s="1038"/>
      <c r="C77" s="1039"/>
      <c r="D77" s="1039"/>
      <c r="E77" s="1039"/>
      <c r="F77" s="1039"/>
      <c r="G77" s="1039"/>
      <c r="H77" s="1039"/>
      <c r="I77" s="1039"/>
      <c r="J77" s="1040"/>
      <c r="K77" s="1073" t="s">
        <v>869</v>
      </c>
      <c r="L77" s="1038"/>
      <c r="M77" s="1039"/>
      <c r="N77" s="1039"/>
      <c r="O77" s="1039"/>
      <c r="P77" s="1039"/>
      <c r="Q77" s="1039"/>
      <c r="R77" s="1039"/>
      <c r="S77" s="1039"/>
      <c r="T77" s="1040"/>
      <c r="U77" s="1041"/>
    </row>
    <row r="78" spans="1:21" s="11" customFormat="1" ht="12.75" customHeight="1" x14ac:dyDescent="0.25">
      <c r="A78" s="1073" t="s">
        <v>877</v>
      </c>
      <c r="B78" s="1038"/>
      <c r="C78" s="1039"/>
      <c r="D78" s="1039"/>
      <c r="E78" s="1039"/>
      <c r="F78" s="1039"/>
      <c r="G78" s="1039"/>
      <c r="H78" s="1039"/>
      <c r="I78" s="1039"/>
      <c r="J78" s="1040"/>
      <c r="K78" s="1073" t="s">
        <v>877</v>
      </c>
      <c r="L78" s="1038"/>
      <c r="M78" s="1039"/>
      <c r="N78" s="1039"/>
      <c r="O78" s="1039"/>
      <c r="P78" s="1039"/>
      <c r="Q78" s="1039"/>
      <c r="R78" s="1039"/>
      <c r="S78" s="1039"/>
      <c r="T78" s="1040"/>
      <c r="U78" s="1041"/>
    </row>
    <row r="79" spans="1:21" s="11" customFormat="1" ht="12.75" customHeight="1" x14ac:dyDescent="0.25">
      <c r="A79" s="1073" t="s">
        <v>876</v>
      </c>
      <c r="B79" s="1038"/>
      <c r="C79" s="353">
        <v>1717.878494</v>
      </c>
      <c r="D79" s="337">
        <v>554.36422100000004</v>
      </c>
      <c r="E79" s="337">
        <v>72.573278999999999</v>
      </c>
      <c r="F79" s="337">
        <v>0</v>
      </c>
      <c r="G79" s="337">
        <v>31.2</v>
      </c>
      <c r="H79" s="337">
        <v>23.951740999999998</v>
      </c>
      <c r="I79" s="337">
        <v>409.769744</v>
      </c>
      <c r="J79" s="1040"/>
      <c r="K79" s="1073" t="s">
        <v>876</v>
      </c>
      <c r="L79" s="1038"/>
      <c r="M79" s="353">
        <v>398.51929899999999</v>
      </c>
      <c r="N79" s="337">
        <v>35.838408000000001</v>
      </c>
      <c r="O79" s="337">
        <v>0</v>
      </c>
      <c r="P79" s="337">
        <v>62.581740000000003</v>
      </c>
      <c r="Q79" s="337">
        <v>43.262439000000001</v>
      </c>
      <c r="R79" s="337">
        <v>0</v>
      </c>
      <c r="S79" s="337">
        <v>85.817622999999998</v>
      </c>
      <c r="T79" s="1040"/>
      <c r="U79" s="1041"/>
    </row>
    <row r="80" spans="1:21" s="21" customFormat="1" ht="12.75" customHeight="1" x14ac:dyDescent="0.25">
      <c r="A80" s="24"/>
      <c r="B80" s="56"/>
      <c r="C80" s="18"/>
      <c r="D80" s="18"/>
      <c r="E80" s="18"/>
      <c r="F80" s="18"/>
      <c r="G80" s="18"/>
      <c r="H80" s="18"/>
      <c r="I80" s="63"/>
      <c r="J80" s="25"/>
      <c r="K80" s="24"/>
      <c r="L80" s="56"/>
      <c r="M80" s="18"/>
      <c r="N80" s="18"/>
      <c r="O80" s="18"/>
      <c r="P80" s="18"/>
      <c r="Q80" s="18"/>
      <c r="R80" s="18"/>
      <c r="S80" s="18"/>
    </row>
    <row r="81" spans="1:19" s="28" customFormat="1" ht="12.75" customHeight="1" x14ac:dyDescent="0.25">
      <c r="A81" s="27" t="s">
        <v>40</v>
      </c>
      <c r="E81" s="29"/>
      <c r="G81" s="30"/>
      <c r="H81" s="30"/>
      <c r="J81" s="35"/>
      <c r="K81" s="27" t="s">
        <v>40</v>
      </c>
      <c r="M81" s="18"/>
      <c r="N81" s="18"/>
      <c r="O81" s="18"/>
      <c r="P81" s="18"/>
      <c r="Q81" s="18"/>
      <c r="R81" s="18"/>
      <c r="S81" s="18"/>
    </row>
    <row r="82" spans="1:19" s="42" customFormat="1" ht="12.75" customHeight="1" x14ac:dyDescent="0.2">
      <c r="A82" s="218" t="s">
        <v>761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761</v>
      </c>
      <c r="L82" s="41"/>
      <c r="M82" s="41"/>
      <c r="N82" s="41"/>
      <c r="O82" s="41"/>
      <c r="P82" s="41"/>
      <c r="Q82" s="41"/>
      <c r="R82" s="41"/>
      <c r="S82" s="41"/>
    </row>
    <row r="83" spans="1:19" ht="12.75" customHeight="1" x14ac:dyDescent="0.25">
      <c r="R83" s="231"/>
    </row>
    <row r="84" spans="1:19" ht="12.75" customHeight="1" x14ac:dyDescent="0.25">
      <c r="R84" s="231"/>
    </row>
    <row r="85" spans="1:19" x14ac:dyDescent="0.25">
      <c r="R85" s="231"/>
    </row>
    <row r="86" spans="1:19" x14ac:dyDescent="0.25">
      <c r="R86" s="231"/>
    </row>
    <row r="87" spans="1:19" x14ac:dyDescent="0.25">
      <c r="R87" s="231"/>
    </row>
    <row r="88" spans="1:19" x14ac:dyDescent="0.25">
      <c r="R88" s="231"/>
    </row>
    <row r="89" spans="1:19" x14ac:dyDescent="0.25">
      <c r="R89" s="231"/>
    </row>
    <row r="90" spans="1:19" x14ac:dyDescent="0.25">
      <c r="R90" s="231"/>
    </row>
    <row r="91" spans="1:19" x14ac:dyDescent="0.25">
      <c r="R91" s="231"/>
    </row>
    <row r="92" spans="1:19" x14ac:dyDescent="0.25">
      <c r="R92" s="231"/>
    </row>
    <row r="93" spans="1:19" x14ac:dyDescent="0.25">
      <c r="R93" s="231"/>
    </row>
    <row r="94" spans="1:19" x14ac:dyDescent="0.25">
      <c r="R94" s="231"/>
    </row>
    <row r="95" spans="1:19" x14ac:dyDescent="0.25">
      <c r="R95" s="231"/>
    </row>
    <row r="96" spans="1:19" x14ac:dyDescent="0.25">
      <c r="R96" s="231"/>
    </row>
    <row r="97" spans="18:18" x14ac:dyDescent="0.25">
      <c r="R97" s="231"/>
    </row>
    <row r="98" spans="18:18" x14ac:dyDescent="0.25">
      <c r="R98" s="231"/>
    </row>
    <row r="99" spans="18:18" x14ac:dyDescent="0.25">
      <c r="R99" s="231"/>
    </row>
    <row r="100" spans="18:18" x14ac:dyDescent="0.25">
      <c r="R100" s="231"/>
    </row>
    <row r="101" spans="18:18" x14ac:dyDescent="0.25">
      <c r="R101" s="231"/>
    </row>
    <row r="102" spans="18:18" x14ac:dyDescent="0.25">
      <c r="R102" s="231"/>
    </row>
    <row r="103" spans="18:18" x14ac:dyDescent="0.25">
      <c r="R103" s="231"/>
    </row>
    <row r="104" spans="18:18" x14ac:dyDescent="0.25">
      <c r="R104" s="231"/>
    </row>
    <row r="105" spans="18:18" x14ac:dyDescent="0.25">
      <c r="R105" s="231"/>
    </row>
    <row r="106" spans="18:18" x14ac:dyDescent="0.25">
      <c r="R106" s="231"/>
    </row>
    <row r="107" spans="18:18" x14ac:dyDescent="0.25">
      <c r="R107" s="231"/>
    </row>
    <row r="108" spans="18:18" x14ac:dyDescent="0.25">
      <c r="R108" s="231"/>
    </row>
    <row r="109" spans="18:18" x14ac:dyDescent="0.25">
      <c r="R109" s="231"/>
    </row>
    <row r="110" spans="18:18" x14ac:dyDescent="0.25">
      <c r="R110" s="231"/>
    </row>
    <row r="111" spans="18:18" x14ac:dyDescent="0.25">
      <c r="R111" s="231"/>
    </row>
    <row r="112" spans="18:18" x14ac:dyDescent="0.25">
      <c r="R112" s="231"/>
    </row>
    <row r="113" spans="18:18" x14ac:dyDescent="0.25">
      <c r="R113" s="231"/>
    </row>
    <row r="114" spans="18:18" x14ac:dyDescent="0.25">
      <c r="R114" s="231"/>
    </row>
    <row r="115" spans="18:18" x14ac:dyDescent="0.25">
      <c r="R115" s="231"/>
    </row>
    <row r="116" spans="18:18" x14ac:dyDescent="0.25">
      <c r="R116" s="231"/>
    </row>
    <row r="117" spans="18:18" x14ac:dyDescent="0.25">
      <c r="R117" s="231"/>
    </row>
    <row r="118" spans="18:18" x14ac:dyDescent="0.25">
      <c r="R118" s="231"/>
    </row>
    <row r="119" spans="18:18" x14ac:dyDescent="0.25">
      <c r="R119" s="231"/>
    </row>
    <row r="120" spans="18:18" x14ac:dyDescent="0.25">
      <c r="R120" s="231"/>
    </row>
    <row r="121" spans="18:18" x14ac:dyDescent="0.25">
      <c r="R121" s="231"/>
    </row>
    <row r="122" spans="18:18" x14ac:dyDescent="0.25">
      <c r="R122" s="231"/>
    </row>
    <row r="123" spans="18:18" x14ac:dyDescent="0.25">
      <c r="R123" s="231"/>
    </row>
    <row r="124" spans="18:18" x14ac:dyDescent="0.25">
      <c r="R124" s="231"/>
    </row>
    <row r="125" spans="18:18" x14ac:dyDescent="0.25">
      <c r="R125" s="231"/>
    </row>
    <row r="126" spans="18:18" x14ac:dyDescent="0.25">
      <c r="R126" s="231"/>
    </row>
    <row r="127" spans="18:18" x14ac:dyDescent="0.25">
      <c r="R127" s="231"/>
    </row>
    <row r="128" spans="18:18" x14ac:dyDescent="0.25">
      <c r="R128" s="231"/>
    </row>
    <row r="129" spans="18:18" x14ac:dyDescent="0.25">
      <c r="R129" s="231"/>
    </row>
    <row r="130" spans="18:18" x14ac:dyDescent="0.25">
      <c r="R130" s="231"/>
    </row>
    <row r="131" spans="18:18" x14ac:dyDescent="0.25">
      <c r="R131" s="231"/>
    </row>
    <row r="132" spans="18:18" x14ac:dyDescent="0.25">
      <c r="R132" s="231"/>
    </row>
    <row r="133" spans="18:18" x14ac:dyDescent="0.25">
      <c r="R133" s="231"/>
    </row>
    <row r="134" spans="18:18" x14ac:dyDescent="0.25">
      <c r="R134" s="231"/>
    </row>
    <row r="135" spans="18:18" x14ac:dyDescent="0.25">
      <c r="R135" s="231"/>
    </row>
    <row r="136" spans="18:18" x14ac:dyDescent="0.25">
      <c r="R136" s="231"/>
    </row>
    <row r="137" spans="18:18" x14ac:dyDescent="0.25">
      <c r="R137" s="231"/>
    </row>
    <row r="138" spans="18:18" x14ac:dyDescent="0.25">
      <c r="R138" s="231"/>
    </row>
    <row r="139" spans="18:18" x14ac:dyDescent="0.25">
      <c r="R139" s="231"/>
    </row>
    <row r="140" spans="18:18" x14ac:dyDescent="0.25">
      <c r="R140" s="231"/>
    </row>
    <row r="141" spans="18:18" x14ac:dyDescent="0.25">
      <c r="R141" s="231"/>
    </row>
    <row r="142" spans="18:18" x14ac:dyDescent="0.25">
      <c r="R142" s="231"/>
    </row>
    <row r="143" spans="18:18" x14ac:dyDescent="0.25">
      <c r="R143" s="231"/>
    </row>
    <row r="144" spans="18:18" x14ac:dyDescent="0.25">
      <c r="R144" s="231"/>
    </row>
    <row r="145" spans="18:18" x14ac:dyDescent="0.25">
      <c r="R145" s="231"/>
    </row>
    <row r="146" spans="18:18" x14ac:dyDescent="0.25">
      <c r="R146" s="231"/>
    </row>
    <row r="147" spans="18:18" x14ac:dyDescent="0.25">
      <c r="R147" s="231"/>
    </row>
    <row r="148" spans="18:18" x14ac:dyDescent="0.25">
      <c r="R148" s="231"/>
    </row>
    <row r="149" spans="18:18" x14ac:dyDescent="0.25">
      <c r="R149" s="231"/>
    </row>
    <row r="150" spans="18:18" x14ac:dyDescent="0.25">
      <c r="R150" s="231"/>
    </row>
    <row r="151" spans="18:18" x14ac:dyDescent="0.25">
      <c r="R151" s="231"/>
    </row>
    <row r="152" spans="18:18" x14ac:dyDescent="0.25">
      <c r="R152" s="231"/>
    </row>
    <row r="153" spans="18:18" x14ac:dyDescent="0.25">
      <c r="R153" s="231"/>
    </row>
    <row r="154" spans="18:18" x14ac:dyDescent="0.25">
      <c r="R154" s="231"/>
    </row>
    <row r="155" spans="18:18" x14ac:dyDescent="0.25">
      <c r="R155" s="231"/>
    </row>
    <row r="156" spans="18:18" x14ac:dyDescent="0.25">
      <c r="R156" s="231"/>
    </row>
    <row r="157" spans="18:18" x14ac:dyDescent="0.25">
      <c r="R157" s="231"/>
    </row>
    <row r="158" spans="18:18" x14ac:dyDescent="0.25">
      <c r="R158" s="231"/>
    </row>
    <row r="159" spans="18:18" x14ac:dyDescent="0.25">
      <c r="R159" s="231"/>
    </row>
    <row r="160" spans="18:18" x14ac:dyDescent="0.25">
      <c r="R160" s="231"/>
    </row>
    <row r="161" spans="18:18" x14ac:dyDescent="0.25">
      <c r="R161" s="231"/>
    </row>
    <row r="162" spans="18:18" x14ac:dyDescent="0.25">
      <c r="R162" s="231"/>
    </row>
    <row r="163" spans="18:18" x14ac:dyDescent="0.25">
      <c r="R163" s="231"/>
    </row>
    <row r="164" spans="18:18" x14ac:dyDescent="0.25">
      <c r="R164" s="231"/>
    </row>
    <row r="165" spans="18:18" x14ac:dyDescent="0.25">
      <c r="R165" s="231"/>
    </row>
    <row r="166" spans="18:18" x14ac:dyDescent="0.25">
      <c r="R166" s="231"/>
    </row>
    <row r="167" spans="18:18" x14ac:dyDescent="0.25">
      <c r="R167" s="231"/>
    </row>
    <row r="168" spans="18:18" x14ac:dyDescent="0.25">
      <c r="R168" s="231"/>
    </row>
    <row r="169" spans="18:18" x14ac:dyDescent="0.25">
      <c r="R169" s="231"/>
    </row>
    <row r="170" spans="18:18" x14ac:dyDescent="0.25">
      <c r="R170" s="231"/>
    </row>
    <row r="171" spans="18:18" x14ac:dyDescent="0.25">
      <c r="R171" s="231"/>
    </row>
    <row r="172" spans="18:18" x14ac:dyDescent="0.25">
      <c r="R172" s="231"/>
    </row>
    <row r="173" spans="18:18" x14ac:dyDescent="0.25">
      <c r="R173" s="231"/>
    </row>
    <row r="174" spans="18:18" x14ac:dyDescent="0.25">
      <c r="R174" s="231"/>
    </row>
    <row r="175" spans="18:18" x14ac:dyDescent="0.25">
      <c r="R175" s="231"/>
    </row>
    <row r="176" spans="18:18" x14ac:dyDescent="0.25">
      <c r="R176" s="231"/>
    </row>
    <row r="177" spans="18:18" x14ac:dyDescent="0.25">
      <c r="R177" s="231"/>
    </row>
    <row r="178" spans="18:18" x14ac:dyDescent="0.25">
      <c r="R178" s="231"/>
    </row>
    <row r="179" spans="18:18" x14ac:dyDescent="0.25">
      <c r="R179" s="231"/>
    </row>
    <row r="180" spans="18:18" x14ac:dyDescent="0.25">
      <c r="R180" s="231"/>
    </row>
    <row r="181" spans="18:18" x14ac:dyDescent="0.25">
      <c r="R181" s="231"/>
    </row>
    <row r="182" spans="18:18" x14ac:dyDescent="0.25">
      <c r="R182" s="231"/>
    </row>
    <row r="183" spans="18:18" x14ac:dyDescent="0.25">
      <c r="R183" s="231"/>
    </row>
    <row r="184" spans="18:18" x14ac:dyDescent="0.25">
      <c r="R184" s="231"/>
    </row>
    <row r="185" spans="18:18" x14ac:dyDescent="0.25">
      <c r="R185" s="231"/>
    </row>
    <row r="186" spans="18:18" x14ac:dyDescent="0.25">
      <c r="R186" s="231"/>
    </row>
    <row r="187" spans="18:18" x14ac:dyDescent="0.25">
      <c r="R187" s="231"/>
    </row>
    <row r="188" spans="18:18" x14ac:dyDescent="0.25">
      <c r="R188" s="231"/>
    </row>
    <row r="189" spans="18:18" x14ac:dyDescent="0.25">
      <c r="R189" s="231"/>
    </row>
    <row r="190" spans="18:18" x14ac:dyDescent="0.25">
      <c r="R190" s="231"/>
    </row>
    <row r="191" spans="18:18" x14ac:dyDescent="0.25">
      <c r="R191" s="231"/>
    </row>
    <row r="192" spans="18:18" x14ac:dyDescent="0.25">
      <c r="R192" s="231"/>
    </row>
    <row r="193" spans="18:18" x14ac:dyDescent="0.25">
      <c r="R193" s="231"/>
    </row>
    <row r="194" spans="18:18" x14ac:dyDescent="0.25">
      <c r="R194" s="231"/>
    </row>
    <row r="195" spans="18:18" x14ac:dyDescent="0.25">
      <c r="R195" s="231"/>
    </row>
    <row r="196" spans="18:18" x14ac:dyDescent="0.25">
      <c r="R196" s="231"/>
    </row>
    <row r="197" spans="18:18" x14ac:dyDescent="0.25">
      <c r="R197" s="231"/>
    </row>
    <row r="198" spans="18:18" x14ac:dyDescent="0.25">
      <c r="R198" s="231"/>
    </row>
    <row r="199" spans="18:18" x14ac:dyDescent="0.25">
      <c r="R199" s="231"/>
    </row>
    <row r="200" spans="18:18" x14ac:dyDescent="0.25">
      <c r="R200" s="231"/>
    </row>
    <row r="201" spans="18:18" x14ac:dyDescent="0.25">
      <c r="R201" s="231"/>
    </row>
    <row r="202" spans="18:18" x14ac:dyDescent="0.25">
      <c r="R202" s="231"/>
    </row>
    <row r="203" spans="18:18" x14ac:dyDescent="0.25">
      <c r="R203" s="231"/>
    </row>
    <row r="204" spans="18:18" x14ac:dyDescent="0.25">
      <c r="R204" s="231"/>
    </row>
    <row r="205" spans="18:18" x14ac:dyDescent="0.25">
      <c r="R205" s="231"/>
    </row>
    <row r="206" spans="18:18" x14ac:dyDescent="0.25">
      <c r="R206" s="231"/>
    </row>
    <row r="207" spans="18:18" x14ac:dyDescent="0.25">
      <c r="R207" s="231"/>
    </row>
    <row r="208" spans="18:18" x14ac:dyDescent="0.25">
      <c r="R208" s="231"/>
    </row>
    <row r="209" spans="18:18" x14ac:dyDescent="0.25">
      <c r="R209" s="231"/>
    </row>
    <row r="210" spans="18:18" x14ac:dyDescent="0.25">
      <c r="R210" s="231"/>
    </row>
    <row r="211" spans="18:18" x14ac:dyDescent="0.25">
      <c r="R211" s="231"/>
    </row>
    <row r="212" spans="18:18" x14ac:dyDescent="0.25">
      <c r="R212" s="231"/>
    </row>
    <row r="213" spans="18:18" x14ac:dyDescent="0.25">
      <c r="R213" s="231"/>
    </row>
    <row r="214" spans="18:18" x14ac:dyDescent="0.25">
      <c r="R214" s="231"/>
    </row>
    <row r="215" spans="18:18" x14ac:dyDescent="0.25">
      <c r="R215" s="231"/>
    </row>
    <row r="216" spans="18:18" x14ac:dyDescent="0.25">
      <c r="R216" s="231"/>
    </row>
    <row r="217" spans="18:18" x14ac:dyDescent="0.25">
      <c r="R217" s="231"/>
    </row>
    <row r="218" spans="18:18" x14ac:dyDescent="0.25">
      <c r="R218" s="231"/>
    </row>
    <row r="219" spans="18:18" x14ac:dyDescent="0.25">
      <c r="R219" s="231"/>
    </row>
    <row r="220" spans="18:18" x14ac:dyDescent="0.25">
      <c r="R220" s="231"/>
    </row>
    <row r="221" spans="18:18" x14ac:dyDescent="0.25">
      <c r="R221" s="231"/>
    </row>
    <row r="222" spans="18:18" x14ac:dyDescent="0.25">
      <c r="R222" s="231"/>
    </row>
    <row r="223" spans="18:18" x14ac:dyDescent="0.25">
      <c r="R223" s="231"/>
    </row>
    <row r="224" spans="18:18" x14ac:dyDescent="0.25">
      <c r="R224" s="231"/>
    </row>
    <row r="225" spans="18:18" x14ac:dyDescent="0.25">
      <c r="R225" s="231"/>
    </row>
    <row r="226" spans="18:18" x14ac:dyDescent="0.25">
      <c r="R226" s="231"/>
    </row>
    <row r="227" spans="18:18" x14ac:dyDescent="0.25">
      <c r="R227" s="231"/>
    </row>
    <row r="228" spans="18:18" x14ac:dyDescent="0.25">
      <c r="R228" s="231"/>
    </row>
    <row r="229" spans="18:18" x14ac:dyDescent="0.25">
      <c r="R229" s="231"/>
    </row>
    <row r="230" spans="18:18" x14ac:dyDescent="0.25">
      <c r="R230" s="231"/>
    </row>
    <row r="231" spans="18:18" x14ac:dyDescent="0.25">
      <c r="R231" s="231"/>
    </row>
    <row r="232" spans="18:18" x14ac:dyDescent="0.25">
      <c r="R232" s="231"/>
    </row>
    <row r="233" spans="18:18" x14ac:dyDescent="0.25">
      <c r="R233" s="231"/>
    </row>
    <row r="234" spans="18:18" x14ac:dyDescent="0.25">
      <c r="R234" s="231"/>
    </row>
    <row r="235" spans="18:18" x14ac:dyDescent="0.25">
      <c r="R235" s="231"/>
    </row>
    <row r="236" spans="18:18" x14ac:dyDescent="0.25">
      <c r="R236" s="231"/>
    </row>
    <row r="237" spans="18:18" x14ac:dyDescent="0.25">
      <c r="R237" s="231"/>
    </row>
    <row r="238" spans="18:18" x14ac:dyDescent="0.25">
      <c r="R238" s="231"/>
    </row>
    <row r="239" spans="18:18" x14ac:dyDescent="0.25">
      <c r="R239" s="231"/>
    </row>
    <row r="240" spans="18:18" x14ac:dyDescent="0.25">
      <c r="R240" s="231"/>
    </row>
    <row r="241" spans="18:18" x14ac:dyDescent="0.25">
      <c r="R241" s="231"/>
    </row>
    <row r="242" spans="18:18" x14ac:dyDescent="0.25">
      <c r="R242" s="231"/>
    </row>
    <row r="243" spans="18:18" x14ac:dyDescent="0.25">
      <c r="R243" s="231"/>
    </row>
    <row r="244" spans="18:18" x14ac:dyDescent="0.25">
      <c r="R244" s="231"/>
    </row>
    <row r="245" spans="18:18" x14ac:dyDescent="0.25">
      <c r="R245" s="231"/>
    </row>
    <row r="246" spans="18:18" x14ac:dyDescent="0.25">
      <c r="R246" s="231"/>
    </row>
    <row r="247" spans="18:18" x14ac:dyDescent="0.25">
      <c r="R247" s="231"/>
    </row>
    <row r="248" spans="18:18" x14ac:dyDescent="0.25">
      <c r="R248" s="231"/>
    </row>
    <row r="249" spans="18:18" x14ac:dyDescent="0.25">
      <c r="R249" s="231"/>
    </row>
    <row r="250" spans="18:18" x14ac:dyDescent="0.25">
      <c r="R250" s="231"/>
    </row>
    <row r="251" spans="18:18" x14ac:dyDescent="0.25">
      <c r="R251" s="231"/>
    </row>
    <row r="252" spans="18:18" x14ac:dyDescent="0.25">
      <c r="R252" s="231"/>
    </row>
    <row r="253" spans="18:18" x14ac:dyDescent="0.25">
      <c r="R253" s="231"/>
    </row>
    <row r="254" spans="18:18" x14ac:dyDescent="0.25">
      <c r="R254" s="231"/>
    </row>
    <row r="255" spans="18:18" x14ac:dyDescent="0.25">
      <c r="R255" s="231"/>
    </row>
    <row r="256" spans="18:18" x14ac:dyDescent="0.25">
      <c r="R256" s="231"/>
    </row>
    <row r="257" spans="18:18" x14ac:dyDescent="0.25">
      <c r="R257" s="231"/>
    </row>
    <row r="258" spans="18:18" x14ac:dyDescent="0.25">
      <c r="R258" s="231"/>
    </row>
    <row r="259" spans="18:18" x14ac:dyDescent="0.25">
      <c r="R259" s="231"/>
    </row>
    <row r="260" spans="18:18" x14ac:dyDescent="0.25">
      <c r="R260" s="231"/>
    </row>
    <row r="261" spans="18:18" x14ac:dyDescent="0.25">
      <c r="R261" s="231"/>
    </row>
    <row r="262" spans="18:18" x14ac:dyDescent="0.25">
      <c r="R262" s="231"/>
    </row>
    <row r="263" spans="18:18" x14ac:dyDescent="0.25">
      <c r="R263" s="231"/>
    </row>
    <row r="264" spans="18:18" x14ac:dyDescent="0.25">
      <c r="R264" s="231"/>
    </row>
    <row r="265" spans="18:18" x14ac:dyDescent="0.25">
      <c r="R265" s="231"/>
    </row>
    <row r="266" spans="18:18" x14ac:dyDescent="0.25">
      <c r="R266" s="231"/>
    </row>
    <row r="267" spans="18:18" x14ac:dyDescent="0.25">
      <c r="R267" s="231"/>
    </row>
    <row r="268" spans="18:18" x14ac:dyDescent="0.25">
      <c r="R268" s="231"/>
    </row>
    <row r="269" spans="18:18" x14ac:dyDescent="0.25">
      <c r="R269" s="231"/>
    </row>
    <row r="270" spans="18:18" x14ac:dyDescent="0.25">
      <c r="R270" s="231"/>
    </row>
    <row r="271" spans="18:18" x14ac:dyDescent="0.25">
      <c r="R271" s="231"/>
    </row>
    <row r="272" spans="18:18" x14ac:dyDescent="0.25">
      <c r="R272" s="231"/>
    </row>
    <row r="273" spans="18:18" x14ac:dyDescent="0.25">
      <c r="R273" s="231"/>
    </row>
    <row r="274" spans="18:18" x14ac:dyDescent="0.25">
      <c r="R274" s="231"/>
    </row>
    <row r="275" spans="18:18" x14ac:dyDescent="0.25">
      <c r="R275" s="231"/>
    </row>
    <row r="276" spans="18:18" x14ac:dyDescent="0.25">
      <c r="R276" s="231"/>
    </row>
    <row r="277" spans="18:18" x14ac:dyDescent="0.25">
      <c r="R277" s="231"/>
    </row>
    <row r="278" spans="18:18" x14ac:dyDescent="0.25">
      <c r="R278" s="231"/>
    </row>
    <row r="279" spans="18:18" x14ac:dyDescent="0.25">
      <c r="R279" s="231"/>
    </row>
    <row r="280" spans="18:18" x14ac:dyDescent="0.25">
      <c r="R280" s="231"/>
    </row>
    <row r="281" spans="18:18" x14ac:dyDescent="0.25">
      <c r="R281" s="231"/>
    </row>
    <row r="282" spans="18:18" x14ac:dyDescent="0.25">
      <c r="R282" s="231"/>
    </row>
    <row r="283" spans="18:18" x14ac:dyDescent="0.25">
      <c r="R283" s="231"/>
    </row>
    <row r="284" spans="18:18" x14ac:dyDescent="0.25">
      <c r="R284" s="231"/>
    </row>
    <row r="285" spans="18:18" x14ac:dyDescent="0.25">
      <c r="R285" s="231"/>
    </row>
    <row r="286" spans="18:18" x14ac:dyDescent="0.25">
      <c r="R286" s="231"/>
    </row>
    <row r="287" spans="18:18" x14ac:dyDescent="0.25">
      <c r="R287" s="231"/>
    </row>
    <row r="288" spans="18:18" x14ac:dyDescent="0.25">
      <c r="R288" s="231"/>
    </row>
    <row r="289" spans="18:18" x14ac:dyDescent="0.25">
      <c r="R289" s="231"/>
    </row>
    <row r="290" spans="18:18" x14ac:dyDescent="0.25">
      <c r="R290" s="231"/>
    </row>
    <row r="291" spans="18:18" x14ac:dyDescent="0.25">
      <c r="R291" s="231"/>
    </row>
    <row r="292" spans="18:18" x14ac:dyDescent="0.25">
      <c r="R292" s="231"/>
    </row>
    <row r="293" spans="18:18" x14ac:dyDescent="0.25">
      <c r="R293" s="231"/>
    </row>
    <row r="294" spans="18:18" x14ac:dyDescent="0.25">
      <c r="R294" s="231"/>
    </row>
    <row r="295" spans="18:18" x14ac:dyDescent="0.25">
      <c r="R295" s="231"/>
    </row>
    <row r="296" spans="18:18" x14ac:dyDescent="0.25">
      <c r="R296" s="231"/>
    </row>
    <row r="297" spans="18:18" x14ac:dyDescent="0.25">
      <c r="R297" s="231"/>
    </row>
    <row r="298" spans="18:18" x14ac:dyDescent="0.25">
      <c r="R298" s="231"/>
    </row>
    <row r="299" spans="18:18" x14ac:dyDescent="0.25">
      <c r="R299" s="231"/>
    </row>
    <row r="300" spans="18:18" x14ac:dyDescent="0.25">
      <c r="R300" s="231"/>
    </row>
    <row r="301" spans="18:18" x14ac:dyDescent="0.25">
      <c r="R301" s="231"/>
    </row>
    <row r="302" spans="18:18" x14ac:dyDescent="0.25">
      <c r="R302" s="231"/>
    </row>
    <row r="303" spans="18:18" x14ac:dyDescent="0.25">
      <c r="R303" s="231"/>
    </row>
    <row r="304" spans="18:18" x14ac:dyDescent="0.25">
      <c r="R304" s="231"/>
    </row>
    <row r="305" spans="18:18" x14ac:dyDescent="0.25">
      <c r="R305" s="231"/>
    </row>
    <row r="306" spans="18:18" x14ac:dyDescent="0.25">
      <c r="R306" s="231"/>
    </row>
    <row r="307" spans="18:18" x14ac:dyDescent="0.25">
      <c r="R307" s="231"/>
    </row>
    <row r="308" spans="18:18" x14ac:dyDescent="0.25">
      <c r="R308" s="231"/>
    </row>
    <row r="309" spans="18:18" x14ac:dyDescent="0.25">
      <c r="R309" s="231"/>
    </row>
    <row r="310" spans="18:18" x14ac:dyDescent="0.25">
      <c r="R310" s="231"/>
    </row>
    <row r="311" spans="18:18" x14ac:dyDescent="0.25">
      <c r="R311" s="231"/>
    </row>
    <row r="312" spans="18:18" x14ac:dyDescent="0.25">
      <c r="R312" s="231"/>
    </row>
    <row r="313" spans="18:18" x14ac:dyDescent="0.25">
      <c r="R313" s="231"/>
    </row>
    <row r="314" spans="18:18" x14ac:dyDescent="0.25">
      <c r="R314" s="231"/>
    </row>
    <row r="315" spans="18:18" x14ac:dyDescent="0.25">
      <c r="R315" s="231"/>
    </row>
    <row r="316" spans="18:18" x14ac:dyDescent="0.25">
      <c r="R316" s="231"/>
    </row>
    <row r="317" spans="18:18" x14ac:dyDescent="0.25">
      <c r="R317" s="231"/>
    </row>
    <row r="318" spans="18:18" x14ac:dyDescent="0.25">
      <c r="R318" s="231"/>
    </row>
    <row r="319" spans="18:18" x14ac:dyDescent="0.25">
      <c r="R319" s="231"/>
    </row>
    <row r="320" spans="18:18" x14ac:dyDescent="0.25">
      <c r="R320" s="231"/>
    </row>
    <row r="321" spans="18:18" x14ac:dyDescent="0.25">
      <c r="R321" s="231"/>
    </row>
    <row r="322" spans="18:18" x14ac:dyDescent="0.25">
      <c r="R322" s="231"/>
    </row>
    <row r="323" spans="18:18" x14ac:dyDescent="0.25">
      <c r="R323" s="231"/>
    </row>
    <row r="324" spans="18:18" x14ac:dyDescent="0.25">
      <c r="R324" s="231"/>
    </row>
    <row r="325" spans="18:18" x14ac:dyDescent="0.25">
      <c r="R325" s="231"/>
    </row>
    <row r="326" spans="18:18" x14ac:dyDescent="0.25">
      <c r="R326" s="231"/>
    </row>
    <row r="327" spans="18:18" x14ac:dyDescent="0.25">
      <c r="R327" s="231"/>
    </row>
    <row r="328" spans="18:18" x14ac:dyDescent="0.25">
      <c r="R328" s="231"/>
    </row>
    <row r="329" spans="18:18" x14ac:dyDescent="0.25">
      <c r="R329" s="231"/>
    </row>
    <row r="330" spans="18:18" x14ac:dyDescent="0.25">
      <c r="R330" s="231"/>
    </row>
    <row r="331" spans="18:18" x14ac:dyDescent="0.25">
      <c r="R331" s="231"/>
    </row>
    <row r="332" spans="18:18" x14ac:dyDescent="0.25">
      <c r="R332" s="231"/>
    </row>
    <row r="333" spans="18:18" x14ac:dyDescent="0.25">
      <c r="R333" s="231"/>
    </row>
    <row r="334" spans="18:18" x14ac:dyDescent="0.25">
      <c r="R334" s="231"/>
    </row>
    <row r="335" spans="18:18" x14ac:dyDescent="0.25">
      <c r="R335" s="231"/>
    </row>
    <row r="336" spans="18:18" x14ac:dyDescent="0.25">
      <c r="R336" s="231"/>
    </row>
    <row r="337" spans="18:18" x14ac:dyDescent="0.25">
      <c r="R337" s="231"/>
    </row>
    <row r="338" spans="18:18" x14ac:dyDescent="0.25">
      <c r="R338" s="231"/>
    </row>
    <row r="339" spans="18:18" x14ac:dyDescent="0.25">
      <c r="R339" s="231"/>
    </row>
    <row r="340" spans="18:18" x14ac:dyDescent="0.25">
      <c r="R340" s="231"/>
    </row>
    <row r="341" spans="18:18" x14ac:dyDescent="0.25">
      <c r="R341" s="231"/>
    </row>
    <row r="342" spans="18:18" x14ac:dyDescent="0.25">
      <c r="R342" s="231"/>
    </row>
    <row r="343" spans="18:18" x14ac:dyDescent="0.25">
      <c r="R343" s="231"/>
    </row>
    <row r="344" spans="18:18" x14ac:dyDescent="0.25">
      <c r="R344" s="231"/>
    </row>
    <row r="345" spans="18:18" x14ac:dyDescent="0.25">
      <c r="R345" s="231"/>
    </row>
    <row r="346" spans="18:18" x14ac:dyDescent="0.25">
      <c r="R346" s="231"/>
    </row>
    <row r="347" spans="18:18" x14ac:dyDescent="0.25">
      <c r="R347" s="231"/>
    </row>
    <row r="348" spans="18:18" x14ac:dyDescent="0.25">
      <c r="R348" s="231"/>
    </row>
    <row r="349" spans="18:18" x14ac:dyDescent="0.25">
      <c r="R349" s="231"/>
    </row>
    <row r="350" spans="18:18" x14ac:dyDescent="0.25">
      <c r="R350" s="231"/>
    </row>
    <row r="351" spans="18:18" x14ac:dyDescent="0.25">
      <c r="R351" s="231"/>
    </row>
    <row r="352" spans="18:18" x14ac:dyDescent="0.25">
      <c r="R352" s="231"/>
    </row>
    <row r="353" spans="18:18" x14ac:dyDescent="0.25">
      <c r="R353" s="231"/>
    </row>
    <row r="354" spans="18:18" x14ac:dyDescent="0.25">
      <c r="R354" s="231"/>
    </row>
    <row r="355" spans="18:18" x14ac:dyDescent="0.25">
      <c r="R355" s="231"/>
    </row>
    <row r="356" spans="18:18" x14ac:dyDescent="0.25">
      <c r="R356" s="231"/>
    </row>
    <row r="357" spans="18:18" x14ac:dyDescent="0.25">
      <c r="R357" s="231"/>
    </row>
    <row r="358" spans="18:18" x14ac:dyDescent="0.25">
      <c r="R358" s="231"/>
    </row>
    <row r="359" spans="18:18" x14ac:dyDescent="0.25">
      <c r="R359" s="231"/>
    </row>
    <row r="360" spans="18:18" x14ac:dyDescent="0.25">
      <c r="R360" s="231"/>
    </row>
    <row r="361" spans="18:18" x14ac:dyDescent="0.25">
      <c r="R361" s="231"/>
    </row>
    <row r="362" spans="18:18" x14ac:dyDescent="0.25">
      <c r="R362" s="231"/>
    </row>
    <row r="363" spans="18:18" x14ac:dyDescent="0.25">
      <c r="R363" s="231"/>
    </row>
    <row r="364" spans="18:18" x14ac:dyDescent="0.25">
      <c r="R364" s="231"/>
    </row>
    <row r="365" spans="18:18" x14ac:dyDescent="0.25">
      <c r="R365" s="231"/>
    </row>
    <row r="366" spans="18:18" x14ac:dyDescent="0.25">
      <c r="R366" s="231"/>
    </row>
    <row r="367" spans="18:18" x14ac:dyDescent="0.25">
      <c r="R367" s="231"/>
    </row>
    <row r="368" spans="18:18" x14ac:dyDescent="0.25">
      <c r="R368" s="231"/>
    </row>
    <row r="369" spans="18:18" x14ac:dyDescent="0.25">
      <c r="R369" s="231"/>
    </row>
    <row r="370" spans="18:18" x14ac:dyDescent="0.25">
      <c r="R370" s="231"/>
    </row>
    <row r="371" spans="18:18" x14ac:dyDescent="0.25">
      <c r="R371" s="231"/>
    </row>
    <row r="372" spans="18:18" x14ac:dyDescent="0.25">
      <c r="R372" s="231"/>
    </row>
    <row r="373" spans="18:18" x14ac:dyDescent="0.25">
      <c r="R373" s="231"/>
    </row>
    <row r="374" spans="18:18" x14ac:dyDescent="0.25">
      <c r="R374" s="231"/>
    </row>
    <row r="375" spans="18:18" x14ac:dyDescent="0.25">
      <c r="R375" s="231"/>
    </row>
    <row r="376" spans="18:18" x14ac:dyDescent="0.25">
      <c r="R376" s="231"/>
    </row>
    <row r="377" spans="18:18" x14ac:dyDescent="0.25">
      <c r="R377" s="231"/>
    </row>
    <row r="378" spans="18:18" x14ac:dyDescent="0.25">
      <c r="R378" s="231"/>
    </row>
    <row r="379" spans="18:18" x14ac:dyDescent="0.25">
      <c r="R379" s="231"/>
    </row>
    <row r="380" spans="18:18" x14ac:dyDescent="0.25">
      <c r="R380" s="231"/>
    </row>
    <row r="381" spans="18:18" x14ac:dyDescent="0.25">
      <c r="R381" s="231"/>
    </row>
    <row r="382" spans="18:18" x14ac:dyDescent="0.25">
      <c r="R382" s="231"/>
    </row>
    <row r="383" spans="18:18" x14ac:dyDescent="0.25">
      <c r="R383" s="231"/>
    </row>
    <row r="384" spans="18:18" x14ac:dyDescent="0.25">
      <c r="R384" s="231"/>
    </row>
    <row r="385" spans="18:18" x14ac:dyDescent="0.25">
      <c r="R385" s="231"/>
    </row>
    <row r="386" spans="18:18" x14ac:dyDescent="0.25">
      <c r="R386" s="231"/>
    </row>
    <row r="387" spans="18:18" x14ac:dyDescent="0.25">
      <c r="R387" s="231"/>
    </row>
    <row r="388" spans="18:18" x14ac:dyDescent="0.25">
      <c r="R388" s="231"/>
    </row>
    <row r="389" spans="18:18" x14ac:dyDescent="0.25">
      <c r="R389" s="231"/>
    </row>
    <row r="390" spans="18:18" x14ac:dyDescent="0.25">
      <c r="R390" s="231"/>
    </row>
    <row r="391" spans="18:18" x14ac:dyDescent="0.25">
      <c r="R391" s="231"/>
    </row>
    <row r="392" spans="18:18" x14ac:dyDescent="0.25">
      <c r="R392" s="231"/>
    </row>
    <row r="393" spans="18:18" x14ac:dyDescent="0.25">
      <c r="R393" s="231"/>
    </row>
    <row r="394" spans="18:18" x14ac:dyDescent="0.25">
      <c r="R394" s="231"/>
    </row>
    <row r="395" spans="18:18" x14ac:dyDescent="0.25">
      <c r="R395" s="231"/>
    </row>
    <row r="396" spans="18:18" x14ac:dyDescent="0.25">
      <c r="R396" s="231"/>
    </row>
    <row r="397" spans="18:18" x14ac:dyDescent="0.25">
      <c r="R397" s="231"/>
    </row>
    <row r="398" spans="18:18" x14ac:dyDescent="0.25">
      <c r="R398" s="231"/>
    </row>
    <row r="399" spans="18:18" x14ac:dyDescent="0.25">
      <c r="R399" s="231"/>
    </row>
    <row r="400" spans="18:18" x14ac:dyDescent="0.25">
      <c r="R400" s="231"/>
    </row>
    <row r="401" spans="18:18" x14ac:dyDescent="0.25">
      <c r="R401" s="231"/>
    </row>
    <row r="402" spans="18:18" x14ac:dyDescent="0.25">
      <c r="R402" s="231"/>
    </row>
    <row r="403" spans="18:18" x14ac:dyDescent="0.25">
      <c r="R403" s="231"/>
    </row>
    <row r="404" spans="18:18" x14ac:dyDescent="0.25">
      <c r="R404" s="231"/>
    </row>
    <row r="405" spans="18:18" x14ac:dyDescent="0.25">
      <c r="R405" s="231"/>
    </row>
    <row r="406" spans="18:18" x14ac:dyDescent="0.25">
      <c r="R406" s="231"/>
    </row>
    <row r="407" spans="18:18" x14ac:dyDescent="0.25">
      <c r="R407" s="231"/>
    </row>
    <row r="408" spans="18:18" x14ac:dyDescent="0.25">
      <c r="R408" s="231"/>
    </row>
    <row r="409" spans="18:18" x14ac:dyDescent="0.25">
      <c r="R409" s="231"/>
    </row>
    <row r="410" spans="18:18" x14ac:dyDescent="0.25">
      <c r="R410" s="231"/>
    </row>
    <row r="411" spans="18:18" x14ac:dyDescent="0.25">
      <c r="R411" s="231"/>
    </row>
    <row r="412" spans="18:18" x14ac:dyDescent="0.25">
      <c r="R412" s="231"/>
    </row>
    <row r="413" spans="18:18" x14ac:dyDescent="0.25">
      <c r="R413" s="231"/>
    </row>
    <row r="414" spans="18:18" x14ac:dyDescent="0.25">
      <c r="R414" s="231"/>
    </row>
    <row r="415" spans="18:18" x14ac:dyDescent="0.25">
      <c r="R415" s="231"/>
    </row>
    <row r="416" spans="18:18" x14ac:dyDescent="0.25">
      <c r="R416" s="231"/>
    </row>
    <row r="417" spans="18:18" x14ac:dyDescent="0.25">
      <c r="R417" s="231"/>
    </row>
    <row r="418" spans="18:18" x14ac:dyDescent="0.25">
      <c r="R418" s="231"/>
    </row>
    <row r="419" spans="18:18" x14ac:dyDescent="0.25">
      <c r="R419" s="231"/>
    </row>
    <row r="420" spans="18:18" x14ac:dyDescent="0.25">
      <c r="R420" s="231"/>
    </row>
    <row r="421" spans="18:18" x14ac:dyDescent="0.25">
      <c r="R421" s="231"/>
    </row>
    <row r="422" spans="18:18" x14ac:dyDescent="0.25">
      <c r="R422" s="231"/>
    </row>
    <row r="423" spans="18:18" x14ac:dyDescent="0.25">
      <c r="R423" s="231"/>
    </row>
    <row r="424" spans="18:18" x14ac:dyDescent="0.25">
      <c r="R424" s="231"/>
    </row>
    <row r="425" spans="18:18" x14ac:dyDescent="0.25">
      <c r="R425" s="231"/>
    </row>
    <row r="426" spans="18:18" x14ac:dyDescent="0.25">
      <c r="R426" s="231"/>
    </row>
    <row r="427" spans="18:18" x14ac:dyDescent="0.25">
      <c r="R427" s="231"/>
    </row>
    <row r="428" spans="18:18" x14ac:dyDescent="0.25">
      <c r="R428" s="231"/>
    </row>
    <row r="429" spans="18:18" x14ac:dyDescent="0.25">
      <c r="R429" s="231"/>
    </row>
    <row r="430" spans="18:18" x14ac:dyDescent="0.25">
      <c r="R430" s="231"/>
    </row>
    <row r="431" spans="18:18" x14ac:dyDescent="0.25">
      <c r="R431" s="231"/>
    </row>
    <row r="432" spans="18:18" x14ac:dyDescent="0.25">
      <c r="R432" s="231"/>
    </row>
    <row r="433" spans="18:18" x14ac:dyDescent="0.25">
      <c r="R433" s="231"/>
    </row>
    <row r="434" spans="18:18" x14ac:dyDescent="0.25">
      <c r="R434" s="231"/>
    </row>
    <row r="435" spans="18:18" x14ac:dyDescent="0.25">
      <c r="R435" s="231"/>
    </row>
    <row r="436" spans="18:18" x14ac:dyDescent="0.25">
      <c r="R436" s="231"/>
    </row>
    <row r="437" spans="18:18" x14ac:dyDescent="0.25">
      <c r="R437" s="231"/>
    </row>
    <row r="438" spans="18:18" x14ac:dyDescent="0.25">
      <c r="R438" s="231"/>
    </row>
    <row r="439" spans="18:18" x14ac:dyDescent="0.25">
      <c r="R439" s="231"/>
    </row>
    <row r="440" spans="18:18" x14ac:dyDescent="0.25">
      <c r="R440" s="231"/>
    </row>
    <row r="441" spans="18:18" x14ac:dyDescent="0.25">
      <c r="R441" s="231"/>
    </row>
    <row r="442" spans="18:18" x14ac:dyDescent="0.25">
      <c r="R442" s="231"/>
    </row>
    <row r="443" spans="18:18" x14ac:dyDescent="0.25">
      <c r="R443" s="231"/>
    </row>
    <row r="444" spans="18:18" x14ac:dyDescent="0.25">
      <c r="R444" s="231"/>
    </row>
    <row r="445" spans="18:18" x14ac:dyDescent="0.25">
      <c r="R445" s="231"/>
    </row>
    <row r="446" spans="18:18" x14ac:dyDescent="0.25">
      <c r="R446" s="231"/>
    </row>
    <row r="447" spans="18:18" x14ac:dyDescent="0.25">
      <c r="R447" s="231"/>
    </row>
    <row r="448" spans="18:18" x14ac:dyDescent="0.25">
      <c r="R448" s="231"/>
    </row>
    <row r="449" spans="18:18" x14ac:dyDescent="0.25">
      <c r="R449" s="231"/>
    </row>
    <row r="450" spans="18:18" x14ac:dyDescent="0.25">
      <c r="R450" s="231"/>
    </row>
    <row r="451" spans="18:18" x14ac:dyDescent="0.25">
      <c r="R451" s="231"/>
    </row>
    <row r="452" spans="18:18" x14ac:dyDescent="0.25">
      <c r="R452" s="231"/>
    </row>
    <row r="453" spans="18:18" x14ac:dyDescent="0.25">
      <c r="R453" s="231"/>
    </row>
    <row r="454" spans="18:18" x14ac:dyDescent="0.25">
      <c r="R454" s="231"/>
    </row>
    <row r="455" spans="18:18" x14ac:dyDescent="0.25">
      <c r="R455" s="231"/>
    </row>
    <row r="456" spans="18:18" x14ac:dyDescent="0.25">
      <c r="R456" s="231"/>
    </row>
    <row r="457" spans="18:18" x14ac:dyDescent="0.25">
      <c r="R457" s="231"/>
    </row>
    <row r="458" spans="18:18" x14ac:dyDescent="0.25">
      <c r="R458" s="231"/>
    </row>
    <row r="459" spans="18:18" x14ac:dyDescent="0.25">
      <c r="R459" s="231"/>
    </row>
    <row r="460" spans="18:18" x14ac:dyDescent="0.25">
      <c r="R460" s="231"/>
    </row>
    <row r="461" spans="18:18" x14ac:dyDescent="0.25">
      <c r="R461" s="231"/>
    </row>
    <row r="462" spans="18:18" x14ac:dyDescent="0.25">
      <c r="R462" s="231"/>
    </row>
    <row r="463" spans="18:18" x14ac:dyDescent="0.25">
      <c r="R463" s="231"/>
    </row>
    <row r="464" spans="18:18" x14ac:dyDescent="0.25">
      <c r="R464" s="231"/>
    </row>
    <row r="465" spans="18:18" x14ac:dyDescent="0.25">
      <c r="R465" s="231"/>
    </row>
    <row r="466" spans="18:18" x14ac:dyDescent="0.25">
      <c r="R466" s="231"/>
    </row>
    <row r="467" spans="18:18" x14ac:dyDescent="0.25">
      <c r="R467" s="231"/>
    </row>
    <row r="468" spans="18:18" x14ac:dyDescent="0.25">
      <c r="R468" s="231"/>
    </row>
    <row r="469" spans="18:18" x14ac:dyDescent="0.25">
      <c r="R469" s="231"/>
    </row>
    <row r="470" spans="18:18" x14ac:dyDescent="0.25">
      <c r="R470" s="231"/>
    </row>
    <row r="471" spans="18:18" x14ac:dyDescent="0.25">
      <c r="R471" s="231"/>
    </row>
    <row r="472" spans="18:18" x14ac:dyDescent="0.25">
      <c r="R472" s="231"/>
    </row>
    <row r="473" spans="18:18" x14ac:dyDescent="0.25">
      <c r="R473" s="231"/>
    </row>
    <row r="474" spans="18:18" x14ac:dyDescent="0.25">
      <c r="R474" s="231"/>
    </row>
    <row r="475" spans="18:18" x14ac:dyDescent="0.25">
      <c r="R475" s="231"/>
    </row>
    <row r="476" spans="18:18" x14ac:dyDescent="0.25">
      <c r="R476" s="231"/>
    </row>
    <row r="477" spans="18:18" x14ac:dyDescent="0.25">
      <c r="R477" s="231"/>
    </row>
    <row r="478" spans="18:18" x14ac:dyDescent="0.25">
      <c r="R478" s="231"/>
    </row>
    <row r="479" spans="18:18" x14ac:dyDescent="0.25">
      <c r="R479" s="231"/>
    </row>
    <row r="480" spans="18:18" x14ac:dyDescent="0.25">
      <c r="R480" s="231"/>
    </row>
    <row r="481" spans="18:18" x14ac:dyDescent="0.25">
      <c r="R481" s="231"/>
    </row>
    <row r="482" spans="18:18" x14ac:dyDescent="0.25">
      <c r="R482" s="231"/>
    </row>
    <row r="483" spans="18:18" x14ac:dyDescent="0.25">
      <c r="R483" s="231"/>
    </row>
    <row r="484" spans="18:18" x14ac:dyDescent="0.25">
      <c r="R484" s="231"/>
    </row>
    <row r="485" spans="18:18" x14ac:dyDescent="0.25">
      <c r="R485" s="231"/>
    </row>
    <row r="486" spans="18:18" x14ac:dyDescent="0.25">
      <c r="R486" s="231"/>
    </row>
    <row r="487" spans="18:18" x14ac:dyDescent="0.25">
      <c r="R487" s="231"/>
    </row>
    <row r="488" spans="18:18" x14ac:dyDescent="0.25">
      <c r="R488" s="231"/>
    </row>
    <row r="489" spans="18:18" x14ac:dyDescent="0.25">
      <c r="R489" s="231"/>
    </row>
    <row r="490" spans="18:18" x14ac:dyDescent="0.25">
      <c r="R490" s="231"/>
    </row>
    <row r="491" spans="18:18" x14ac:dyDescent="0.25">
      <c r="R491" s="231"/>
    </row>
    <row r="492" spans="18:18" x14ac:dyDescent="0.25">
      <c r="R492" s="231"/>
    </row>
    <row r="493" spans="18:18" x14ac:dyDescent="0.25">
      <c r="R493" s="231"/>
    </row>
    <row r="494" spans="18:18" x14ac:dyDescent="0.25">
      <c r="R494" s="231"/>
    </row>
    <row r="495" spans="18:18" x14ac:dyDescent="0.25">
      <c r="R495" s="231"/>
    </row>
    <row r="496" spans="18:18" x14ac:dyDescent="0.25">
      <c r="R496" s="231"/>
    </row>
    <row r="497" spans="18:18" x14ac:dyDescent="0.25">
      <c r="R497" s="231"/>
    </row>
    <row r="498" spans="18:18" x14ac:dyDescent="0.25">
      <c r="R498" s="231"/>
    </row>
    <row r="499" spans="18:18" x14ac:dyDescent="0.25">
      <c r="R499" s="231"/>
    </row>
    <row r="500" spans="18:18" x14ac:dyDescent="0.25">
      <c r="R500" s="231"/>
    </row>
    <row r="501" spans="18:18" x14ac:dyDescent="0.25">
      <c r="R501" s="231"/>
    </row>
    <row r="502" spans="18:18" x14ac:dyDescent="0.25">
      <c r="R502" s="231"/>
    </row>
    <row r="503" spans="18:18" x14ac:dyDescent="0.25">
      <c r="R503" s="231"/>
    </row>
    <row r="504" spans="18:18" x14ac:dyDescent="0.25">
      <c r="R504" s="231"/>
    </row>
    <row r="505" spans="18:18" x14ac:dyDescent="0.25">
      <c r="R505" s="231"/>
    </row>
    <row r="506" spans="18:18" x14ac:dyDescent="0.25">
      <c r="R506" s="231"/>
    </row>
    <row r="507" spans="18:18" x14ac:dyDescent="0.25">
      <c r="R507" s="231"/>
    </row>
    <row r="508" spans="18:18" x14ac:dyDescent="0.25">
      <c r="R508" s="231"/>
    </row>
    <row r="509" spans="18:18" x14ac:dyDescent="0.25">
      <c r="R509" s="231"/>
    </row>
    <row r="510" spans="18:18" x14ac:dyDescent="0.25">
      <c r="R510" s="231"/>
    </row>
    <row r="511" spans="18:18" x14ac:dyDescent="0.25">
      <c r="R511" s="231"/>
    </row>
    <row r="512" spans="18:18" x14ac:dyDescent="0.25">
      <c r="R512" s="231"/>
    </row>
    <row r="513" spans="18:18" x14ac:dyDescent="0.25">
      <c r="R513" s="231"/>
    </row>
    <row r="514" spans="18:18" x14ac:dyDescent="0.25">
      <c r="R514" s="231"/>
    </row>
    <row r="515" spans="18:18" x14ac:dyDescent="0.25">
      <c r="R515" s="231"/>
    </row>
    <row r="516" spans="18:18" x14ac:dyDescent="0.25">
      <c r="R516" s="231"/>
    </row>
    <row r="517" spans="18:18" x14ac:dyDescent="0.25">
      <c r="R517" s="231"/>
    </row>
    <row r="518" spans="18:18" x14ac:dyDescent="0.25">
      <c r="R518" s="231"/>
    </row>
    <row r="519" spans="18:18" x14ac:dyDescent="0.25">
      <c r="R519" s="231"/>
    </row>
    <row r="520" spans="18:18" x14ac:dyDescent="0.25">
      <c r="R520" s="231"/>
    </row>
    <row r="521" spans="18:18" x14ac:dyDescent="0.25">
      <c r="R521" s="231"/>
    </row>
    <row r="522" spans="18:18" x14ac:dyDescent="0.25">
      <c r="R522" s="231"/>
    </row>
    <row r="523" spans="18:18" x14ac:dyDescent="0.25">
      <c r="R523" s="231"/>
    </row>
    <row r="524" spans="18:18" x14ac:dyDescent="0.25">
      <c r="R524" s="231"/>
    </row>
    <row r="525" spans="18:18" x14ac:dyDescent="0.25">
      <c r="R525" s="231"/>
    </row>
    <row r="526" spans="18:18" x14ac:dyDescent="0.25">
      <c r="R526" s="231"/>
    </row>
    <row r="527" spans="18:18" x14ac:dyDescent="0.25">
      <c r="R527" s="231"/>
    </row>
    <row r="528" spans="18:18" x14ac:dyDescent="0.25">
      <c r="R528" s="231"/>
    </row>
    <row r="529" spans="18:18" x14ac:dyDescent="0.25">
      <c r="R529" s="231"/>
    </row>
    <row r="530" spans="18:18" x14ac:dyDescent="0.25">
      <c r="R530" s="231"/>
    </row>
    <row r="531" spans="18:18" x14ac:dyDescent="0.25">
      <c r="R531" s="231"/>
    </row>
    <row r="532" spans="18:18" x14ac:dyDescent="0.25">
      <c r="R532" s="231"/>
    </row>
    <row r="533" spans="18:18" x14ac:dyDescent="0.25">
      <c r="R533" s="231"/>
    </row>
    <row r="534" spans="18:18" x14ac:dyDescent="0.25">
      <c r="R534" s="231"/>
    </row>
    <row r="535" spans="18:18" x14ac:dyDescent="0.25">
      <c r="R535" s="231"/>
    </row>
    <row r="536" spans="18:18" x14ac:dyDescent="0.25">
      <c r="R536" s="231"/>
    </row>
    <row r="537" spans="18:18" x14ac:dyDescent="0.25">
      <c r="R537" s="231"/>
    </row>
    <row r="538" spans="18:18" x14ac:dyDescent="0.25">
      <c r="R538" s="231"/>
    </row>
    <row r="539" spans="18:18" x14ac:dyDescent="0.25">
      <c r="R539" s="231"/>
    </row>
    <row r="540" spans="18:18" x14ac:dyDescent="0.25">
      <c r="R540" s="231"/>
    </row>
    <row r="541" spans="18:18" x14ac:dyDescent="0.25">
      <c r="R541" s="231"/>
    </row>
    <row r="542" spans="18:18" x14ac:dyDescent="0.25">
      <c r="R542" s="231"/>
    </row>
    <row r="543" spans="18:18" x14ac:dyDescent="0.25">
      <c r="R543" s="231"/>
    </row>
    <row r="544" spans="18:18" x14ac:dyDescent="0.25">
      <c r="R544" s="231"/>
    </row>
    <row r="545" spans="18:18" x14ac:dyDescent="0.25">
      <c r="R545" s="231"/>
    </row>
    <row r="546" spans="18:18" x14ac:dyDescent="0.25">
      <c r="R546" s="231"/>
    </row>
    <row r="547" spans="18:18" x14ac:dyDescent="0.25">
      <c r="R547" s="231"/>
    </row>
    <row r="548" spans="18:18" x14ac:dyDescent="0.25">
      <c r="R548" s="231"/>
    </row>
    <row r="549" spans="18:18" x14ac:dyDescent="0.25">
      <c r="R549" s="231"/>
    </row>
    <row r="550" spans="18:18" x14ac:dyDescent="0.25">
      <c r="R550" s="231"/>
    </row>
    <row r="551" spans="18:18" x14ac:dyDescent="0.25">
      <c r="R551" s="231"/>
    </row>
    <row r="552" spans="18:18" x14ac:dyDescent="0.25">
      <c r="R552" s="231"/>
    </row>
    <row r="553" spans="18:18" x14ac:dyDescent="0.25">
      <c r="R553" s="231"/>
    </row>
    <row r="554" spans="18:18" x14ac:dyDescent="0.25">
      <c r="R554" s="231"/>
    </row>
    <row r="555" spans="18:18" x14ac:dyDescent="0.25">
      <c r="R555" s="231"/>
    </row>
    <row r="556" spans="18:18" x14ac:dyDescent="0.25">
      <c r="R556" s="231"/>
    </row>
    <row r="557" spans="18:18" x14ac:dyDescent="0.25">
      <c r="R557" s="231"/>
    </row>
    <row r="558" spans="18:18" x14ac:dyDescent="0.25">
      <c r="R558" s="231"/>
    </row>
    <row r="559" spans="18:18" x14ac:dyDescent="0.25">
      <c r="R559" s="231"/>
    </row>
    <row r="560" spans="18:18" x14ac:dyDescent="0.25">
      <c r="R560" s="231"/>
    </row>
    <row r="561" spans="18:18" x14ac:dyDescent="0.25">
      <c r="R561" s="231"/>
    </row>
    <row r="562" spans="18:18" x14ac:dyDescent="0.25">
      <c r="R562" s="231"/>
    </row>
    <row r="563" spans="18:18" x14ac:dyDescent="0.25">
      <c r="R563" s="231"/>
    </row>
    <row r="564" spans="18:18" x14ac:dyDescent="0.25">
      <c r="R564" s="231"/>
    </row>
    <row r="565" spans="18:18" x14ac:dyDescent="0.25">
      <c r="R565" s="231"/>
    </row>
    <row r="566" spans="18:18" x14ac:dyDescent="0.25">
      <c r="R566" s="231"/>
    </row>
    <row r="567" spans="18:18" x14ac:dyDescent="0.25">
      <c r="R567" s="231"/>
    </row>
    <row r="568" spans="18:18" x14ac:dyDescent="0.25">
      <c r="R568" s="231"/>
    </row>
    <row r="569" spans="18:18" x14ac:dyDescent="0.25">
      <c r="R569" s="231"/>
    </row>
    <row r="570" spans="18:18" x14ac:dyDescent="0.25">
      <c r="R570" s="231"/>
    </row>
    <row r="571" spans="18:18" x14ac:dyDescent="0.25">
      <c r="R571" s="231"/>
    </row>
    <row r="572" spans="18:18" x14ac:dyDescent="0.25">
      <c r="R572" s="231"/>
    </row>
    <row r="573" spans="18:18" x14ac:dyDescent="0.25">
      <c r="R573" s="231"/>
    </row>
    <row r="574" spans="18:18" x14ac:dyDescent="0.25">
      <c r="R574" s="231"/>
    </row>
    <row r="575" spans="18:18" x14ac:dyDescent="0.25">
      <c r="R575" s="231"/>
    </row>
    <row r="576" spans="18:18" x14ac:dyDescent="0.25">
      <c r="R576" s="231"/>
    </row>
    <row r="577" spans="18:18" x14ac:dyDescent="0.25">
      <c r="R577" s="231"/>
    </row>
    <row r="578" spans="18:18" x14ac:dyDescent="0.25">
      <c r="R578" s="231"/>
    </row>
    <row r="579" spans="18:18" x14ac:dyDescent="0.25">
      <c r="R579" s="231"/>
    </row>
  </sheetData>
  <mergeCells count="28">
    <mergeCell ref="P5:P6"/>
    <mergeCell ref="H5:H6"/>
    <mergeCell ref="D5:D6"/>
    <mergeCell ref="E5:E6"/>
    <mergeCell ref="M7:S7"/>
    <mergeCell ref="K8:S8"/>
    <mergeCell ref="C39:I39"/>
    <mergeCell ref="C68:I68"/>
    <mergeCell ref="M39:S39"/>
    <mergeCell ref="M68:S68"/>
    <mergeCell ref="A40:I40"/>
    <mergeCell ref="K40:S40"/>
    <mergeCell ref="K69:S69"/>
    <mergeCell ref="A69:I69"/>
    <mergeCell ref="R5:R6"/>
    <mergeCell ref="C7:I7"/>
    <mergeCell ref="G5:G6"/>
    <mergeCell ref="S5:S6"/>
    <mergeCell ref="Q5:Q6"/>
    <mergeCell ref="K5:L7"/>
    <mergeCell ref="N5:N6"/>
    <mergeCell ref="F5:F6"/>
    <mergeCell ref="A5:B7"/>
    <mergeCell ref="I5:I6"/>
    <mergeCell ref="M5:M6"/>
    <mergeCell ref="C5:C6"/>
    <mergeCell ref="O5:O6"/>
    <mergeCell ref="A8:I8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2" manualBreakCount="2">
    <brk id="10" max="78" man="1"/>
    <brk id="19" max="78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S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4.5546875" style="63" customWidth="1" collapsed="1"/>
    <col min="11" max="11" width="36.5546875" style="69" customWidth="1" collapsed="1"/>
    <col min="12" max="12" width="1.5546875" style="62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109</v>
      </c>
      <c r="B1" s="219"/>
      <c r="C1" s="219"/>
      <c r="D1" s="219"/>
      <c r="F1" s="219"/>
      <c r="K1" s="151" t="s">
        <v>109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153" t="s">
        <v>981</v>
      </c>
      <c r="B2" s="222"/>
      <c r="C2" s="222"/>
      <c r="D2" s="222"/>
      <c r="E2" s="223"/>
      <c r="F2" s="222"/>
      <c r="H2" s="223"/>
      <c r="K2" s="153" t="s">
        <v>981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3"/>
      <c r="F3" s="222"/>
      <c r="H3" s="223"/>
      <c r="K3" s="153"/>
      <c r="O3" s="226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50"/>
      <c r="K5" s="1447" t="s">
        <v>5</v>
      </c>
      <c r="L5" s="232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50"/>
      <c r="K6" s="1447"/>
      <c r="L6" s="233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J7" s="234"/>
      <c r="K7" s="1447"/>
      <c r="L7" s="235"/>
      <c r="M7" s="1448" t="s">
        <v>285</v>
      </c>
      <c r="N7" s="1447"/>
      <c r="O7" s="1447"/>
      <c r="P7" s="1447"/>
      <c r="Q7" s="1447"/>
      <c r="R7" s="1447"/>
      <c r="S7" s="1447"/>
    </row>
    <row r="8" spans="1:19" s="11" customFormat="1" ht="39.9" customHeight="1" x14ac:dyDescent="0.25">
      <c r="A8" s="1403" t="s">
        <v>188</v>
      </c>
      <c r="B8" s="1429"/>
      <c r="C8" s="1429"/>
      <c r="D8" s="1429"/>
      <c r="E8" s="1429"/>
      <c r="F8" s="1429"/>
      <c r="G8" s="1429"/>
      <c r="H8" s="1429"/>
      <c r="I8" s="1429"/>
      <c r="J8" s="76"/>
      <c r="K8" s="1521" t="s">
        <v>199</v>
      </c>
      <c r="L8" s="1521"/>
      <c r="M8" s="1521"/>
      <c r="N8" s="1521"/>
      <c r="O8" s="1521"/>
      <c r="P8" s="1521"/>
      <c r="Q8" s="1521"/>
      <c r="R8" s="1521"/>
      <c r="S8" s="1521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286</v>
      </c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370</v>
      </c>
      <c r="D13" s="18">
        <v>0</v>
      </c>
      <c r="E13" s="18">
        <v>120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M13" s="20">
        <v>250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370</v>
      </c>
      <c r="D14" s="18">
        <v>0</v>
      </c>
      <c r="E14" s="18">
        <v>120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M14" s="20">
        <v>250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370</v>
      </c>
      <c r="D16" s="22">
        <v>0</v>
      </c>
      <c r="E16" s="22">
        <v>120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3">
        <v>250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5316.6719389999998</v>
      </c>
      <c r="D18" s="18">
        <v>640.87095399999998</v>
      </c>
      <c r="E18" s="18">
        <v>1270.291573</v>
      </c>
      <c r="F18" s="18">
        <v>12.158569999999999</v>
      </c>
      <c r="G18" s="18">
        <v>588.92469100000005</v>
      </c>
      <c r="H18" s="18">
        <v>15</v>
      </c>
      <c r="I18" s="18">
        <v>515.28458799999999</v>
      </c>
      <c r="J18" s="18"/>
      <c r="K18" s="10" t="s">
        <v>53</v>
      </c>
      <c r="M18" s="20">
        <v>1462.4972969999999</v>
      </c>
      <c r="N18" s="18">
        <v>272.60132099999998</v>
      </c>
      <c r="O18" s="18">
        <v>0</v>
      </c>
      <c r="P18" s="18">
        <v>162.888282</v>
      </c>
      <c r="Q18" s="18">
        <v>61.075257000000001</v>
      </c>
      <c r="R18" s="18">
        <v>230.16067100000001</v>
      </c>
      <c r="S18" s="18">
        <v>84.918734999999998</v>
      </c>
    </row>
    <row r="19" spans="1:19" s="6" customFormat="1" x14ac:dyDescent="0.25">
      <c r="A19" s="37" t="s">
        <v>56</v>
      </c>
      <c r="B19" s="39"/>
      <c r="C19" s="20">
        <v>5316.2422029999998</v>
      </c>
      <c r="D19" s="18">
        <v>640.87095399999998</v>
      </c>
      <c r="E19" s="18">
        <v>1270.291573</v>
      </c>
      <c r="F19" s="18">
        <v>12.158569999999999</v>
      </c>
      <c r="G19" s="18">
        <v>588.92469100000005</v>
      </c>
      <c r="H19" s="18">
        <v>15</v>
      </c>
      <c r="I19" s="18">
        <v>515.28458799999999</v>
      </c>
      <c r="J19" s="18"/>
      <c r="K19" s="37" t="s">
        <v>56</v>
      </c>
      <c r="M19" s="20">
        <v>1462.0675610000001</v>
      </c>
      <c r="N19" s="18">
        <v>272.60132099999998</v>
      </c>
      <c r="O19" s="18">
        <v>0</v>
      </c>
      <c r="P19" s="18">
        <v>162.888282</v>
      </c>
      <c r="Q19" s="18">
        <v>61.075257000000001</v>
      </c>
      <c r="R19" s="18">
        <v>230.16067100000001</v>
      </c>
      <c r="S19" s="18">
        <v>84.918734999999998</v>
      </c>
    </row>
    <row r="20" spans="1:19" s="6" customFormat="1" x14ac:dyDescent="0.25">
      <c r="A20" s="37" t="s">
        <v>87</v>
      </c>
      <c r="B20" s="39"/>
      <c r="C20" s="20">
        <v>0.42973600000000001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M20" s="20">
        <v>0.42973600000000001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155.240377</v>
      </c>
      <c r="D21" s="18">
        <v>0</v>
      </c>
      <c r="E21" s="18">
        <v>17.640370000000001</v>
      </c>
      <c r="F21" s="18">
        <v>0</v>
      </c>
      <c r="G21" s="18">
        <v>50</v>
      </c>
      <c r="H21" s="18">
        <v>0</v>
      </c>
      <c r="I21" s="18">
        <v>20</v>
      </c>
      <c r="J21" s="18"/>
      <c r="K21" s="10" t="s">
        <v>54</v>
      </c>
      <c r="M21" s="20">
        <v>67.600007000000005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151.676401</v>
      </c>
      <c r="D22" s="18">
        <v>0</v>
      </c>
      <c r="E22" s="18">
        <v>100</v>
      </c>
      <c r="F22" s="18">
        <v>0</v>
      </c>
      <c r="G22" s="18">
        <v>0</v>
      </c>
      <c r="H22" s="18">
        <v>0</v>
      </c>
      <c r="I22" s="18">
        <v>50.753903000000001</v>
      </c>
      <c r="J22" s="18"/>
      <c r="K22" s="10" t="s">
        <v>55</v>
      </c>
      <c r="M22" s="20">
        <v>0.92249800000000004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151.676401</v>
      </c>
      <c r="D23" s="18">
        <v>0</v>
      </c>
      <c r="E23" s="18">
        <v>100</v>
      </c>
      <c r="F23" s="18">
        <v>0</v>
      </c>
      <c r="G23" s="18">
        <v>0</v>
      </c>
      <c r="H23" s="18">
        <v>0</v>
      </c>
      <c r="I23" s="18">
        <v>50.753903000000001</v>
      </c>
      <c r="J23" s="18"/>
      <c r="K23" s="37" t="s">
        <v>56</v>
      </c>
      <c r="M23" s="20">
        <v>0.92249800000000004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5623.5887169999996</v>
      </c>
      <c r="D25" s="22">
        <v>640.87095399999998</v>
      </c>
      <c r="E25" s="22">
        <v>1387.931943</v>
      </c>
      <c r="F25" s="22">
        <v>12.158569999999999</v>
      </c>
      <c r="G25" s="22">
        <v>638.92469100000005</v>
      </c>
      <c r="H25" s="22">
        <v>15</v>
      </c>
      <c r="I25" s="22">
        <v>586.03849100000002</v>
      </c>
      <c r="J25" s="22"/>
      <c r="K25" s="13" t="s">
        <v>14</v>
      </c>
      <c r="M25" s="43">
        <v>1531.019802</v>
      </c>
      <c r="N25" s="22">
        <v>272.60132099999998</v>
      </c>
      <c r="O25" s="22">
        <v>0</v>
      </c>
      <c r="P25" s="22">
        <v>162.888282</v>
      </c>
      <c r="Q25" s="22">
        <v>61.075257000000001</v>
      </c>
      <c r="R25" s="22">
        <v>230.16067100000001</v>
      </c>
      <c r="S25" s="22">
        <v>84.918734999999998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J26" s="88"/>
      <c r="K26" s="13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5993.5887169999996</v>
      </c>
      <c r="D28" s="53">
        <v>640.87095399999998</v>
      </c>
      <c r="E28" s="53">
        <v>1507.931943</v>
      </c>
      <c r="F28" s="53">
        <v>12.158569999999999</v>
      </c>
      <c r="G28" s="53">
        <v>638.92469100000005</v>
      </c>
      <c r="H28" s="53">
        <v>15</v>
      </c>
      <c r="I28" s="53">
        <v>586.03849100000002</v>
      </c>
      <c r="J28" s="53"/>
      <c r="K28" s="85" t="s">
        <v>68</v>
      </c>
      <c r="M28" s="52">
        <v>1781.019802</v>
      </c>
      <c r="N28" s="53">
        <v>272.60132099999998</v>
      </c>
      <c r="O28" s="53">
        <v>0</v>
      </c>
      <c r="P28" s="53">
        <v>162.888282</v>
      </c>
      <c r="Q28" s="53">
        <v>61.075257000000001</v>
      </c>
      <c r="R28" s="53">
        <v>230.16067100000001</v>
      </c>
      <c r="S28" s="53">
        <v>84.918734999999998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10.039199999999999</v>
      </c>
      <c r="D31" s="18">
        <v>0</v>
      </c>
      <c r="E31" s="18">
        <v>3.9199999999999999E-2</v>
      </c>
      <c r="F31" s="18">
        <v>0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10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5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708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708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31.412063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63</v>
      </c>
      <c r="M36" s="20">
        <v>31.412063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8.4779999999999998</v>
      </c>
      <c r="D38" s="18">
        <v>0</v>
      </c>
      <c r="E38" s="18">
        <v>0</v>
      </c>
      <c r="F38" s="18">
        <v>0</v>
      </c>
      <c r="G38" s="18">
        <v>7.8780000000000001</v>
      </c>
      <c r="H38" s="18">
        <v>0</v>
      </c>
      <c r="I38" s="18">
        <v>0</v>
      </c>
      <c r="J38" s="18"/>
      <c r="K38" s="10" t="s">
        <v>65</v>
      </c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0.6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49.929262999999999</v>
      </c>
      <c r="D39" s="22">
        <v>0</v>
      </c>
      <c r="E39" s="22">
        <v>3.9199999999999999E-2</v>
      </c>
      <c r="F39" s="22">
        <v>0</v>
      </c>
      <c r="G39" s="22">
        <v>7.8780000000000001</v>
      </c>
      <c r="H39" s="22">
        <v>0</v>
      </c>
      <c r="I39" s="22">
        <v>0</v>
      </c>
      <c r="J39" s="22"/>
      <c r="K39" s="13" t="s">
        <v>14</v>
      </c>
      <c r="M39" s="43">
        <v>41.412063000000003</v>
      </c>
      <c r="N39" s="22">
        <v>0</v>
      </c>
      <c r="O39" s="22">
        <v>0</v>
      </c>
      <c r="P39" s="22">
        <v>0</v>
      </c>
      <c r="Q39" s="22">
        <v>0</v>
      </c>
      <c r="R39" s="22">
        <v>0.6</v>
      </c>
      <c r="S39" s="22">
        <v>0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6043.5179799999996</v>
      </c>
      <c r="D41" s="22">
        <v>640.87095399999998</v>
      </c>
      <c r="E41" s="22">
        <v>1507.971143</v>
      </c>
      <c r="F41" s="22">
        <v>12.158569999999999</v>
      </c>
      <c r="G41" s="22">
        <v>646.80269099999998</v>
      </c>
      <c r="H41" s="22">
        <v>15</v>
      </c>
      <c r="I41" s="22">
        <v>586.03849100000002</v>
      </c>
      <c r="J41" s="22"/>
      <c r="K41" s="13" t="s">
        <v>256</v>
      </c>
      <c r="M41" s="43">
        <v>1822.431865</v>
      </c>
      <c r="N41" s="22">
        <v>272.60132099999998</v>
      </c>
      <c r="O41" s="22">
        <v>0</v>
      </c>
      <c r="P41" s="22">
        <v>162.888282</v>
      </c>
      <c r="Q41" s="22">
        <v>61.075257000000001</v>
      </c>
      <c r="R41" s="22">
        <v>230.760671</v>
      </c>
      <c r="S41" s="22">
        <v>84.918734999999998</v>
      </c>
    </row>
    <row r="42" spans="1:19" s="11" customFormat="1" ht="39.9" customHeight="1" x14ac:dyDescent="0.25">
      <c r="A42" s="1400" t="s">
        <v>165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521" t="s">
        <v>165</v>
      </c>
      <c r="L42" s="1521"/>
      <c r="M42" s="1521"/>
      <c r="N42" s="1521"/>
      <c r="O42" s="1521"/>
      <c r="P42" s="1521"/>
      <c r="Q42" s="1521"/>
      <c r="R42" s="1521"/>
      <c r="S42" s="1521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286</v>
      </c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25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25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25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25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25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3">
        <v>25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9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/>
      <c r="K52" s="10" t="s">
        <v>53</v>
      </c>
      <c r="M52" s="20">
        <v>0</v>
      </c>
      <c r="N52" s="18">
        <v>9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9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/>
      <c r="K53" s="37" t="s">
        <v>56</v>
      </c>
      <c r="M53" s="20">
        <v>0</v>
      </c>
      <c r="N53" s="18">
        <v>9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70.099999999999994</v>
      </c>
      <c r="D55" s="18">
        <v>0</v>
      </c>
      <c r="E55" s="18">
        <v>0</v>
      </c>
      <c r="F55" s="18">
        <v>0</v>
      </c>
      <c r="G55" s="18">
        <v>30</v>
      </c>
      <c r="H55" s="18">
        <v>0</v>
      </c>
      <c r="I55" s="18">
        <v>40.1</v>
      </c>
      <c r="J55" s="18"/>
      <c r="K55" s="10" t="s">
        <v>54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79.099999999999994</v>
      </c>
      <c r="D59" s="22">
        <v>0</v>
      </c>
      <c r="E59" s="22">
        <v>0</v>
      </c>
      <c r="F59" s="22">
        <v>0</v>
      </c>
      <c r="G59" s="22">
        <v>30</v>
      </c>
      <c r="H59" s="22">
        <v>0</v>
      </c>
      <c r="I59" s="22">
        <v>40.1</v>
      </c>
      <c r="J59" s="22"/>
      <c r="K59" s="13" t="s">
        <v>14</v>
      </c>
      <c r="M59" s="43">
        <v>0</v>
      </c>
      <c r="N59" s="22">
        <v>9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J60" s="88"/>
      <c r="K60" s="13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104.1</v>
      </c>
      <c r="D62" s="53">
        <v>0</v>
      </c>
      <c r="E62" s="53">
        <v>0</v>
      </c>
      <c r="F62" s="53">
        <v>0</v>
      </c>
      <c r="G62" s="53">
        <v>30</v>
      </c>
      <c r="H62" s="53">
        <v>0</v>
      </c>
      <c r="I62" s="53">
        <v>40.1</v>
      </c>
      <c r="J62" s="53"/>
      <c r="K62" s="85" t="s">
        <v>68</v>
      </c>
      <c r="M62" s="52">
        <v>25</v>
      </c>
      <c r="N62" s="53">
        <v>9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708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104.1</v>
      </c>
      <c r="D75" s="22">
        <v>0</v>
      </c>
      <c r="E75" s="22">
        <v>0</v>
      </c>
      <c r="F75" s="22">
        <v>0</v>
      </c>
      <c r="G75" s="22">
        <v>30</v>
      </c>
      <c r="H75" s="22">
        <v>0</v>
      </c>
      <c r="I75" s="22">
        <v>40.1</v>
      </c>
      <c r="J75" s="22"/>
      <c r="K75" s="13" t="s">
        <v>256</v>
      </c>
      <c r="M75" s="43">
        <v>25</v>
      </c>
      <c r="N75" s="22">
        <v>9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5">
      <c r="A76" s="239"/>
      <c r="B76" s="11"/>
      <c r="C76" s="22"/>
      <c r="D76" s="22"/>
      <c r="K76" s="8"/>
      <c r="M76" s="22"/>
      <c r="N76" s="22"/>
    </row>
    <row r="77" spans="1:19" s="15" customFormat="1" ht="12.75" customHeight="1" x14ac:dyDescent="0.25">
      <c r="A77" s="239"/>
      <c r="B77" s="58"/>
      <c r="C77" s="58"/>
      <c r="D77" s="58"/>
      <c r="E77" s="58"/>
      <c r="F77" s="58"/>
      <c r="G77" s="58"/>
      <c r="H77" s="58"/>
      <c r="I77" s="58"/>
      <c r="J77" s="58"/>
      <c r="K77" s="8"/>
      <c r="M77" s="22"/>
      <c r="N77" s="22"/>
    </row>
  </sheetData>
  <mergeCells count="26">
    <mergeCell ref="K42:S42"/>
    <mergeCell ref="A8:I8"/>
    <mergeCell ref="C26:I26"/>
    <mergeCell ref="C60:I60"/>
    <mergeCell ref="M60:S60"/>
    <mergeCell ref="M26:S26"/>
    <mergeCell ref="A42:I42"/>
    <mergeCell ref="K8:S8"/>
    <mergeCell ref="P5:P6"/>
    <mergeCell ref="I5:I6"/>
    <mergeCell ref="M5:M6"/>
    <mergeCell ref="N5:N6"/>
    <mergeCell ref="O5:O6"/>
    <mergeCell ref="K5:K7"/>
    <mergeCell ref="M7:S7"/>
    <mergeCell ref="Q5:Q6"/>
    <mergeCell ref="R5:R6"/>
    <mergeCell ref="S5:S6"/>
    <mergeCell ref="G5:G6"/>
    <mergeCell ref="H5:H6"/>
    <mergeCell ref="A5:B7"/>
    <mergeCell ref="D5:D6"/>
    <mergeCell ref="E5:E6"/>
    <mergeCell ref="F5:F6"/>
    <mergeCell ref="C5:C6"/>
    <mergeCell ref="C7:I7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76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7"/>
  <dimension ref="A1:S77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25" customHeight="1" x14ac:dyDescent="0.25">
      <c r="A1" s="151" t="s">
        <v>109</v>
      </c>
      <c r="B1" s="219"/>
      <c r="C1" s="219"/>
      <c r="D1" s="219"/>
      <c r="E1" s="219"/>
      <c r="K1" s="151" t="s">
        <v>109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982</v>
      </c>
      <c r="B2" s="222"/>
      <c r="C2" s="222"/>
      <c r="D2" s="222"/>
      <c r="E2" s="222"/>
      <c r="F2" s="223"/>
      <c r="H2" s="223"/>
      <c r="J2" s="225"/>
      <c r="K2" s="153" t="s">
        <v>982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34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98" t="s">
        <v>5</v>
      </c>
      <c r="L5" s="1496"/>
      <c r="M5" s="1430" t="s">
        <v>10</v>
      </c>
      <c r="N5" s="1434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35"/>
      <c r="D6" s="1435"/>
      <c r="E6" s="1435"/>
      <c r="F6" s="1435"/>
      <c r="G6" s="1435"/>
      <c r="H6" s="1433"/>
      <c r="I6" s="1433"/>
      <c r="J6" s="50"/>
      <c r="K6" s="1522"/>
      <c r="L6" s="1523"/>
      <c r="M6" s="1433"/>
      <c r="N6" s="1435"/>
      <c r="O6" s="1435"/>
      <c r="P6" s="1435"/>
      <c r="Q6" s="1435"/>
      <c r="R6" s="1433"/>
      <c r="S6" s="1433"/>
    </row>
    <row r="7" spans="1:19" s="156" customFormat="1" ht="15" customHeight="1" x14ac:dyDescent="0.25">
      <c r="A7" s="1488"/>
      <c r="B7" s="1442"/>
      <c r="C7" s="1448" t="s">
        <v>285</v>
      </c>
      <c r="D7" s="1447"/>
      <c r="E7" s="1447"/>
      <c r="F7" s="1447"/>
      <c r="G7" s="1447"/>
      <c r="H7" s="1447"/>
      <c r="I7" s="1447"/>
      <c r="J7" s="229"/>
      <c r="K7" s="1499"/>
      <c r="L7" s="1497"/>
      <c r="M7" s="1448" t="s">
        <v>285</v>
      </c>
      <c r="N7" s="1447"/>
      <c r="O7" s="1447"/>
      <c r="P7" s="1447"/>
      <c r="Q7" s="1447"/>
      <c r="R7" s="1447"/>
      <c r="S7" s="1447"/>
    </row>
    <row r="8" spans="1:19" s="8" customFormat="1" ht="33.75" customHeight="1" x14ac:dyDescent="0.25">
      <c r="A8" s="1408" t="s">
        <v>120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207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5993.5887169999996</v>
      </c>
      <c r="D10" s="53">
        <v>640.87095399999998</v>
      </c>
      <c r="E10" s="53">
        <v>1507.931943</v>
      </c>
      <c r="F10" s="53">
        <v>12.158569999999999</v>
      </c>
      <c r="G10" s="53">
        <v>638.92469100000005</v>
      </c>
      <c r="H10" s="53">
        <v>15</v>
      </c>
      <c r="I10" s="53">
        <v>586.03849100000002</v>
      </c>
      <c r="K10" s="85" t="s">
        <v>68</v>
      </c>
      <c r="L10" s="39"/>
      <c r="M10" s="52">
        <v>1781.019802</v>
      </c>
      <c r="N10" s="53">
        <v>272.60132099999998</v>
      </c>
      <c r="O10" s="53">
        <v>0</v>
      </c>
      <c r="P10" s="53">
        <v>162.888282</v>
      </c>
      <c r="Q10" s="53">
        <v>61.075257000000001</v>
      </c>
      <c r="R10" s="53">
        <v>230.16067100000001</v>
      </c>
      <c r="S10" s="53">
        <v>84.918734999999998</v>
      </c>
    </row>
    <row r="11" spans="1:19" s="17" customFormat="1" ht="18" customHeight="1" x14ac:dyDescent="0.25">
      <c r="A11" s="7" t="s">
        <v>69</v>
      </c>
      <c r="B11" s="39"/>
      <c r="C11" s="43">
        <v>49.929262999999999</v>
      </c>
      <c r="D11" s="22">
        <v>0</v>
      </c>
      <c r="E11" s="22">
        <v>3.9199999999999999E-2</v>
      </c>
      <c r="F11" s="22">
        <v>0</v>
      </c>
      <c r="G11" s="22">
        <v>7.8780000000000001</v>
      </c>
      <c r="H11" s="22">
        <v>0</v>
      </c>
      <c r="I11" s="22">
        <v>0</v>
      </c>
      <c r="K11" s="7" t="s">
        <v>69</v>
      </c>
      <c r="L11" s="39"/>
      <c r="M11" s="43">
        <v>41.412063000000003</v>
      </c>
      <c r="N11" s="22">
        <v>0</v>
      </c>
      <c r="O11" s="22">
        <v>0</v>
      </c>
      <c r="P11" s="22">
        <v>0</v>
      </c>
      <c r="Q11" s="22">
        <v>0</v>
      </c>
      <c r="R11" s="22">
        <v>0.6</v>
      </c>
      <c r="S11" s="22">
        <v>0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121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121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1381.381347</v>
      </c>
      <c r="D19" s="22">
        <v>180.659752</v>
      </c>
      <c r="E19" s="22">
        <v>763.18301899999994</v>
      </c>
      <c r="F19" s="22">
        <v>0</v>
      </c>
      <c r="G19" s="22">
        <v>0</v>
      </c>
      <c r="H19" s="22">
        <v>0</v>
      </c>
      <c r="I19" s="22">
        <v>140.368022</v>
      </c>
      <c r="J19" s="9"/>
      <c r="K19" s="7" t="s">
        <v>66</v>
      </c>
      <c r="L19" s="7"/>
      <c r="M19" s="43">
        <v>92.306432999999998</v>
      </c>
      <c r="N19" s="22">
        <v>82.840012999999999</v>
      </c>
      <c r="O19" s="22">
        <v>0</v>
      </c>
      <c r="P19" s="22">
        <v>0</v>
      </c>
      <c r="Q19" s="22">
        <v>0</v>
      </c>
      <c r="R19" s="22">
        <v>110.62804</v>
      </c>
      <c r="S19" s="22">
        <v>11.396068</v>
      </c>
    </row>
    <row r="20" spans="1:19" s="6" customFormat="1" ht="18" customHeight="1" x14ac:dyDescent="0.25">
      <c r="A20" s="10" t="s">
        <v>53</v>
      </c>
      <c r="B20" s="39"/>
      <c r="C20" s="20">
        <v>1230.627444</v>
      </c>
      <c r="D20" s="18">
        <v>180.659752</v>
      </c>
      <c r="E20" s="18">
        <v>663.18301899999994</v>
      </c>
      <c r="F20" s="18">
        <v>0</v>
      </c>
      <c r="G20" s="18">
        <v>0</v>
      </c>
      <c r="H20" s="18">
        <v>0</v>
      </c>
      <c r="I20" s="18">
        <v>89.614119000000002</v>
      </c>
      <c r="K20" s="10" t="s">
        <v>53</v>
      </c>
      <c r="L20" s="39"/>
      <c r="M20" s="20">
        <v>92.306432999999998</v>
      </c>
      <c r="N20" s="18">
        <v>82.840012999999999</v>
      </c>
      <c r="O20" s="18">
        <v>0</v>
      </c>
      <c r="P20" s="18">
        <v>0</v>
      </c>
      <c r="Q20" s="18">
        <v>0</v>
      </c>
      <c r="R20" s="18">
        <v>110.62804</v>
      </c>
      <c r="S20" s="18">
        <v>11.396068</v>
      </c>
    </row>
    <row r="21" spans="1:19" s="6" customFormat="1" x14ac:dyDescent="0.25">
      <c r="A21" s="37" t="s">
        <v>56</v>
      </c>
      <c r="B21" s="39"/>
      <c r="C21" s="20">
        <v>1230.627444</v>
      </c>
      <c r="D21" s="18">
        <v>180.659752</v>
      </c>
      <c r="E21" s="18">
        <v>663.18301899999994</v>
      </c>
      <c r="F21" s="18">
        <v>0</v>
      </c>
      <c r="G21" s="18">
        <v>0</v>
      </c>
      <c r="H21" s="18">
        <v>0</v>
      </c>
      <c r="I21" s="18">
        <v>89.614119000000002</v>
      </c>
      <c r="K21" s="37" t="s">
        <v>56</v>
      </c>
      <c r="L21" s="39"/>
      <c r="M21" s="20">
        <v>92.306432999999998</v>
      </c>
      <c r="N21" s="18">
        <v>82.840012999999999</v>
      </c>
      <c r="O21" s="18">
        <v>0</v>
      </c>
      <c r="P21" s="18">
        <v>0</v>
      </c>
      <c r="Q21" s="18">
        <v>0</v>
      </c>
      <c r="R21" s="18">
        <v>110.62804</v>
      </c>
      <c r="S21" s="18">
        <v>11.396068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150.75390300000001</v>
      </c>
      <c r="D24" s="18">
        <v>0</v>
      </c>
      <c r="E24" s="18">
        <v>100</v>
      </c>
      <c r="F24" s="18">
        <v>0</v>
      </c>
      <c r="G24" s="18">
        <v>0</v>
      </c>
      <c r="H24" s="18">
        <v>0</v>
      </c>
      <c r="I24" s="18">
        <v>50.753903000000001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150.75390300000001</v>
      </c>
      <c r="D25" s="18">
        <v>0</v>
      </c>
      <c r="E25" s="18">
        <v>100</v>
      </c>
      <c r="F25" s="18">
        <v>0</v>
      </c>
      <c r="G25" s="18">
        <v>0</v>
      </c>
      <c r="H25" s="18">
        <v>0</v>
      </c>
      <c r="I25" s="18">
        <v>50.753903000000001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1381.381347</v>
      </c>
      <c r="D29" s="53">
        <v>180.659752</v>
      </c>
      <c r="E29" s="53">
        <v>763.18301899999994</v>
      </c>
      <c r="F29" s="53">
        <v>0</v>
      </c>
      <c r="G29" s="53">
        <v>0</v>
      </c>
      <c r="H29" s="53">
        <v>0</v>
      </c>
      <c r="I29" s="53">
        <v>140.368022</v>
      </c>
      <c r="K29" s="85" t="s">
        <v>68</v>
      </c>
      <c r="L29" s="39"/>
      <c r="M29" s="52">
        <v>92.306432999999998</v>
      </c>
      <c r="N29" s="53">
        <v>82.840012999999999</v>
      </c>
      <c r="O29" s="53">
        <v>0</v>
      </c>
      <c r="P29" s="53">
        <v>0</v>
      </c>
      <c r="Q29" s="53">
        <v>0</v>
      </c>
      <c r="R29" s="53">
        <v>110.62804</v>
      </c>
      <c r="S29" s="53">
        <v>11.396068</v>
      </c>
    </row>
    <row r="30" spans="1:19" s="17" customFormat="1" ht="18" customHeight="1" x14ac:dyDescent="0.25">
      <c r="A30" s="7" t="s">
        <v>69</v>
      </c>
      <c r="B30" s="39"/>
      <c r="C30" s="43">
        <v>10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10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122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122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75.944066000000007</v>
      </c>
      <c r="D38" s="22">
        <v>0</v>
      </c>
      <c r="E38" s="22">
        <v>38.965733</v>
      </c>
      <c r="F38" s="22">
        <v>0</v>
      </c>
      <c r="G38" s="22">
        <v>6</v>
      </c>
      <c r="H38" s="22">
        <v>0</v>
      </c>
      <c r="I38" s="22">
        <v>2</v>
      </c>
      <c r="J38" s="9"/>
      <c r="K38" s="7" t="s">
        <v>66</v>
      </c>
      <c r="L38" s="7"/>
      <c r="M38" s="43">
        <v>28.978332999999999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</row>
    <row r="39" spans="1:19" s="6" customFormat="1" ht="18" customHeight="1" x14ac:dyDescent="0.25">
      <c r="A39" s="10" t="s">
        <v>53</v>
      </c>
      <c r="B39" s="39"/>
      <c r="C39" s="20">
        <v>75.944066000000007</v>
      </c>
      <c r="D39" s="18">
        <v>0</v>
      </c>
      <c r="E39" s="18">
        <v>38.965733</v>
      </c>
      <c r="F39" s="18">
        <v>0</v>
      </c>
      <c r="G39" s="18">
        <v>6</v>
      </c>
      <c r="H39" s="18">
        <v>0</v>
      </c>
      <c r="I39" s="18">
        <v>2</v>
      </c>
      <c r="K39" s="10" t="s">
        <v>53</v>
      </c>
      <c r="L39" s="39"/>
      <c r="M39" s="20">
        <v>28.978332999999999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</row>
    <row r="40" spans="1:19" s="6" customFormat="1" x14ac:dyDescent="0.25">
      <c r="A40" s="37" t="s">
        <v>56</v>
      </c>
      <c r="B40" s="39"/>
      <c r="C40" s="20">
        <v>75.944066000000007</v>
      </c>
      <c r="D40" s="18">
        <v>0</v>
      </c>
      <c r="E40" s="18">
        <v>38.965733</v>
      </c>
      <c r="F40" s="18">
        <v>0</v>
      </c>
      <c r="G40" s="18">
        <v>6</v>
      </c>
      <c r="H40" s="18">
        <v>0</v>
      </c>
      <c r="I40" s="18">
        <v>2</v>
      </c>
      <c r="K40" s="37" t="s">
        <v>56</v>
      </c>
      <c r="L40" s="39"/>
      <c r="M40" s="20">
        <v>28.978332999999999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75.944066000000007</v>
      </c>
      <c r="D48" s="53">
        <v>0</v>
      </c>
      <c r="E48" s="53">
        <v>38.965733</v>
      </c>
      <c r="F48" s="53">
        <v>0</v>
      </c>
      <c r="G48" s="53">
        <v>6</v>
      </c>
      <c r="H48" s="53">
        <v>0</v>
      </c>
      <c r="I48" s="53">
        <v>2</v>
      </c>
      <c r="K48" s="85" t="s">
        <v>68</v>
      </c>
      <c r="L48" s="39"/>
      <c r="M48" s="52">
        <v>28.978332999999999</v>
      </c>
      <c r="N48" s="53">
        <v>0</v>
      </c>
      <c r="O48" s="53">
        <v>0</v>
      </c>
      <c r="P48" s="53">
        <v>0</v>
      </c>
      <c r="Q48" s="53">
        <v>0</v>
      </c>
      <c r="R48" s="53">
        <v>0</v>
      </c>
      <c r="S48" s="53">
        <v>0</v>
      </c>
    </row>
    <row r="49" spans="1:19" s="17" customFormat="1" ht="18" customHeight="1" x14ac:dyDescent="0.25">
      <c r="A49" s="7" t="s">
        <v>69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159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159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370</v>
      </c>
      <c r="D52" s="22">
        <v>0</v>
      </c>
      <c r="E52" s="22">
        <v>120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250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370</v>
      </c>
      <c r="D53" s="18">
        <v>0</v>
      </c>
      <c r="E53" s="18">
        <v>120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250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370</v>
      </c>
      <c r="D54" s="18">
        <v>0</v>
      </c>
      <c r="E54" s="18">
        <v>120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250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4166.2633040000001</v>
      </c>
      <c r="D57" s="22">
        <v>460.21120200000001</v>
      </c>
      <c r="E57" s="22">
        <v>585.78319099999999</v>
      </c>
      <c r="F57" s="22">
        <v>12.158569999999999</v>
      </c>
      <c r="G57" s="22">
        <v>632.92469100000005</v>
      </c>
      <c r="H57" s="22">
        <v>15</v>
      </c>
      <c r="I57" s="22">
        <v>443.67046900000003</v>
      </c>
      <c r="J57" s="9"/>
      <c r="K57" s="7" t="s">
        <v>66</v>
      </c>
      <c r="L57" s="7"/>
      <c r="M57" s="43">
        <v>1409.735036</v>
      </c>
      <c r="N57" s="22">
        <v>189.76130800000001</v>
      </c>
      <c r="O57" s="22">
        <v>0</v>
      </c>
      <c r="P57" s="22">
        <v>162.888282</v>
      </c>
      <c r="Q57" s="22">
        <v>61.075257000000001</v>
      </c>
      <c r="R57" s="22">
        <v>119.53263099999999</v>
      </c>
      <c r="S57" s="22">
        <v>73.522666999999998</v>
      </c>
    </row>
    <row r="58" spans="1:19" s="6" customFormat="1" ht="18" customHeight="1" x14ac:dyDescent="0.25">
      <c r="A58" s="10" t="s">
        <v>53</v>
      </c>
      <c r="B58" s="39"/>
      <c r="C58" s="20">
        <v>4010.1004290000001</v>
      </c>
      <c r="D58" s="18">
        <v>460.21120200000001</v>
      </c>
      <c r="E58" s="18">
        <v>568.14282100000003</v>
      </c>
      <c r="F58" s="18">
        <v>12.158569999999999</v>
      </c>
      <c r="G58" s="18">
        <v>582.92469100000005</v>
      </c>
      <c r="H58" s="18">
        <v>15</v>
      </c>
      <c r="I58" s="18">
        <v>423.67046900000003</v>
      </c>
      <c r="K58" s="10" t="s">
        <v>53</v>
      </c>
      <c r="L58" s="39"/>
      <c r="M58" s="20">
        <v>1341.2125309999999</v>
      </c>
      <c r="N58" s="18">
        <v>189.76130800000001</v>
      </c>
      <c r="O58" s="18">
        <v>0</v>
      </c>
      <c r="P58" s="18">
        <v>162.888282</v>
      </c>
      <c r="Q58" s="18">
        <v>61.075257000000001</v>
      </c>
      <c r="R58" s="18">
        <v>119.53263099999999</v>
      </c>
      <c r="S58" s="18">
        <v>73.522666999999998</v>
      </c>
    </row>
    <row r="59" spans="1:19" s="6" customFormat="1" x14ac:dyDescent="0.25">
      <c r="A59" s="37" t="s">
        <v>56</v>
      </c>
      <c r="B59" s="39"/>
      <c r="C59" s="20">
        <v>4009.670693</v>
      </c>
      <c r="D59" s="18">
        <v>460.21120200000001</v>
      </c>
      <c r="E59" s="18">
        <v>568.14282100000003</v>
      </c>
      <c r="F59" s="18">
        <v>12.158569999999999</v>
      </c>
      <c r="G59" s="18">
        <v>582.92469100000005</v>
      </c>
      <c r="H59" s="18">
        <v>15</v>
      </c>
      <c r="I59" s="18">
        <v>423.67046900000003</v>
      </c>
      <c r="K59" s="37" t="s">
        <v>56</v>
      </c>
      <c r="L59" s="39"/>
      <c r="M59" s="20">
        <v>1340.7827950000001</v>
      </c>
      <c r="N59" s="18">
        <v>189.76130800000001</v>
      </c>
      <c r="O59" s="18">
        <v>0</v>
      </c>
      <c r="P59" s="18">
        <v>162.888282</v>
      </c>
      <c r="Q59" s="18">
        <v>61.075257000000001</v>
      </c>
      <c r="R59" s="18">
        <v>119.53263099999999</v>
      </c>
      <c r="S59" s="18">
        <v>73.522666999999998</v>
      </c>
    </row>
    <row r="60" spans="1:19" s="6" customFormat="1" x14ac:dyDescent="0.25">
      <c r="A60" s="37" t="s">
        <v>87</v>
      </c>
      <c r="B60" s="39"/>
      <c r="C60" s="20">
        <v>0.42973600000000001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0.42973600000000001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155.240377</v>
      </c>
      <c r="D61" s="18">
        <v>0</v>
      </c>
      <c r="E61" s="18">
        <v>17.640370000000001</v>
      </c>
      <c r="F61" s="18">
        <v>0</v>
      </c>
      <c r="G61" s="18">
        <v>50</v>
      </c>
      <c r="H61" s="18">
        <v>0</v>
      </c>
      <c r="I61" s="18">
        <v>20</v>
      </c>
      <c r="K61" s="10" t="s">
        <v>54</v>
      </c>
      <c r="L61" s="39"/>
      <c r="M61" s="20">
        <v>67.600007000000005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0.92249800000000004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0.92249800000000004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0.92249800000000004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0.92249800000000004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4536.2633040000001</v>
      </c>
      <c r="D67" s="53">
        <v>460.21120200000001</v>
      </c>
      <c r="E67" s="53">
        <v>705.78319099999999</v>
      </c>
      <c r="F67" s="53">
        <v>12.158569999999999</v>
      </c>
      <c r="G67" s="53">
        <v>632.92469100000005</v>
      </c>
      <c r="H67" s="53">
        <v>15</v>
      </c>
      <c r="I67" s="53">
        <v>443.67046900000003</v>
      </c>
      <c r="K67" s="85" t="s">
        <v>68</v>
      </c>
      <c r="L67" s="39"/>
      <c r="M67" s="52">
        <v>1659.735036</v>
      </c>
      <c r="N67" s="53">
        <v>189.76130800000001</v>
      </c>
      <c r="O67" s="53">
        <v>0</v>
      </c>
      <c r="P67" s="53">
        <v>162.888282</v>
      </c>
      <c r="Q67" s="53">
        <v>61.075257000000001</v>
      </c>
      <c r="R67" s="53">
        <v>119.53263099999999</v>
      </c>
      <c r="S67" s="53">
        <v>73.522666999999998</v>
      </c>
    </row>
    <row r="68" spans="1:19" s="17" customFormat="1" ht="18" customHeight="1" x14ac:dyDescent="0.25">
      <c r="A68" s="7" t="s">
        <v>69</v>
      </c>
      <c r="B68" s="39"/>
      <c r="C68" s="43">
        <v>39.929262999999999</v>
      </c>
      <c r="D68" s="22">
        <v>0</v>
      </c>
      <c r="E68" s="22">
        <v>3.9199999999999999E-2</v>
      </c>
      <c r="F68" s="22">
        <v>0</v>
      </c>
      <c r="G68" s="22">
        <v>7.8780000000000001</v>
      </c>
      <c r="H68" s="22">
        <v>0</v>
      </c>
      <c r="I68" s="22">
        <v>0</v>
      </c>
      <c r="K68" s="7" t="s">
        <v>69</v>
      </c>
      <c r="L68" s="39"/>
      <c r="M68" s="43">
        <v>31.412063</v>
      </c>
      <c r="N68" s="22">
        <v>0</v>
      </c>
      <c r="O68" s="22">
        <v>0</v>
      </c>
      <c r="P68" s="22">
        <v>0</v>
      </c>
      <c r="Q68" s="22">
        <v>0</v>
      </c>
      <c r="R68" s="22">
        <v>0.6</v>
      </c>
      <c r="S68" s="22">
        <v>0</v>
      </c>
    </row>
    <row r="69" spans="1:19" s="34" customFormat="1" ht="12.75" customHeigh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0" spans="1:19" ht="12.75" customHeight="1" x14ac:dyDescent="0.25"/>
    <row r="76" spans="1:19" x14ac:dyDescent="0.25">
      <c r="A76" s="238"/>
    </row>
    <row r="77" spans="1:19" x14ac:dyDescent="0.25">
      <c r="A77" s="1517"/>
      <c r="B77" s="1452"/>
      <c r="C77" s="1452"/>
      <c r="D77" s="1452"/>
      <c r="E77" s="1452"/>
      <c r="F77" s="1452"/>
      <c r="G77" s="1452"/>
      <c r="H77" s="1452"/>
      <c r="I77" s="1452"/>
      <c r="J77" s="1452"/>
    </row>
  </sheetData>
  <mergeCells count="45">
    <mergeCell ref="C7:I7"/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O5:O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R5:R6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8"/>
  <dimension ref="A1:S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109</v>
      </c>
      <c r="B1" s="219"/>
      <c r="C1" s="219"/>
      <c r="D1" s="219"/>
      <c r="E1" s="219"/>
      <c r="G1" s="219"/>
      <c r="K1" s="151" t="s">
        <v>109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983</v>
      </c>
      <c r="B2" s="222"/>
      <c r="C2" s="222"/>
      <c r="D2" s="222"/>
      <c r="E2" s="222"/>
      <c r="F2" s="222"/>
      <c r="H2" s="226"/>
      <c r="K2" s="153" t="s">
        <v>983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2"/>
      <c r="H3" s="226"/>
      <c r="K3" s="153"/>
      <c r="O3" s="226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50"/>
      <c r="K5" s="1486" t="s">
        <v>5</v>
      </c>
      <c r="L5" s="1440"/>
      <c r="M5" s="1494" t="s">
        <v>10</v>
      </c>
      <c r="N5" s="1489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50"/>
      <c r="K6" s="1487"/>
      <c r="L6" s="1441"/>
      <c r="M6" s="1494"/>
      <c r="N6" s="1489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07"/>
      <c r="E7" s="1507"/>
      <c r="F7" s="1507"/>
      <c r="G7" s="1507"/>
      <c r="H7" s="1507"/>
      <c r="I7" s="1507"/>
      <c r="J7" s="229"/>
      <c r="K7" s="1488"/>
      <c r="L7" s="1442"/>
      <c r="M7" s="1448" t="s">
        <v>285</v>
      </c>
      <c r="N7" s="1447"/>
      <c r="O7" s="1447"/>
      <c r="P7" s="1447"/>
      <c r="Q7" s="1447"/>
      <c r="R7" s="1447"/>
      <c r="S7" s="1447"/>
    </row>
    <row r="8" spans="1:19" s="66" customFormat="1" ht="39.75" customHeight="1" x14ac:dyDescent="0.25">
      <c r="A8" s="1422" t="s">
        <v>242</v>
      </c>
      <c r="B8" s="1429"/>
      <c r="C8" s="1429"/>
      <c r="D8" s="1429"/>
      <c r="E8" s="1429"/>
      <c r="F8" s="1429"/>
      <c r="G8" s="1429"/>
      <c r="H8" s="1429"/>
      <c r="I8" s="1429"/>
      <c r="K8" s="1422" t="s">
        <v>237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1.1965999999999999E-2</v>
      </c>
      <c r="D13" s="18">
        <v>0</v>
      </c>
      <c r="E13" s="18">
        <v>1.1965999999999999E-2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1.1965999999999999E-2</v>
      </c>
      <c r="D14" s="18">
        <v>0</v>
      </c>
      <c r="E14" s="18">
        <v>1.1965999999999999E-2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1.1965999999999999E-2</v>
      </c>
      <c r="D16" s="22">
        <v>0</v>
      </c>
      <c r="E16" s="22">
        <v>1.1965999999999999E-2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3924.5592780000002</v>
      </c>
      <c r="D18" s="18">
        <v>452.64022299999999</v>
      </c>
      <c r="E18" s="18">
        <v>549.88277200000005</v>
      </c>
      <c r="F18" s="18">
        <v>19.746040000000001</v>
      </c>
      <c r="G18" s="18">
        <v>253.926287</v>
      </c>
      <c r="H18" s="18">
        <v>12.281006</v>
      </c>
      <c r="I18" s="18">
        <v>353.03228200000001</v>
      </c>
      <c r="K18" s="10" t="s">
        <v>53</v>
      </c>
      <c r="L18" s="39"/>
      <c r="M18" s="20">
        <v>1607.1491309999999</v>
      </c>
      <c r="N18" s="18">
        <v>177.41014200000001</v>
      </c>
      <c r="O18" s="18">
        <v>0</v>
      </c>
      <c r="P18" s="18">
        <v>139.452144</v>
      </c>
      <c r="Q18" s="18">
        <v>42.113467</v>
      </c>
      <c r="R18" s="18">
        <v>232.336885</v>
      </c>
      <c r="S18" s="18">
        <v>84.588898999999998</v>
      </c>
    </row>
    <row r="19" spans="1:19" s="6" customFormat="1" x14ac:dyDescent="0.25">
      <c r="A19" s="37" t="s">
        <v>56</v>
      </c>
      <c r="B19" s="39"/>
      <c r="C19" s="20">
        <v>3913.4736750000002</v>
      </c>
      <c r="D19" s="18">
        <v>452.64022299999999</v>
      </c>
      <c r="E19" s="18">
        <v>549.88277200000005</v>
      </c>
      <c r="F19" s="18">
        <v>19.746040000000001</v>
      </c>
      <c r="G19" s="18">
        <v>253.926287</v>
      </c>
      <c r="H19" s="18">
        <v>12.281006</v>
      </c>
      <c r="I19" s="18">
        <v>353.03228200000001</v>
      </c>
      <c r="K19" s="37" t="s">
        <v>56</v>
      </c>
      <c r="L19" s="39"/>
      <c r="M19" s="20">
        <v>1596.0635279999999</v>
      </c>
      <c r="N19" s="18">
        <v>177.41014200000001</v>
      </c>
      <c r="O19" s="18">
        <v>0</v>
      </c>
      <c r="P19" s="18">
        <v>139.452144</v>
      </c>
      <c r="Q19" s="18">
        <v>42.113467</v>
      </c>
      <c r="R19" s="18">
        <v>232.336885</v>
      </c>
      <c r="S19" s="18">
        <v>84.588898999999998</v>
      </c>
    </row>
    <row r="20" spans="1:19" s="6" customFormat="1" x14ac:dyDescent="0.25">
      <c r="A20" s="37" t="s">
        <v>87</v>
      </c>
      <c r="B20" s="39"/>
      <c r="C20" s="20">
        <v>11.085603000000001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11.085603000000001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32.973346999999997</v>
      </c>
      <c r="D21" s="18">
        <v>2.5565000000000001E-2</v>
      </c>
      <c r="E21" s="18">
        <v>10.895337</v>
      </c>
      <c r="F21" s="18">
        <v>0</v>
      </c>
      <c r="G21" s="18">
        <v>7.2285159999999999</v>
      </c>
      <c r="H21" s="18">
        <v>0</v>
      </c>
      <c r="I21" s="18">
        <v>4.3056010000000002</v>
      </c>
      <c r="K21" s="10" t="s">
        <v>54</v>
      </c>
      <c r="L21" s="39"/>
      <c r="M21" s="20">
        <v>4.1401310000000002</v>
      </c>
      <c r="N21" s="18">
        <v>5.8758530000000002</v>
      </c>
      <c r="O21" s="18">
        <v>0</v>
      </c>
      <c r="P21" s="18">
        <v>0</v>
      </c>
      <c r="Q21" s="18">
        <v>0</v>
      </c>
      <c r="R21" s="18">
        <v>0.5</v>
      </c>
      <c r="S21" s="18">
        <v>2.3440000000000002E-3</v>
      </c>
    </row>
    <row r="22" spans="1:19" s="6" customFormat="1" x14ac:dyDescent="0.25">
      <c r="A22" s="10" t="s">
        <v>55</v>
      </c>
      <c r="B22" s="39"/>
      <c r="C22" s="20">
        <v>129.09426199999999</v>
      </c>
      <c r="D22" s="18">
        <v>0</v>
      </c>
      <c r="E22" s="18">
        <v>75</v>
      </c>
      <c r="F22" s="18">
        <v>0</v>
      </c>
      <c r="G22" s="18">
        <v>2.3536670000000002</v>
      </c>
      <c r="H22" s="18">
        <v>0</v>
      </c>
      <c r="I22" s="18">
        <v>50.753903000000001</v>
      </c>
      <c r="K22" s="10" t="s">
        <v>55</v>
      </c>
      <c r="L22" s="39"/>
      <c r="M22" s="20">
        <v>0.98669200000000001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129.09426199999999</v>
      </c>
      <c r="D23" s="18">
        <v>0</v>
      </c>
      <c r="E23" s="18">
        <v>75</v>
      </c>
      <c r="F23" s="18">
        <v>0</v>
      </c>
      <c r="G23" s="18">
        <v>2.3536670000000002</v>
      </c>
      <c r="H23" s="18">
        <v>0</v>
      </c>
      <c r="I23" s="18">
        <v>50.753903000000001</v>
      </c>
      <c r="K23" s="37" t="s">
        <v>56</v>
      </c>
      <c r="L23" s="39"/>
      <c r="M23" s="20">
        <v>0.98669200000000001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4086.6268869999999</v>
      </c>
      <c r="D25" s="22">
        <v>452.66578800000002</v>
      </c>
      <c r="E25" s="22">
        <v>635.77810899999997</v>
      </c>
      <c r="F25" s="22">
        <v>19.746040000000001</v>
      </c>
      <c r="G25" s="22">
        <v>263.50846999999999</v>
      </c>
      <c r="H25" s="22">
        <v>12.281006</v>
      </c>
      <c r="I25" s="22">
        <v>408.09178600000001</v>
      </c>
      <c r="K25" s="13" t="s">
        <v>14</v>
      </c>
      <c r="L25" s="39"/>
      <c r="M25" s="43">
        <v>1612.275954</v>
      </c>
      <c r="N25" s="22">
        <v>183.28599500000001</v>
      </c>
      <c r="O25" s="22">
        <v>0</v>
      </c>
      <c r="P25" s="22">
        <v>139.452144</v>
      </c>
      <c r="Q25" s="22">
        <v>42.113467</v>
      </c>
      <c r="R25" s="22">
        <v>232.836885</v>
      </c>
      <c r="S25" s="22">
        <v>84.591243000000006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K26" s="13"/>
      <c r="L26" s="39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4086.6388529999999</v>
      </c>
      <c r="D28" s="53">
        <v>452.66578800000002</v>
      </c>
      <c r="E28" s="53">
        <v>635.790075</v>
      </c>
      <c r="F28" s="53">
        <v>19.746040000000001</v>
      </c>
      <c r="G28" s="53">
        <v>263.50846999999999</v>
      </c>
      <c r="H28" s="53">
        <v>12.281006</v>
      </c>
      <c r="I28" s="53">
        <v>408.09178600000001</v>
      </c>
      <c r="K28" s="85" t="s">
        <v>68</v>
      </c>
      <c r="L28" s="39"/>
      <c r="M28" s="52">
        <v>1612.275954</v>
      </c>
      <c r="N28" s="53">
        <v>183.28599500000001</v>
      </c>
      <c r="O28" s="53">
        <v>0</v>
      </c>
      <c r="P28" s="53">
        <v>139.452144</v>
      </c>
      <c r="Q28" s="53">
        <v>42.113467</v>
      </c>
      <c r="R28" s="53">
        <v>232.836885</v>
      </c>
      <c r="S28" s="53">
        <v>84.591243000000006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3.5517180000000002</v>
      </c>
      <c r="D30" s="18">
        <v>0.23983199999999999</v>
      </c>
      <c r="E30" s="18">
        <v>5.0559999999999997E-3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3.3068300000000002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0.35935899999999998</v>
      </c>
      <c r="D31" s="18">
        <v>7.67E-4</v>
      </c>
      <c r="E31" s="18">
        <v>0.12552199999999999</v>
      </c>
      <c r="F31" s="18">
        <v>0</v>
      </c>
      <c r="G31" s="18">
        <v>0</v>
      </c>
      <c r="H31" s="18">
        <v>0</v>
      </c>
      <c r="I31" s="18">
        <v>3.0079999999999998E-3</v>
      </c>
      <c r="K31" s="10" t="s">
        <v>15</v>
      </c>
      <c r="L31" s="39"/>
      <c r="M31" s="20">
        <v>4.2602000000000001E-2</v>
      </c>
      <c r="N31" s="18">
        <v>0.18745999999999999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16</v>
      </c>
      <c r="B32" s="39"/>
      <c r="C32" s="20">
        <v>2.1780000000000001E-2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2.1308000000000001E-2</v>
      </c>
      <c r="N32" s="18">
        <v>0</v>
      </c>
      <c r="O32" s="18">
        <v>0</v>
      </c>
      <c r="P32" s="18">
        <v>0</v>
      </c>
      <c r="Q32" s="18">
        <v>0</v>
      </c>
      <c r="R32" s="18">
        <v>4.7199999999999998E-4</v>
      </c>
      <c r="S32" s="18">
        <v>0</v>
      </c>
    </row>
    <row r="33" spans="1:19" s="6" customFormat="1" x14ac:dyDescent="0.25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708</v>
      </c>
      <c r="B34" s="39"/>
      <c r="C34" s="20">
        <v>6.1469999999999997E-3</v>
      </c>
      <c r="D34" s="18">
        <v>0</v>
      </c>
      <c r="E34" s="18">
        <v>0</v>
      </c>
      <c r="F34" s="18">
        <v>0</v>
      </c>
      <c r="G34" s="18">
        <v>2.24E-4</v>
      </c>
      <c r="H34" s="18">
        <v>0</v>
      </c>
      <c r="I34" s="18">
        <v>5.9230000000000003E-3</v>
      </c>
      <c r="K34" s="10" t="s">
        <v>708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11.455920000000001</v>
      </c>
      <c r="D36" s="18">
        <v>0</v>
      </c>
      <c r="E36" s="18">
        <v>0</v>
      </c>
      <c r="F36" s="18">
        <v>0</v>
      </c>
      <c r="G36" s="18">
        <v>0.51923600000000003</v>
      </c>
      <c r="H36" s="18">
        <v>0</v>
      </c>
      <c r="I36" s="18">
        <v>8.7225999999999998E-2</v>
      </c>
      <c r="K36" s="10" t="s">
        <v>63</v>
      </c>
      <c r="L36" s="39"/>
      <c r="M36" s="20">
        <v>5.9841110000000004</v>
      </c>
      <c r="N36" s="18">
        <v>1.540492</v>
      </c>
      <c r="O36" s="18">
        <v>0</v>
      </c>
      <c r="P36" s="18">
        <v>0</v>
      </c>
      <c r="Q36" s="18">
        <v>0</v>
      </c>
      <c r="R36" s="18">
        <v>0</v>
      </c>
      <c r="S36" s="18">
        <v>3.3248549999999999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30.919338</v>
      </c>
      <c r="D38" s="18">
        <v>2.5564E-2</v>
      </c>
      <c r="E38" s="18">
        <v>0</v>
      </c>
      <c r="F38" s="18">
        <v>0</v>
      </c>
      <c r="G38" s="18">
        <v>13.495240000000001</v>
      </c>
      <c r="H38" s="18">
        <v>10.613692</v>
      </c>
      <c r="I38" s="18">
        <v>0</v>
      </c>
      <c r="K38" s="10" t="s">
        <v>65</v>
      </c>
      <c r="L38" s="39"/>
      <c r="M38" s="20">
        <v>0.42954100000000001</v>
      </c>
      <c r="N38" s="18">
        <v>0.125</v>
      </c>
      <c r="O38" s="18">
        <v>0</v>
      </c>
      <c r="P38" s="18">
        <v>0</v>
      </c>
      <c r="Q38" s="18">
        <v>0</v>
      </c>
      <c r="R38" s="18">
        <v>6.2303009999999999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46.314261999999999</v>
      </c>
      <c r="D39" s="22">
        <v>0.26616299999999998</v>
      </c>
      <c r="E39" s="22">
        <v>0.130578</v>
      </c>
      <c r="F39" s="22">
        <v>0</v>
      </c>
      <c r="G39" s="22">
        <v>14.014699999999999</v>
      </c>
      <c r="H39" s="22">
        <v>10.613692</v>
      </c>
      <c r="I39" s="22">
        <v>9.6157000000000006E-2</v>
      </c>
      <c r="K39" s="13" t="s">
        <v>14</v>
      </c>
      <c r="L39" s="39"/>
      <c r="M39" s="43">
        <v>9.7843920000000004</v>
      </c>
      <c r="N39" s="22">
        <v>1.8529519999999999</v>
      </c>
      <c r="O39" s="22">
        <v>0</v>
      </c>
      <c r="P39" s="22">
        <v>0</v>
      </c>
      <c r="Q39" s="22">
        <v>0</v>
      </c>
      <c r="R39" s="22">
        <v>6.2307730000000001</v>
      </c>
      <c r="S39" s="22">
        <v>3.3248549999999999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4132.9531150000003</v>
      </c>
      <c r="D41" s="22">
        <v>452.93195100000003</v>
      </c>
      <c r="E41" s="22">
        <v>635.92065300000002</v>
      </c>
      <c r="F41" s="22">
        <v>19.746040000000001</v>
      </c>
      <c r="G41" s="22">
        <v>277.52316999999999</v>
      </c>
      <c r="H41" s="22">
        <v>22.894698000000002</v>
      </c>
      <c r="I41" s="22">
        <v>408.18794300000002</v>
      </c>
      <c r="K41" s="13" t="s">
        <v>256</v>
      </c>
      <c r="L41" s="39"/>
      <c r="M41" s="43">
        <v>1622.060346</v>
      </c>
      <c r="N41" s="22">
        <v>185.138947</v>
      </c>
      <c r="O41" s="22">
        <v>0</v>
      </c>
      <c r="P41" s="22">
        <v>139.452144</v>
      </c>
      <c r="Q41" s="22">
        <v>42.113467</v>
      </c>
      <c r="R41" s="22">
        <v>239.06765799999999</v>
      </c>
      <c r="S41" s="22">
        <v>87.916098000000005</v>
      </c>
    </row>
    <row r="42" spans="1:19" s="66" customFormat="1" ht="39.9" customHeight="1" x14ac:dyDescent="0.25">
      <c r="A42" s="1416" t="s">
        <v>160</v>
      </c>
      <c r="B42" s="1428"/>
      <c r="C42" s="1428"/>
      <c r="D42" s="1428"/>
      <c r="E42" s="1428"/>
      <c r="F42" s="1428"/>
      <c r="G42" s="1428"/>
      <c r="H42" s="1428"/>
      <c r="I42" s="1428"/>
      <c r="J42" s="119"/>
      <c r="K42" s="1416" t="s">
        <v>160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25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25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25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25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25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25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369.48300499999999</v>
      </c>
      <c r="D52" s="18">
        <v>0</v>
      </c>
      <c r="E52" s="18">
        <v>0</v>
      </c>
      <c r="F52" s="18">
        <v>0</v>
      </c>
      <c r="G52" s="18">
        <v>30</v>
      </c>
      <c r="H52" s="18">
        <v>0</v>
      </c>
      <c r="I52" s="18">
        <v>45.095503999999998</v>
      </c>
      <c r="K52" s="10" t="s">
        <v>53</v>
      </c>
      <c r="L52" s="39"/>
      <c r="M52" s="20">
        <v>135.7646</v>
      </c>
      <c r="N52" s="18">
        <v>158.62290100000001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369.48300499999999</v>
      </c>
      <c r="D53" s="18">
        <v>0</v>
      </c>
      <c r="E53" s="18">
        <v>0</v>
      </c>
      <c r="F53" s="18">
        <v>0</v>
      </c>
      <c r="G53" s="18">
        <v>30</v>
      </c>
      <c r="H53" s="18">
        <v>0</v>
      </c>
      <c r="I53" s="18">
        <v>45.095503999999998</v>
      </c>
      <c r="K53" s="37" t="s">
        <v>56</v>
      </c>
      <c r="L53" s="39"/>
      <c r="M53" s="20">
        <v>135.7646</v>
      </c>
      <c r="N53" s="18">
        <v>158.62290100000001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21.1023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15.313274</v>
      </c>
      <c r="N55" s="18">
        <v>5.7890259999999998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390.58530500000001</v>
      </c>
      <c r="D59" s="22">
        <v>0</v>
      </c>
      <c r="E59" s="22">
        <v>0</v>
      </c>
      <c r="F59" s="22">
        <v>0</v>
      </c>
      <c r="G59" s="22">
        <v>30</v>
      </c>
      <c r="H59" s="22">
        <v>0</v>
      </c>
      <c r="I59" s="22">
        <v>45.095503999999998</v>
      </c>
      <c r="K59" s="13" t="s">
        <v>14</v>
      </c>
      <c r="L59" s="39"/>
      <c r="M59" s="43">
        <v>151.07787400000001</v>
      </c>
      <c r="N59" s="22">
        <v>164.41192699999999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K60" s="13"/>
      <c r="L60" s="39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415.58530500000001</v>
      </c>
      <c r="D62" s="53">
        <v>0</v>
      </c>
      <c r="E62" s="53">
        <v>0</v>
      </c>
      <c r="F62" s="53">
        <v>0</v>
      </c>
      <c r="G62" s="53">
        <v>30</v>
      </c>
      <c r="H62" s="53">
        <v>0</v>
      </c>
      <c r="I62" s="53">
        <v>45.095503999999998</v>
      </c>
      <c r="K62" s="85" t="s">
        <v>68</v>
      </c>
      <c r="L62" s="39"/>
      <c r="M62" s="52">
        <v>176.07787400000001</v>
      </c>
      <c r="N62" s="53">
        <v>164.41192699999999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0.13741500000000001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0.13741500000000001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708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0.13741500000000001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0.13741500000000001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415.72271999999998</v>
      </c>
      <c r="D75" s="22">
        <v>0</v>
      </c>
      <c r="E75" s="22">
        <v>0</v>
      </c>
      <c r="F75" s="22">
        <v>0</v>
      </c>
      <c r="G75" s="22">
        <v>30</v>
      </c>
      <c r="H75" s="22">
        <v>0</v>
      </c>
      <c r="I75" s="22">
        <v>45.095503999999998</v>
      </c>
      <c r="K75" s="13" t="s">
        <v>256</v>
      </c>
      <c r="L75" s="39"/>
      <c r="M75" s="43">
        <v>176.07787400000001</v>
      </c>
      <c r="N75" s="22">
        <v>164.549342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x14ac:dyDescent="0.25">
      <c r="A76" s="238"/>
    </row>
    <row r="77" spans="1:19" x14ac:dyDescent="0.25">
      <c r="A77" s="1517"/>
      <c r="B77" s="1452"/>
      <c r="C77" s="1452"/>
      <c r="D77" s="1452"/>
      <c r="E77" s="1452"/>
      <c r="F77" s="1452"/>
      <c r="G77" s="1452"/>
      <c r="H77" s="1452"/>
      <c r="I77" s="1452"/>
      <c r="J77" s="1452"/>
    </row>
  </sheetData>
  <mergeCells count="27">
    <mergeCell ref="A5:B7"/>
    <mergeCell ref="P5:P6"/>
    <mergeCell ref="C5:C6"/>
    <mergeCell ref="D5:D6"/>
    <mergeCell ref="F5:F6"/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G5:G6"/>
    <mergeCell ref="H5:H6"/>
    <mergeCell ref="K5:L7"/>
    <mergeCell ref="E5:E6"/>
    <mergeCell ref="M7:S7"/>
    <mergeCell ref="C7:I7"/>
    <mergeCell ref="S5:S6"/>
    <mergeCell ref="I5:I6"/>
    <mergeCell ref="M5:M6"/>
    <mergeCell ref="N5:N6"/>
    <mergeCell ref="O5:O6"/>
    <mergeCell ref="Q5:Q6"/>
    <mergeCell ref="R5:R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3"/>
  <dimension ref="A1:S77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25" customHeight="1" x14ac:dyDescent="0.25">
      <c r="A1" s="151" t="s">
        <v>109</v>
      </c>
      <c r="B1" s="219"/>
      <c r="C1" s="219"/>
      <c r="D1" s="219"/>
      <c r="E1" s="219"/>
      <c r="K1" s="151" t="s">
        <v>109</v>
      </c>
      <c r="P1" s="151"/>
      <c r="Q1" s="151"/>
      <c r="R1" s="221"/>
      <c r="S1" s="221"/>
    </row>
    <row r="2" spans="1:19" s="224" customFormat="1" ht="19.5" customHeight="1" x14ac:dyDescent="0.3">
      <c r="A2" s="153" t="s">
        <v>984</v>
      </c>
      <c r="B2" s="222"/>
      <c r="C2" s="222"/>
      <c r="D2" s="222"/>
      <c r="E2" s="222"/>
      <c r="F2" s="223"/>
      <c r="H2" s="223"/>
      <c r="J2" s="225"/>
      <c r="K2" s="153" t="s">
        <v>984</v>
      </c>
      <c r="P2" s="153"/>
      <c r="Q2" s="153"/>
      <c r="R2" s="153"/>
      <c r="S2" s="153"/>
    </row>
    <row r="3" spans="1:19" s="224" customFormat="1" ht="19.5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34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98" t="s">
        <v>5</v>
      </c>
      <c r="L5" s="1496"/>
      <c r="M5" s="1430" t="s">
        <v>10</v>
      </c>
      <c r="N5" s="1434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35"/>
      <c r="D6" s="1435"/>
      <c r="E6" s="1435"/>
      <c r="F6" s="1435"/>
      <c r="G6" s="1435"/>
      <c r="H6" s="1433"/>
      <c r="I6" s="1433"/>
      <c r="J6" s="50"/>
      <c r="K6" s="1522"/>
      <c r="L6" s="1523"/>
      <c r="M6" s="1433"/>
      <c r="N6" s="1435"/>
      <c r="O6" s="1435"/>
      <c r="P6" s="1435"/>
      <c r="Q6" s="1435"/>
      <c r="R6" s="1433"/>
      <c r="S6" s="1433"/>
    </row>
    <row r="7" spans="1:19" s="156" customFormat="1" ht="15" customHeight="1" x14ac:dyDescent="0.25">
      <c r="A7" s="1488"/>
      <c r="B7" s="1442"/>
      <c r="C7" s="1448" t="s">
        <v>285</v>
      </c>
      <c r="D7" s="1447"/>
      <c r="E7" s="1447"/>
      <c r="F7" s="1447"/>
      <c r="G7" s="1447"/>
      <c r="H7" s="1447"/>
      <c r="I7" s="1447"/>
      <c r="J7" s="229"/>
      <c r="K7" s="1499"/>
      <c r="L7" s="1497"/>
      <c r="M7" s="1448" t="s">
        <v>285</v>
      </c>
      <c r="N7" s="1447"/>
      <c r="O7" s="1447"/>
      <c r="P7" s="1447"/>
      <c r="Q7" s="1447"/>
      <c r="R7" s="1447"/>
      <c r="S7" s="1447"/>
    </row>
    <row r="8" spans="1:19" s="8" customFormat="1" ht="33.75" customHeight="1" x14ac:dyDescent="0.25">
      <c r="A8" s="1408" t="s">
        <v>120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120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4086.6388529999999</v>
      </c>
      <c r="D10" s="53">
        <v>452.66578800000002</v>
      </c>
      <c r="E10" s="53">
        <v>635.790075</v>
      </c>
      <c r="F10" s="53">
        <v>19.746040000000001</v>
      </c>
      <c r="G10" s="53">
        <v>263.50846999999999</v>
      </c>
      <c r="H10" s="53">
        <v>12.281006</v>
      </c>
      <c r="I10" s="53">
        <v>408.09178600000001</v>
      </c>
      <c r="K10" s="85" t="s">
        <v>68</v>
      </c>
      <c r="L10" s="39"/>
      <c r="M10" s="52">
        <v>1612.275954</v>
      </c>
      <c r="N10" s="53">
        <v>183.28599500000001</v>
      </c>
      <c r="O10" s="53">
        <v>0</v>
      </c>
      <c r="P10" s="53">
        <v>139.452144</v>
      </c>
      <c r="Q10" s="53">
        <v>42.113467</v>
      </c>
      <c r="R10" s="53">
        <v>232.836885</v>
      </c>
      <c r="S10" s="53">
        <v>84.591243000000006</v>
      </c>
    </row>
    <row r="11" spans="1:19" s="17" customFormat="1" ht="18" customHeight="1" x14ac:dyDescent="0.25">
      <c r="A11" s="7" t="s">
        <v>69</v>
      </c>
      <c r="B11" s="39"/>
      <c r="C11" s="43">
        <v>46.314261999999999</v>
      </c>
      <c r="D11" s="22">
        <v>0.26616299999999998</v>
      </c>
      <c r="E11" s="22">
        <v>0.130578</v>
      </c>
      <c r="F11" s="22">
        <v>0</v>
      </c>
      <c r="G11" s="22">
        <v>14.014699999999999</v>
      </c>
      <c r="H11" s="22">
        <v>10.613692</v>
      </c>
      <c r="I11" s="22">
        <v>9.6157000000000006E-2</v>
      </c>
      <c r="K11" s="7" t="s">
        <v>69</v>
      </c>
      <c r="L11" s="39"/>
      <c r="M11" s="43">
        <v>9.7843920000000004</v>
      </c>
      <c r="N11" s="22">
        <v>1.8529519999999999</v>
      </c>
      <c r="O11" s="22">
        <v>0</v>
      </c>
      <c r="P11" s="22">
        <v>0</v>
      </c>
      <c r="Q11" s="22">
        <v>0</v>
      </c>
      <c r="R11" s="22">
        <v>6.2307730000000001</v>
      </c>
      <c r="S11" s="22">
        <v>3.3248549999999999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121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121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853.41982700000005</v>
      </c>
      <c r="D19" s="22">
        <v>223.45223100000001</v>
      </c>
      <c r="E19" s="22">
        <v>266.830624</v>
      </c>
      <c r="F19" s="22">
        <v>0</v>
      </c>
      <c r="G19" s="22">
        <v>0</v>
      </c>
      <c r="H19" s="22">
        <v>0</v>
      </c>
      <c r="I19" s="22">
        <v>131.16595000000001</v>
      </c>
      <c r="J19" s="9"/>
      <c r="K19" s="7" t="s">
        <v>66</v>
      </c>
      <c r="L19" s="7"/>
      <c r="M19" s="43">
        <v>59.522483999999999</v>
      </c>
      <c r="N19" s="22">
        <v>38.695898</v>
      </c>
      <c r="O19" s="22">
        <v>0</v>
      </c>
      <c r="P19" s="22">
        <v>0</v>
      </c>
      <c r="Q19" s="22">
        <v>0</v>
      </c>
      <c r="R19" s="22">
        <v>121.156572</v>
      </c>
      <c r="S19" s="22">
        <v>12.596068000000001</v>
      </c>
    </row>
    <row r="20" spans="1:19" s="6" customFormat="1" ht="18" customHeight="1" x14ac:dyDescent="0.25">
      <c r="A20" s="10" t="s">
        <v>53</v>
      </c>
      <c r="B20" s="39"/>
      <c r="C20" s="20">
        <v>727.65953300000001</v>
      </c>
      <c r="D20" s="18">
        <v>223.44584</v>
      </c>
      <c r="E20" s="18">
        <v>191.830624</v>
      </c>
      <c r="F20" s="18">
        <v>0</v>
      </c>
      <c r="G20" s="18">
        <v>0</v>
      </c>
      <c r="H20" s="18">
        <v>0</v>
      </c>
      <c r="I20" s="18">
        <v>80.412047000000001</v>
      </c>
      <c r="K20" s="10" t="s">
        <v>53</v>
      </c>
      <c r="L20" s="39"/>
      <c r="M20" s="20">
        <v>59.522483999999999</v>
      </c>
      <c r="N20" s="18">
        <v>38.695898</v>
      </c>
      <c r="O20" s="18">
        <v>0</v>
      </c>
      <c r="P20" s="18">
        <v>0</v>
      </c>
      <c r="Q20" s="18">
        <v>0</v>
      </c>
      <c r="R20" s="18">
        <v>121.156572</v>
      </c>
      <c r="S20" s="18">
        <v>12.596068000000001</v>
      </c>
    </row>
    <row r="21" spans="1:19" s="6" customFormat="1" x14ac:dyDescent="0.25">
      <c r="A21" s="37" t="s">
        <v>56</v>
      </c>
      <c r="B21" s="39"/>
      <c r="C21" s="20">
        <v>727.65953300000001</v>
      </c>
      <c r="D21" s="18">
        <v>223.44584</v>
      </c>
      <c r="E21" s="18">
        <v>191.830624</v>
      </c>
      <c r="F21" s="18">
        <v>0</v>
      </c>
      <c r="G21" s="18">
        <v>0</v>
      </c>
      <c r="H21" s="18">
        <v>0</v>
      </c>
      <c r="I21" s="18">
        <v>80.412047000000001</v>
      </c>
      <c r="K21" s="37" t="s">
        <v>56</v>
      </c>
      <c r="L21" s="39"/>
      <c r="M21" s="20">
        <v>59.522483999999999</v>
      </c>
      <c r="N21" s="18">
        <v>38.695898</v>
      </c>
      <c r="O21" s="18">
        <v>0</v>
      </c>
      <c r="P21" s="18">
        <v>0</v>
      </c>
      <c r="Q21" s="18">
        <v>0</v>
      </c>
      <c r="R21" s="18">
        <v>121.156572</v>
      </c>
      <c r="S21" s="18">
        <v>12.596068000000001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6.391E-3</v>
      </c>
      <c r="D23" s="18">
        <v>6.391E-3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125.75390299999999</v>
      </c>
      <c r="D24" s="18">
        <v>0</v>
      </c>
      <c r="E24" s="18">
        <v>75</v>
      </c>
      <c r="F24" s="18">
        <v>0</v>
      </c>
      <c r="G24" s="18">
        <v>0</v>
      </c>
      <c r="H24" s="18">
        <v>0</v>
      </c>
      <c r="I24" s="18">
        <v>50.753903000000001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125.75390299999999</v>
      </c>
      <c r="D25" s="18">
        <v>0</v>
      </c>
      <c r="E25" s="18">
        <v>75</v>
      </c>
      <c r="F25" s="18">
        <v>0</v>
      </c>
      <c r="G25" s="18">
        <v>0</v>
      </c>
      <c r="H25" s="18">
        <v>0</v>
      </c>
      <c r="I25" s="18">
        <v>50.753903000000001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853.41982700000005</v>
      </c>
      <c r="D29" s="53">
        <v>223.45223100000001</v>
      </c>
      <c r="E29" s="53">
        <v>266.830624</v>
      </c>
      <c r="F29" s="53">
        <v>0</v>
      </c>
      <c r="G29" s="53">
        <v>0</v>
      </c>
      <c r="H29" s="53">
        <v>0</v>
      </c>
      <c r="I29" s="53">
        <v>131.16595000000001</v>
      </c>
      <c r="K29" s="85" t="s">
        <v>68</v>
      </c>
      <c r="L29" s="39"/>
      <c r="M29" s="52">
        <v>59.522483999999999</v>
      </c>
      <c r="N29" s="53">
        <v>38.695898</v>
      </c>
      <c r="O29" s="53">
        <v>0</v>
      </c>
      <c r="P29" s="53">
        <v>0</v>
      </c>
      <c r="Q29" s="53">
        <v>0</v>
      </c>
      <c r="R29" s="53">
        <v>121.156572</v>
      </c>
      <c r="S29" s="53">
        <v>12.596068000000001</v>
      </c>
    </row>
    <row r="30" spans="1:19" s="17" customFormat="1" ht="18" customHeight="1" x14ac:dyDescent="0.25">
      <c r="A30" s="7" t="s">
        <v>69</v>
      </c>
      <c r="B30" s="39"/>
      <c r="C30" s="43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122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122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170.27013500000001</v>
      </c>
      <c r="D38" s="22">
        <v>1.9174E-2</v>
      </c>
      <c r="E38" s="22">
        <v>47.628889999999998</v>
      </c>
      <c r="F38" s="22">
        <v>0</v>
      </c>
      <c r="G38" s="22">
        <v>10.781352999999999</v>
      </c>
      <c r="H38" s="22">
        <v>0.27</v>
      </c>
      <c r="I38" s="22">
        <v>5.1037280000000003</v>
      </c>
      <c r="J38" s="9"/>
      <c r="K38" s="7" t="s">
        <v>66</v>
      </c>
      <c r="L38" s="7"/>
      <c r="M38" s="43">
        <v>65.321905999999998</v>
      </c>
      <c r="N38" s="22">
        <v>29.833922999999999</v>
      </c>
      <c r="O38" s="22">
        <v>0</v>
      </c>
      <c r="P38" s="22">
        <v>0</v>
      </c>
      <c r="Q38" s="22">
        <v>0</v>
      </c>
      <c r="R38" s="22">
        <v>11.214361</v>
      </c>
      <c r="S38" s="22">
        <v>9.6799999999999997E-2</v>
      </c>
    </row>
    <row r="39" spans="1:19" s="6" customFormat="1" ht="18" customHeight="1" x14ac:dyDescent="0.25">
      <c r="A39" s="10" t="s">
        <v>53</v>
      </c>
      <c r="B39" s="39"/>
      <c r="C39" s="20">
        <v>169.19096099999999</v>
      </c>
      <c r="D39" s="18">
        <v>0</v>
      </c>
      <c r="E39" s="18">
        <v>46.568890000000003</v>
      </c>
      <c r="F39" s="18">
        <v>0</v>
      </c>
      <c r="G39" s="18">
        <v>10.781352999999999</v>
      </c>
      <c r="H39" s="18">
        <v>0.27</v>
      </c>
      <c r="I39" s="18">
        <v>5.1037280000000003</v>
      </c>
      <c r="K39" s="10" t="s">
        <v>53</v>
      </c>
      <c r="L39" s="39"/>
      <c r="M39" s="20">
        <v>65.321905999999998</v>
      </c>
      <c r="N39" s="18">
        <v>29.833922999999999</v>
      </c>
      <c r="O39" s="18">
        <v>0</v>
      </c>
      <c r="P39" s="18">
        <v>0</v>
      </c>
      <c r="Q39" s="18">
        <v>0</v>
      </c>
      <c r="R39" s="18">
        <v>11.214361</v>
      </c>
      <c r="S39" s="18">
        <v>9.6799999999999997E-2</v>
      </c>
    </row>
    <row r="40" spans="1:19" s="6" customFormat="1" x14ac:dyDescent="0.25">
      <c r="A40" s="37" t="s">
        <v>56</v>
      </c>
      <c r="B40" s="39"/>
      <c r="C40" s="20">
        <v>169.19096099999999</v>
      </c>
      <c r="D40" s="18">
        <v>0</v>
      </c>
      <c r="E40" s="18">
        <v>46.568890000000003</v>
      </c>
      <c r="F40" s="18">
        <v>0</v>
      </c>
      <c r="G40" s="18">
        <v>10.781352999999999</v>
      </c>
      <c r="H40" s="18">
        <v>0.27</v>
      </c>
      <c r="I40" s="18">
        <v>5.1037280000000003</v>
      </c>
      <c r="K40" s="37" t="s">
        <v>56</v>
      </c>
      <c r="L40" s="39"/>
      <c r="M40" s="20">
        <v>65.321905999999998</v>
      </c>
      <c r="N40" s="18">
        <v>29.833922999999999</v>
      </c>
      <c r="O40" s="18">
        <v>0</v>
      </c>
      <c r="P40" s="18">
        <v>0</v>
      </c>
      <c r="Q40" s="18">
        <v>0</v>
      </c>
      <c r="R40" s="18">
        <v>11.214361</v>
      </c>
      <c r="S40" s="18">
        <v>9.6799999999999997E-2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1.0791740000000001</v>
      </c>
      <c r="D42" s="18">
        <v>1.9174E-2</v>
      </c>
      <c r="E42" s="18">
        <v>1.06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170.27013500000001</v>
      </c>
      <c r="D48" s="53">
        <v>1.9174E-2</v>
      </c>
      <c r="E48" s="53">
        <v>47.628889999999998</v>
      </c>
      <c r="F48" s="53">
        <v>0</v>
      </c>
      <c r="G48" s="53">
        <v>10.781352999999999</v>
      </c>
      <c r="H48" s="53">
        <v>0.27</v>
      </c>
      <c r="I48" s="53">
        <v>5.1037280000000003</v>
      </c>
      <c r="K48" s="85" t="s">
        <v>68</v>
      </c>
      <c r="L48" s="39"/>
      <c r="M48" s="52">
        <v>65.321905999999998</v>
      </c>
      <c r="N48" s="53">
        <v>29.833922999999999</v>
      </c>
      <c r="O48" s="53">
        <v>0</v>
      </c>
      <c r="P48" s="53">
        <v>0</v>
      </c>
      <c r="Q48" s="53">
        <v>0</v>
      </c>
      <c r="R48" s="53">
        <v>11.214361</v>
      </c>
      <c r="S48" s="53">
        <v>9.6799999999999997E-2</v>
      </c>
    </row>
    <row r="49" spans="1:19" s="17" customFormat="1" ht="18" customHeight="1" x14ac:dyDescent="0.25">
      <c r="A49" s="7" t="s">
        <v>69</v>
      </c>
      <c r="B49" s="39"/>
      <c r="C49" s="43">
        <v>0.25622699999999998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1.227E-3</v>
      </c>
      <c r="N49" s="22">
        <v>0.255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159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159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1.1965999999999999E-2</v>
      </c>
      <c r="D52" s="22">
        <v>0</v>
      </c>
      <c r="E52" s="22">
        <v>1.1965999999999999E-2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1.1965999999999999E-2</v>
      </c>
      <c r="D53" s="18">
        <v>0</v>
      </c>
      <c r="E53" s="18">
        <v>1.1965999999999999E-2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1.1965999999999999E-2</v>
      </c>
      <c r="D54" s="18">
        <v>0</v>
      </c>
      <c r="E54" s="18">
        <v>1.1965999999999999E-2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3062.936925</v>
      </c>
      <c r="D57" s="22">
        <v>229.19438299999999</v>
      </c>
      <c r="E57" s="22">
        <v>321.31859500000002</v>
      </c>
      <c r="F57" s="22">
        <v>19.746040000000001</v>
      </c>
      <c r="G57" s="22">
        <v>252.72711699999999</v>
      </c>
      <c r="H57" s="22">
        <v>12.011006</v>
      </c>
      <c r="I57" s="22">
        <v>271.82210800000001</v>
      </c>
      <c r="J57" s="9"/>
      <c r="K57" s="7" t="s">
        <v>66</v>
      </c>
      <c r="L57" s="7"/>
      <c r="M57" s="43">
        <v>1487.431564</v>
      </c>
      <c r="N57" s="22">
        <v>114.756174</v>
      </c>
      <c r="O57" s="22">
        <v>0</v>
      </c>
      <c r="P57" s="22">
        <v>139.452144</v>
      </c>
      <c r="Q57" s="22">
        <v>42.113467</v>
      </c>
      <c r="R57" s="22">
        <v>100.465952</v>
      </c>
      <c r="S57" s="22">
        <v>71.898375000000001</v>
      </c>
    </row>
    <row r="58" spans="1:19" s="6" customFormat="1" ht="18" customHeight="1" x14ac:dyDescent="0.25">
      <c r="A58" s="10" t="s">
        <v>53</v>
      </c>
      <c r="B58" s="39"/>
      <c r="C58" s="20">
        <v>3027.7087839999999</v>
      </c>
      <c r="D58" s="18">
        <v>229.19438299999999</v>
      </c>
      <c r="E58" s="18">
        <v>311.48325799999998</v>
      </c>
      <c r="F58" s="18">
        <v>19.746040000000001</v>
      </c>
      <c r="G58" s="18">
        <v>243.14493400000001</v>
      </c>
      <c r="H58" s="18">
        <v>12.011006</v>
      </c>
      <c r="I58" s="18">
        <v>267.51650699999999</v>
      </c>
      <c r="K58" s="10" t="s">
        <v>53</v>
      </c>
      <c r="L58" s="39"/>
      <c r="M58" s="20">
        <v>1482.3047409999999</v>
      </c>
      <c r="N58" s="18">
        <v>108.880321</v>
      </c>
      <c r="O58" s="18">
        <v>0</v>
      </c>
      <c r="P58" s="18">
        <v>139.452144</v>
      </c>
      <c r="Q58" s="18">
        <v>42.113467</v>
      </c>
      <c r="R58" s="18">
        <v>99.965952000000001</v>
      </c>
      <c r="S58" s="18">
        <v>71.896030999999994</v>
      </c>
    </row>
    <row r="59" spans="1:19" s="6" customFormat="1" x14ac:dyDescent="0.25">
      <c r="A59" s="37" t="s">
        <v>56</v>
      </c>
      <c r="B59" s="39"/>
      <c r="C59" s="20">
        <v>3016.6231809999999</v>
      </c>
      <c r="D59" s="18">
        <v>229.19438299999999</v>
      </c>
      <c r="E59" s="18">
        <v>311.48325799999998</v>
      </c>
      <c r="F59" s="18">
        <v>19.746040000000001</v>
      </c>
      <c r="G59" s="18">
        <v>243.14493400000001</v>
      </c>
      <c r="H59" s="18">
        <v>12.011006</v>
      </c>
      <c r="I59" s="18">
        <v>267.51650699999999</v>
      </c>
      <c r="K59" s="37" t="s">
        <v>56</v>
      </c>
      <c r="L59" s="39"/>
      <c r="M59" s="20">
        <v>1471.2191379999999</v>
      </c>
      <c r="N59" s="18">
        <v>108.880321</v>
      </c>
      <c r="O59" s="18">
        <v>0</v>
      </c>
      <c r="P59" s="18">
        <v>139.452144</v>
      </c>
      <c r="Q59" s="18">
        <v>42.113467</v>
      </c>
      <c r="R59" s="18">
        <v>99.965952000000001</v>
      </c>
      <c r="S59" s="18">
        <v>71.896030999999994</v>
      </c>
    </row>
    <row r="60" spans="1:19" s="6" customFormat="1" x14ac:dyDescent="0.25">
      <c r="A60" s="37" t="s">
        <v>87</v>
      </c>
      <c r="B60" s="39"/>
      <c r="C60" s="20">
        <v>11.085603000000001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11.085603000000001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31.887782000000001</v>
      </c>
      <c r="D61" s="18">
        <v>0</v>
      </c>
      <c r="E61" s="18">
        <v>9.8353370000000009</v>
      </c>
      <c r="F61" s="18">
        <v>0</v>
      </c>
      <c r="G61" s="18">
        <v>7.2285159999999999</v>
      </c>
      <c r="H61" s="18">
        <v>0</v>
      </c>
      <c r="I61" s="18">
        <v>4.3056010000000002</v>
      </c>
      <c r="K61" s="10" t="s">
        <v>54</v>
      </c>
      <c r="L61" s="39"/>
      <c r="M61" s="20">
        <v>4.1401310000000002</v>
      </c>
      <c r="N61" s="18">
        <v>5.8758530000000002</v>
      </c>
      <c r="O61" s="18">
        <v>0</v>
      </c>
      <c r="P61" s="18">
        <v>0</v>
      </c>
      <c r="Q61" s="18">
        <v>0</v>
      </c>
      <c r="R61" s="18">
        <v>0.5</v>
      </c>
      <c r="S61" s="18">
        <v>2.3440000000000002E-3</v>
      </c>
    </row>
    <row r="62" spans="1:19" s="6" customFormat="1" x14ac:dyDescent="0.25">
      <c r="A62" s="10" t="s">
        <v>55</v>
      </c>
      <c r="B62" s="39"/>
      <c r="C62" s="20">
        <v>3.3403589999999999</v>
      </c>
      <c r="D62" s="18">
        <v>0</v>
      </c>
      <c r="E62" s="18">
        <v>0</v>
      </c>
      <c r="F62" s="18">
        <v>0</v>
      </c>
      <c r="G62" s="18">
        <v>2.3536670000000002</v>
      </c>
      <c r="H62" s="18">
        <v>0</v>
      </c>
      <c r="I62" s="18">
        <v>0</v>
      </c>
      <c r="K62" s="10" t="s">
        <v>55</v>
      </c>
      <c r="L62" s="39"/>
      <c r="M62" s="20">
        <v>0.98669200000000001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3.3403589999999999</v>
      </c>
      <c r="D63" s="18">
        <v>0</v>
      </c>
      <c r="E63" s="18">
        <v>0</v>
      </c>
      <c r="F63" s="18">
        <v>0</v>
      </c>
      <c r="G63" s="18">
        <v>2.3536670000000002</v>
      </c>
      <c r="H63" s="18">
        <v>0</v>
      </c>
      <c r="I63" s="18">
        <v>0</v>
      </c>
      <c r="K63" s="37" t="s">
        <v>56</v>
      </c>
      <c r="L63" s="39"/>
      <c r="M63" s="20">
        <v>0.98669200000000001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3062.948891</v>
      </c>
      <c r="D67" s="53">
        <v>229.19438299999999</v>
      </c>
      <c r="E67" s="53">
        <v>321.33056099999999</v>
      </c>
      <c r="F67" s="53">
        <v>19.746040000000001</v>
      </c>
      <c r="G67" s="53">
        <v>252.72711699999999</v>
      </c>
      <c r="H67" s="53">
        <v>12.011006</v>
      </c>
      <c r="I67" s="53">
        <v>271.82210800000001</v>
      </c>
      <c r="K67" s="85" t="s">
        <v>68</v>
      </c>
      <c r="L67" s="39"/>
      <c r="M67" s="52">
        <v>1487.431564</v>
      </c>
      <c r="N67" s="53">
        <v>114.756174</v>
      </c>
      <c r="O67" s="53">
        <v>0</v>
      </c>
      <c r="P67" s="53">
        <v>139.452144</v>
      </c>
      <c r="Q67" s="53">
        <v>42.113467</v>
      </c>
      <c r="R67" s="53">
        <v>100.465952</v>
      </c>
      <c r="S67" s="53">
        <v>71.898375000000001</v>
      </c>
    </row>
    <row r="68" spans="1:19" s="17" customFormat="1" ht="18" customHeight="1" x14ac:dyDescent="0.25">
      <c r="A68" s="7" t="s">
        <v>69</v>
      </c>
      <c r="B68" s="39"/>
      <c r="C68" s="43">
        <v>46.058034999999997</v>
      </c>
      <c r="D68" s="22">
        <v>0.26616299999999998</v>
      </c>
      <c r="E68" s="22">
        <v>0.130578</v>
      </c>
      <c r="F68" s="22">
        <v>0</v>
      </c>
      <c r="G68" s="22">
        <v>14.014699999999999</v>
      </c>
      <c r="H68" s="22">
        <v>10.613692</v>
      </c>
      <c r="I68" s="22">
        <v>9.6157000000000006E-2</v>
      </c>
      <c r="K68" s="7" t="s">
        <v>69</v>
      </c>
      <c r="L68" s="39"/>
      <c r="M68" s="43">
        <v>9.7831650000000003</v>
      </c>
      <c r="N68" s="22">
        <v>1.597952</v>
      </c>
      <c r="O68" s="22">
        <v>0</v>
      </c>
      <c r="P68" s="22">
        <v>0</v>
      </c>
      <c r="Q68" s="22">
        <v>0</v>
      </c>
      <c r="R68" s="22">
        <v>6.2307730000000001</v>
      </c>
      <c r="S68" s="22">
        <v>3.3248549999999999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5">
      <c r="A70" s="87"/>
      <c r="B70" s="56"/>
      <c r="C70" s="18"/>
      <c r="D70" s="18"/>
      <c r="J70" s="9"/>
      <c r="K70" s="9"/>
    </row>
    <row r="76" spans="1:19" x14ac:dyDescent="0.25">
      <c r="A76" s="238"/>
    </row>
    <row r="77" spans="1:19" x14ac:dyDescent="0.25">
      <c r="A77" s="1517"/>
      <c r="B77" s="1452"/>
      <c r="C77" s="1452"/>
      <c r="D77" s="1452"/>
      <c r="E77" s="1452"/>
      <c r="F77" s="1452"/>
      <c r="G77" s="1452"/>
      <c r="H77" s="1452"/>
      <c r="I77" s="1452"/>
      <c r="J77" s="1452"/>
    </row>
  </sheetData>
  <mergeCells count="45">
    <mergeCell ref="C7:I7"/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U565"/>
  <sheetViews>
    <sheetView showGridLines="0" zoomScaleNormal="100" zoomScaleSheetLayoutView="85" workbookViewId="0"/>
  </sheetViews>
  <sheetFormatPr baseColWidth="10" defaultColWidth="11.44140625" defaultRowHeight="13.2" x14ac:dyDescent="0.25"/>
  <cols>
    <col min="1" max="1" width="39" style="63" customWidth="1" collapsed="1"/>
    <col min="2" max="2" width="1.5546875" style="63" customWidth="1" collapsed="1"/>
    <col min="3" max="9" width="12.5546875" style="63" customWidth="1" collapsed="1"/>
    <col min="10" max="10" width="1.5546875" style="63" customWidth="1" collapsed="1"/>
    <col min="11" max="11" width="38.5546875" style="63" customWidth="1" collapsed="1"/>
    <col min="12" max="12" width="1.5546875" style="63" customWidth="1" collapsed="1"/>
    <col min="13" max="18" width="12.5546875" style="63" customWidth="1" collapsed="1"/>
    <col min="19" max="19" width="12.5546875" style="69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E1" s="219"/>
      <c r="F1" s="219"/>
      <c r="K1" s="151" t="s">
        <v>110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3">
      <c r="A2" s="153" t="s">
        <v>985</v>
      </c>
      <c r="B2" s="153"/>
      <c r="C2" s="153"/>
      <c r="D2" s="153"/>
      <c r="E2" s="153"/>
      <c r="F2" s="153"/>
      <c r="H2" s="153"/>
      <c r="K2" s="153" t="s">
        <v>985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3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5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K7" s="1449"/>
      <c r="L7" s="1490"/>
      <c r="M7" s="1448" t="s">
        <v>285</v>
      </c>
      <c r="N7" s="1447"/>
      <c r="O7" s="1447"/>
      <c r="P7" s="1447"/>
      <c r="Q7" s="1447"/>
      <c r="R7" s="1447"/>
      <c r="S7" s="1447"/>
    </row>
    <row r="8" spans="1:19" s="6" customFormat="1" ht="39.9" customHeight="1" x14ac:dyDescent="0.25">
      <c r="A8" s="1397" t="s">
        <v>192</v>
      </c>
      <c r="B8" s="1500"/>
      <c r="C8" s="1500"/>
      <c r="D8" s="1500"/>
      <c r="E8" s="1500"/>
      <c r="F8" s="1500"/>
      <c r="G8" s="1500"/>
      <c r="H8" s="1500"/>
      <c r="I8" s="1500"/>
      <c r="K8" s="1397" t="s">
        <v>193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5">
      <c r="A10" s="10" t="s">
        <v>53</v>
      </c>
      <c r="B10" s="39"/>
      <c r="C10" s="20">
        <v>11695.945014000001</v>
      </c>
      <c r="D10" s="18">
        <v>161.74161000000001</v>
      </c>
      <c r="E10" s="18">
        <v>132.40579600000001</v>
      </c>
      <c r="F10" s="18">
        <v>128.71431100000001</v>
      </c>
      <c r="G10" s="18">
        <v>117.410506</v>
      </c>
      <c r="H10" s="18">
        <v>66.217194000000006</v>
      </c>
      <c r="I10" s="18">
        <v>872.85004900000001</v>
      </c>
      <c r="K10" s="10" t="s">
        <v>53</v>
      </c>
      <c r="L10" s="39"/>
      <c r="M10" s="20">
        <v>6884.4279839999999</v>
      </c>
      <c r="N10" s="18">
        <v>1283.048127</v>
      </c>
      <c r="O10" s="18">
        <v>1322.4845720000001</v>
      </c>
      <c r="P10" s="18">
        <v>26.762687</v>
      </c>
      <c r="Q10" s="18">
        <v>519.31968300000005</v>
      </c>
      <c r="R10" s="18">
        <v>159.16346899999999</v>
      </c>
      <c r="S10" s="18">
        <v>21.399025999999999</v>
      </c>
    </row>
    <row r="11" spans="1:19" s="6" customFormat="1" x14ac:dyDescent="0.25">
      <c r="A11" s="37" t="s">
        <v>56</v>
      </c>
      <c r="B11" s="39"/>
      <c r="C11" s="20">
        <v>11440.742319000001</v>
      </c>
      <c r="D11" s="18">
        <v>161.74161000000001</v>
      </c>
      <c r="E11" s="18">
        <v>132.40579600000001</v>
      </c>
      <c r="F11" s="18">
        <v>128.71431100000001</v>
      </c>
      <c r="G11" s="18">
        <v>117.410506</v>
      </c>
      <c r="H11" s="18">
        <v>66.217194000000006</v>
      </c>
      <c r="I11" s="18">
        <v>849.77241600000002</v>
      </c>
      <c r="K11" s="37" t="s">
        <v>56</v>
      </c>
      <c r="L11" s="39"/>
      <c r="M11" s="20">
        <v>6656.3029219999999</v>
      </c>
      <c r="N11" s="18">
        <v>1283.048127</v>
      </c>
      <c r="O11" s="18">
        <v>1318.4845720000001</v>
      </c>
      <c r="P11" s="18">
        <v>26.762687</v>
      </c>
      <c r="Q11" s="18">
        <v>519.31968300000005</v>
      </c>
      <c r="R11" s="18">
        <v>159.16346899999999</v>
      </c>
      <c r="S11" s="18">
        <v>21.399025999999999</v>
      </c>
    </row>
    <row r="12" spans="1:19" s="6" customFormat="1" x14ac:dyDescent="0.25">
      <c r="A12" s="37" t="s">
        <v>87</v>
      </c>
      <c r="B12" s="39"/>
      <c r="C12" s="20">
        <v>255.20269500000001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23.077632999999999</v>
      </c>
      <c r="K12" s="37" t="s">
        <v>87</v>
      </c>
      <c r="L12" s="39"/>
      <c r="M12" s="20">
        <v>228.12506200000001</v>
      </c>
      <c r="N12" s="18">
        <v>0</v>
      </c>
      <c r="O12" s="18">
        <v>4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98.509872999999999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0.70550100000000004</v>
      </c>
      <c r="K13" s="10" t="s">
        <v>54</v>
      </c>
      <c r="L13" s="39"/>
      <c r="M13" s="20">
        <v>40.077402999999997</v>
      </c>
      <c r="N13" s="18">
        <v>8.7269690000000004</v>
      </c>
      <c r="O13" s="18">
        <v>49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168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168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168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168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5">
      <c r="A17" s="13" t="s">
        <v>14</v>
      </c>
      <c r="B17" s="39"/>
      <c r="C17" s="43">
        <v>11962.454887</v>
      </c>
      <c r="D17" s="22">
        <v>161.74161000000001</v>
      </c>
      <c r="E17" s="22">
        <v>132.40579600000001</v>
      </c>
      <c r="F17" s="22">
        <v>128.71431100000001</v>
      </c>
      <c r="G17" s="22">
        <v>117.410506</v>
      </c>
      <c r="H17" s="22">
        <v>66.217194000000006</v>
      </c>
      <c r="I17" s="22">
        <v>873.55555000000004</v>
      </c>
      <c r="K17" s="13" t="s">
        <v>14</v>
      </c>
      <c r="L17" s="39"/>
      <c r="M17" s="43">
        <v>7092.5053870000002</v>
      </c>
      <c r="N17" s="22">
        <v>1291.7750960000001</v>
      </c>
      <c r="O17" s="22">
        <v>1371.4845720000001</v>
      </c>
      <c r="P17" s="22">
        <v>26.762687</v>
      </c>
      <c r="Q17" s="22">
        <v>519.31968300000005</v>
      </c>
      <c r="R17" s="22">
        <v>159.16346899999999</v>
      </c>
      <c r="S17" s="22">
        <v>21.399025999999999</v>
      </c>
    </row>
    <row r="18" spans="1:21" s="17" customFormat="1" x14ac:dyDescent="0.25">
      <c r="A18" s="971" t="s">
        <v>804</v>
      </c>
      <c r="B18" s="972"/>
      <c r="C18" s="973"/>
      <c r="D18" s="974"/>
      <c r="E18" s="974"/>
      <c r="F18" s="974"/>
      <c r="G18" s="974"/>
      <c r="H18" s="974"/>
      <c r="I18" s="974"/>
      <c r="J18" s="975"/>
      <c r="K18" s="971" t="s">
        <v>804</v>
      </c>
      <c r="L18" s="972"/>
      <c r="M18" s="973"/>
      <c r="N18" s="974"/>
      <c r="O18" s="974"/>
      <c r="P18" s="974"/>
      <c r="Q18" s="974"/>
      <c r="R18" s="974"/>
      <c r="S18" s="974"/>
      <c r="T18" s="975"/>
      <c r="U18" s="975"/>
    </row>
    <row r="19" spans="1:21" s="17" customFormat="1" x14ac:dyDescent="0.25">
      <c r="A19" s="976" t="s">
        <v>878</v>
      </c>
      <c r="B19" s="972"/>
      <c r="C19" s="353">
        <v>1076.6634919999999</v>
      </c>
      <c r="D19" s="337">
        <v>0.64542500000000003</v>
      </c>
      <c r="E19" s="337">
        <v>12.2</v>
      </c>
      <c r="F19" s="337">
        <v>0</v>
      </c>
      <c r="G19" s="337">
        <v>3.3802880000000002</v>
      </c>
      <c r="H19" s="337">
        <v>51.460065999999998</v>
      </c>
      <c r="I19" s="337">
        <v>33.375511000000003</v>
      </c>
      <c r="J19" s="975"/>
      <c r="K19" s="976" t="s">
        <v>875</v>
      </c>
      <c r="L19" s="972"/>
      <c r="M19" s="353">
        <v>91.781666999999999</v>
      </c>
      <c r="N19" s="337">
        <v>859.32136600000001</v>
      </c>
      <c r="O19" s="337">
        <v>0</v>
      </c>
      <c r="P19" s="337">
        <v>0</v>
      </c>
      <c r="Q19" s="337">
        <v>0</v>
      </c>
      <c r="R19" s="337">
        <v>24.499168999999998</v>
      </c>
      <c r="S19" s="337">
        <v>0</v>
      </c>
      <c r="T19" s="975"/>
      <c r="U19" s="975"/>
    </row>
    <row r="20" spans="1:21" s="8" customFormat="1" ht="18" customHeight="1" x14ac:dyDescent="0.25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5">
      <c r="A24" s="10" t="s">
        <v>58</v>
      </c>
      <c r="B24" s="10"/>
      <c r="C24" s="20">
        <v>70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15</v>
      </c>
      <c r="J24" s="9"/>
      <c r="K24" s="10" t="s">
        <v>58</v>
      </c>
      <c r="L24" s="10"/>
      <c r="M24" s="20">
        <v>0</v>
      </c>
      <c r="N24" s="18">
        <v>0</v>
      </c>
      <c r="O24" s="18">
        <v>55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5">
      <c r="A25" s="37" t="s">
        <v>56</v>
      </c>
      <c r="B25" s="39"/>
      <c r="C25" s="20">
        <v>70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15</v>
      </c>
      <c r="K25" s="37" t="s">
        <v>56</v>
      </c>
      <c r="L25" s="39"/>
      <c r="M25" s="20">
        <v>0</v>
      </c>
      <c r="N25" s="18">
        <v>0</v>
      </c>
      <c r="O25" s="18">
        <v>55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5">
      <c r="A27" s="13" t="s">
        <v>14</v>
      </c>
      <c r="B27" s="39"/>
      <c r="C27" s="43">
        <v>70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15</v>
      </c>
      <c r="K27" s="13" t="s">
        <v>14</v>
      </c>
      <c r="L27" s="39"/>
      <c r="M27" s="43">
        <v>0</v>
      </c>
      <c r="N27" s="22">
        <v>0</v>
      </c>
      <c r="O27" s="22">
        <v>55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5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5">
      <c r="A29" s="10" t="s">
        <v>53</v>
      </c>
      <c r="B29" s="39"/>
      <c r="C29" s="20">
        <v>42181.791377000001</v>
      </c>
      <c r="D29" s="18">
        <v>3413.289616</v>
      </c>
      <c r="E29" s="18">
        <v>5798.0698140000004</v>
      </c>
      <c r="F29" s="18">
        <v>702.01208499999996</v>
      </c>
      <c r="G29" s="18">
        <v>5597.9084730000004</v>
      </c>
      <c r="H29" s="18">
        <v>605.50636599999996</v>
      </c>
      <c r="I29" s="18">
        <v>6444.9868809999998</v>
      </c>
      <c r="K29" s="10" t="s">
        <v>53</v>
      </c>
      <c r="L29" s="39"/>
      <c r="M29" s="20">
        <v>11128.322851000001</v>
      </c>
      <c r="N29" s="18">
        <v>2600.0987490000002</v>
      </c>
      <c r="O29" s="18">
        <v>1121.2840650000001</v>
      </c>
      <c r="P29" s="18">
        <v>1099.9761490000001</v>
      </c>
      <c r="Q29" s="18">
        <v>690.68390299999999</v>
      </c>
      <c r="R29" s="18">
        <v>2233.9731750000001</v>
      </c>
      <c r="S29" s="18">
        <v>745.67925000000002</v>
      </c>
    </row>
    <row r="30" spans="1:21" s="6" customFormat="1" x14ac:dyDescent="0.25">
      <c r="A30" s="37" t="s">
        <v>56</v>
      </c>
      <c r="B30" s="39"/>
      <c r="C30" s="20">
        <v>42142.840962000002</v>
      </c>
      <c r="D30" s="18">
        <v>3395.2313549999999</v>
      </c>
      <c r="E30" s="18">
        <v>5782.1116030000003</v>
      </c>
      <c r="F30" s="18">
        <v>702.01208499999996</v>
      </c>
      <c r="G30" s="18">
        <v>5597.9084730000004</v>
      </c>
      <c r="H30" s="18">
        <v>605.50636599999996</v>
      </c>
      <c r="I30" s="18">
        <v>6444.9868809999998</v>
      </c>
      <c r="K30" s="37" t="s">
        <v>56</v>
      </c>
      <c r="L30" s="39"/>
      <c r="M30" s="20">
        <v>11123.388908000001</v>
      </c>
      <c r="N30" s="18">
        <v>2600.0987490000002</v>
      </c>
      <c r="O30" s="18">
        <v>1121.2840650000001</v>
      </c>
      <c r="P30" s="18">
        <v>1099.9761490000001</v>
      </c>
      <c r="Q30" s="18">
        <v>690.68390299999999</v>
      </c>
      <c r="R30" s="18">
        <v>2233.9731750000001</v>
      </c>
      <c r="S30" s="18">
        <v>745.67925000000002</v>
      </c>
    </row>
    <row r="31" spans="1:21" s="6" customFormat="1" x14ac:dyDescent="0.25">
      <c r="A31" s="37" t="s">
        <v>87</v>
      </c>
      <c r="B31" s="39"/>
      <c r="C31" s="20">
        <v>38.950415</v>
      </c>
      <c r="D31" s="18">
        <v>18.058261000000002</v>
      </c>
      <c r="E31" s="18">
        <v>15.958211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4.9339430000000002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5">
      <c r="A32" s="10" t="s">
        <v>54</v>
      </c>
      <c r="B32" s="39"/>
      <c r="C32" s="20">
        <v>876.318806</v>
      </c>
      <c r="D32" s="18">
        <v>40.172618</v>
      </c>
      <c r="E32" s="18">
        <v>3.4004249999999998</v>
      </c>
      <c r="F32" s="18">
        <v>0</v>
      </c>
      <c r="G32" s="18">
        <v>0.86620799999999998</v>
      </c>
      <c r="H32" s="18">
        <v>3.9191999999999998E-2</v>
      </c>
      <c r="I32" s="18">
        <v>749.540257</v>
      </c>
      <c r="K32" s="10" t="s">
        <v>54</v>
      </c>
      <c r="L32" s="39"/>
      <c r="M32" s="20">
        <v>69.113353000000004</v>
      </c>
      <c r="N32" s="18">
        <v>12.207673</v>
      </c>
      <c r="O32" s="18">
        <v>0.25397500000000001</v>
      </c>
      <c r="P32" s="18">
        <v>0</v>
      </c>
      <c r="Q32" s="18">
        <v>2.4478E-2</v>
      </c>
      <c r="R32" s="18">
        <v>0.700627</v>
      </c>
      <c r="S32" s="18">
        <v>0</v>
      </c>
    </row>
    <row r="33" spans="1:19" s="6" customFormat="1" x14ac:dyDescent="0.25">
      <c r="A33" s="10" t="s">
        <v>55</v>
      </c>
      <c r="B33" s="39"/>
      <c r="C33" s="20">
        <v>134.572114</v>
      </c>
      <c r="D33" s="18">
        <v>0.93459300000000001</v>
      </c>
      <c r="E33" s="18">
        <v>0</v>
      </c>
      <c r="F33" s="18">
        <v>0</v>
      </c>
      <c r="G33" s="18">
        <v>8.8583999999999996E-2</v>
      </c>
      <c r="H33" s="18">
        <v>0</v>
      </c>
      <c r="I33" s="18">
        <v>110.03576</v>
      </c>
      <c r="K33" s="10" t="s">
        <v>55</v>
      </c>
      <c r="L33" s="39"/>
      <c r="M33" s="20">
        <v>23.360140000000001</v>
      </c>
      <c r="N33" s="18">
        <v>0</v>
      </c>
      <c r="O33" s="18">
        <v>0.15303700000000001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37" t="s">
        <v>56</v>
      </c>
      <c r="B34" s="39"/>
      <c r="C34" s="20">
        <v>134.54755299999999</v>
      </c>
      <c r="D34" s="18">
        <v>0.91003199999999995</v>
      </c>
      <c r="E34" s="18">
        <v>0</v>
      </c>
      <c r="F34" s="18">
        <v>0</v>
      </c>
      <c r="G34" s="18">
        <v>8.8583999999999996E-2</v>
      </c>
      <c r="H34" s="18">
        <v>0</v>
      </c>
      <c r="I34" s="18">
        <v>110.03576</v>
      </c>
      <c r="K34" s="37" t="s">
        <v>56</v>
      </c>
      <c r="L34" s="39"/>
      <c r="M34" s="20">
        <v>23.360140000000001</v>
      </c>
      <c r="N34" s="18">
        <v>0</v>
      </c>
      <c r="O34" s="18">
        <v>0.15303700000000001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87</v>
      </c>
      <c r="B35" s="39"/>
      <c r="C35" s="20">
        <v>2.4560999999999999E-2</v>
      </c>
      <c r="D35" s="18">
        <v>2.4560999999999999E-2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5">
      <c r="A36" s="13" t="s">
        <v>14</v>
      </c>
      <c r="B36" s="39"/>
      <c r="C36" s="43">
        <v>43192.682296999999</v>
      </c>
      <c r="D36" s="22">
        <v>3454.396827</v>
      </c>
      <c r="E36" s="22">
        <v>5801.4702390000002</v>
      </c>
      <c r="F36" s="22">
        <v>702.01208499999996</v>
      </c>
      <c r="G36" s="22">
        <v>5598.863265</v>
      </c>
      <c r="H36" s="22">
        <v>605.54555800000003</v>
      </c>
      <c r="I36" s="22">
        <v>7304.5628980000001</v>
      </c>
      <c r="K36" s="13" t="s">
        <v>14</v>
      </c>
      <c r="L36" s="39"/>
      <c r="M36" s="43">
        <v>11220.796344</v>
      </c>
      <c r="N36" s="22">
        <v>2612.3064220000001</v>
      </c>
      <c r="O36" s="22">
        <v>1121.691077</v>
      </c>
      <c r="P36" s="22">
        <v>1099.9761490000001</v>
      </c>
      <c r="Q36" s="22">
        <v>690.70838100000003</v>
      </c>
      <c r="R36" s="22">
        <v>2234.6738019999998</v>
      </c>
      <c r="S36" s="22">
        <v>745.67925000000002</v>
      </c>
    </row>
    <row r="37" spans="1:19" s="17" customFormat="1" x14ac:dyDescent="0.25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5">
      <c r="A38" s="13" t="s">
        <v>256</v>
      </c>
      <c r="B38" s="12"/>
      <c r="C38" s="43">
        <v>55225.137183999999</v>
      </c>
      <c r="D38" s="22">
        <v>3616.1384370000001</v>
      </c>
      <c r="E38" s="22">
        <v>5933.8760350000002</v>
      </c>
      <c r="F38" s="22">
        <v>830.72639600000002</v>
      </c>
      <c r="G38" s="22">
        <v>5716.2737710000001</v>
      </c>
      <c r="H38" s="22">
        <v>671.76275199999998</v>
      </c>
      <c r="I38" s="22">
        <v>8193.1184479999993</v>
      </c>
      <c r="J38" s="9"/>
      <c r="K38" s="13" t="s">
        <v>256</v>
      </c>
      <c r="L38" s="12"/>
      <c r="M38" s="43">
        <v>18313.301731</v>
      </c>
      <c r="N38" s="22">
        <v>3904.081518</v>
      </c>
      <c r="O38" s="22">
        <v>2548.1756489999998</v>
      </c>
      <c r="P38" s="22">
        <v>1126.738836</v>
      </c>
      <c r="Q38" s="22">
        <v>1210.0280640000001</v>
      </c>
      <c r="R38" s="22">
        <v>2393.8372709999999</v>
      </c>
      <c r="S38" s="22">
        <v>767.07827599999996</v>
      </c>
    </row>
    <row r="39" spans="1:19" s="11" customFormat="1" ht="5.0999999999999996" customHeight="1" x14ac:dyDescent="0.25">
      <c r="A39" s="13"/>
      <c r="B39" s="12"/>
      <c r="C39" s="1399"/>
      <c r="D39" s="1399"/>
      <c r="E39" s="1399"/>
      <c r="F39" s="1399"/>
      <c r="G39" s="1399"/>
      <c r="H39" s="1399"/>
      <c r="I39" s="1399"/>
      <c r="J39" s="9"/>
      <c r="K39" s="13"/>
      <c r="L39" s="12"/>
      <c r="M39" s="1399"/>
      <c r="N39" s="1399"/>
      <c r="O39" s="1399"/>
      <c r="P39" s="1399"/>
      <c r="Q39" s="1399"/>
      <c r="R39" s="1399"/>
      <c r="S39" s="1399"/>
    </row>
    <row r="40" spans="1:19" s="15" customFormat="1" ht="24.9" customHeight="1" x14ac:dyDescent="0.25">
      <c r="A40" s="1400" t="s">
        <v>164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1400" t="s">
        <v>164</v>
      </c>
      <c r="L40" s="1428"/>
      <c r="M40" s="1428"/>
      <c r="N40" s="1428"/>
      <c r="O40" s="1428"/>
      <c r="P40" s="1428"/>
      <c r="Q40" s="1428"/>
      <c r="R40" s="1428"/>
      <c r="S40" s="1428"/>
    </row>
    <row r="41" spans="1:19" s="6" customFormat="1" ht="18" customHeight="1" x14ac:dyDescent="0.25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5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15</v>
      </c>
      <c r="B43" s="39"/>
      <c r="C43" s="20">
        <v>236.99421100000001</v>
      </c>
      <c r="D43" s="18">
        <v>0</v>
      </c>
      <c r="E43" s="18">
        <v>0</v>
      </c>
      <c r="F43" s="18">
        <v>0</v>
      </c>
      <c r="G43" s="18">
        <v>0</v>
      </c>
      <c r="H43" s="18">
        <v>3.8977659999999998</v>
      </c>
      <c r="I43" s="18">
        <v>0</v>
      </c>
      <c r="K43" s="10" t="s">
        <v>15</v>
      </c>
      <c r="L43" s="39"/>
      <c r="M43" s="20">
        <v>124.67375199999999</v>
      </c>
      <c r="N43" s="18">
        <v>0</v>
      </c>
      <c r="O43" s="18">
        <v>0</v>
      </c>
      <c r="P43" s="18">
        <v>0</v>
      </c>
      <c r="Q43" s="18">
        <v>107.644852</v>
      </c>
      <c r="R43" s="18">
        <v>0</v>
      </c>
      <c r="S43" s="18">
        <v>0.777841</v>
      </c>
    </row>
    <row r="44" spans="1:19" s="6" customFormat="1" x14ac:dyDescent="0.25">
      <c r="A44" s="10" t="s">
        <v>16</v>
      </c>
      <c r="B44" s="39"/>
      <c r="C44" s="20">
        <v>1282.499478</v>
      </c>
      <c r="D44" s="18">
        <v>11.040846999999999</v>
      </c>
      <c r="E44" s="18">
        <v>2.0876359999999998</v>
      </c>
      <c r="F44" s="18">
        <v>3.9897140000000002</v>
      </c>
      <c r="G44" s="18">
        <v>13.722975999999999</v>
      </c>
      <c r="H44" s="18">
        <v>76.066124000000002</v>
      </c>
      <c r="I44" s="18">
        <v>67.208881000000005</v>
      </c>
      <c r="K44" s="10" t="s">
        <v>16</v>
      </c>
      <c r="L44" s="39"/>
      <c r="M44" s="20">
        <v>0</v>
      </c>
      <c r="N44" s="18">
        <v>1034.100621</v>
      </c>
      <c r="O44" s="18">
        <v>0</v>
      </c>
      <c r="P44" s="18">
        <v>2.17</v>
      </c>
      <c r="Q44" s="18">
        <v>0.65882300000000005</v>
      </c>
      <c r="R44" s="18">
        <v>67.94135</v>
      </c>
      <c r="S44" s="18">
        <v>3.5125060000000001</v>
      </c>
    </row>
    <row r="45" spans="1:19" s="6" customFormat="1" x14ac:dyDescent="0.25">
      <c r="A45" s="10" t="s">
        <v>61</v>
      </c>
      <c r="B45" s="39"/>
      <c r="C45" s="20">
        <v>1.392544</v>
      </c>
      <c r="D45" s="18">
        <v>0.19254399999999999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1.2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10" t="s">
        <v>708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708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5">
      <c r="A48" s="10" t="s">
        <v>63</v>
      </c>
      <c r="B48" s="39"/>
      <c r="C48" s="20">
        <v>102.444154</v>
      </c>
      <c r="D48" s="18">
        <v>2.1820200000000001</v>
      </c>
      <c r="E48" s="18">
        <v>1.8862760000000001</v>
      </c>
      <c r="F48" s="18">
        <v>0</v>
      </c>
      <c r="G48" s="18">
        <v>1.6065449999999999</v>
      </c>
      <c r="H48" s="18">
        <v>0</v>
      </c>
      <c r="I48" s="18">
        <v>19.858733999999998</v>
      </c>
      <c r="K48" s="10" t="s">
        <v>63</v>
      </c>
      <c r="L48" s="39"/>
      <c r="M48" s="20">
        <v>56.621287000000002</v>
      </c>
      <c r="N48" s="18">
        <v>8.4254090000000001</v>
      </c>
      <c r="O48" s="18">
        <v>7.5776880000000002</v>
      </c>
      <c r="P48" s="18">
        <v>0</v>
      </c>
      <c r="Q48" s="18">
        <v>4.2861950000000002</v>
      </c>
      <c r="R48" s="18">
        <v>0</v>
      </c>
      <c r="S48" s="18">
        <v>0</v>
      </c>
    </row>
    <row r="49" spans="1:21" s="6" customFormat="1" x14ac:dyDescent="0.25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5">
      <c r="A50" s="10" t="s">
        <v>65</v>
      </c>
      <c r="B50" s="39"/>
      <c r="C50" s="20">
        <v>4.4022600000000001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3.261774</v>
      </c>
      <c r="K50" s="10" t="s">
        <v>65</v>
      </c>
      <c r="L50" s="39"/>
      <c r="M50" s="20">
        <v>0</v>
      </c>
      <c r="N50" s="18">
        <v>0.72374700000000003</v>
      </c>
      <c r="O50" s="18">
        <v>0</v>
      </c>
      <c r="P50" s="18">
        <v>0</v>
      </c>
      <c r="Q50" s="18">
        <v>0.41673900000000003</v>
      </c>
      <c r="R50" s="18">
        <v>0</v>
      </c>
      <c r="S50" s="18">
        <v>0</v>
      </c>
    </row>
    <row r="51" spans="1:21" s="17" customFormat="1" ht="18" customHeight="1" x14ac:dyDescent="0.25">
      <c r="A51" s="13" t="s">
        <v>14</v>
      </c>
      <c r="B51" s="39"/>
      <c r="C51" s="43">
        <v>1627.732647</v>
      </c>
      <c r="D51" s="22">
        <v>13.415411000000001</v>
      </c>
      <c r="E51" s="22">
        <v>3.9739119999999999</v>
      </c>
      <c r="F51" s="22">
        <v>3.9897140000000002</v>
      </c>
      <c r="G51" s="22">
        <v>15.329521</v>
      </c>
      <c r="H51" s="22">
        <v>79.963890000000006</v>
      </c>
      <c r="I51" s="22">
        <v>90.329389000000006</v>
      </c>
      <c r="K51" s="13" t="s">
        <v>14</v>
      </c>
      <c r="L51" s="39"/>
      <c r="M51" s="43">
        <v>182.49503899999999</v>
      </c>
      <c r="N51" s="22">
        <v>1043.249777</v>
      </c>
      <c r="O51" s="22">
        <v>7.5776880000000002</v>
      </c>
      <c r="P51" s="22">
        <v>2.17</v>
      </c>
      <c r="Q51" s="22">
        <v>113.006609</v>
      </c>
      <c r="R51" s="22">
        <v>67.94135</v>
      </c>
      <c r="S51" s="22">
        <v>4.2903469999999997</v>
      </c>
    </row>
    <row r="52" spans="1:21" s="17" customFormat="1" ht="12.75" customHeight="1" x14ac:dyDescent="0.25">
      <c r="A52" s="668" t="s">
        <v>845</v>
      </c>
      <c r="B52" s="972"/>
      <c r="C52" s="973"/>
      <c r="D52" s="974"/>
      <c r="E52" s="974"/>
      <c r="F52" s="974"/>
      <c r="G52" s="974"/>
      <c r="H52" s="974"/>
      <c r="I52" s="974"/>
      <c r="J52" s="975"/>
      <c r="K52" s="668" t="s">
        <v>845</v>
      </c>
      <c r="L52" s="972"/>
      <c r="M52" s="973"/>
      <c r="N52" s="974"/>
      <c r="O52" s="974"/>
      <c r="P52" s="974"/>
      <c r="Q52" s="974"/>
      <c r="R52" s="974"/>
      <c r="S52" s="974"/>
      <c r="T52" s="975"/>
      <c r="U52" s="975"/>
    </row>
    <row r="53" spans="1:21" s="17" customFormat="1" ht="12.75" customHeight="1" x14ac:dyDescent="0.25">
      <c r="A53" s="311" t="s">
        <v>871</v>
      </c>
      <c r="B53" s="972"/>
      <c r="C53" s="1042"/>
      <c r="D53" s="1043"/>
      <c r="E53" s="1043"/>
      <c r="F53" s="1043"/>
      <c r="G53" s="1043"/>
      <c r="H53" s="1043"/>
      <c r="I53" s="1043"/>
      <c r="J53" s="975"/>
      <c r="K53" s="311" t="s">
        <v>871</v>
      </c>
      <c r="L53" s="972"/>
      <c r="M53" s="1042"/>
      <c r="N53" s="1043"/>
      <c r="O53" s="1043"/>
      <c r="P53" s="1043"/>
      <c r="Q53" s="1043"/>
      <c r="R53" s="1043"/>
      <c r="S53" s="1043"/>
      <c r="T53" s="975"/>
      <c r="U53" s="975"/>
    </row>
    <row r="54" spans="1:21" s="17" customFormat="1" ht="12.75" customHeight="1" x14ac:dyDescent="0.25">
      <c r="A54" s="311" t="s">
        <v>872</v>
      </c>
      <c r="B54" s="972"/>
      <c r="C54" s="353">
        <v>1253.3012839999999</v>
      </c>
      <c r="D54" s="337">
        <v>2.1633469999999999</v>
      </c>
      <c r="E54" s="337">
        <v>0</v>
      </c>
      <c r="F54" s="337">
        <v>3.9897140000000002</v>
      </c>
      <c r="G54" s="337">
        <v>13.722975999999999</v>
      </c>
      <c r="H54" s="337">
        <v>75.666123999999996</v>
      </c>
      <c r="I54" s="337">
        <v>51.545822999999999</v>
      </c>
      <c r="J54" s="975"/>
      <c r="K54" s="311" t="s">
        <v>872</v>
      </c>
      <c r="L54" s="972"/>
      <c r="M54" s="353">
        <v>0</v>
      </c>
      <c r="N54" s="337">
        <v>1034.100621</v>
      </c>
      <c r="O54" s="337">
        <v>0</v>
      </c>
      <c r="P54" s="337">
        <v>0</v>
      </c>
      <c r="Q54" s="337">
        <v>0.65882300000000005</v>
      </c>
      <c r="R54" s="337">
        <v>67.94135</v>
      </c>
      <c r="S54" s="337">
        <v>3.5125060000000001</v>
      </c>
      <c r="T54" s="1078"/>
      <c r="U54" s="975"/>
    </row>
    <row r="55" spans="1:21" s="6" customFormat="1" ht="18" customHeight="1" x14ac:dyDescent="0.25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5">
      <c r="A56" s="10" t="s">
        <v>60</v>
      </c>
      <c r="B56" s="39"/>
      <c r="C56" s="20">
        <v>7.0129910000000004</v>
      </c>
      <c r="D56" s="18">
        <v>2.4795240000000001</v>
      </c>
      <c r="E56" s="18">
        <v>0.63874299999999995</v>
      </c>
      <c r="F56" s="18">
        <v>0</v>
      </c>
      <c r="G56" s="18">
        <v>0.87446699999999999</v>
      </c>
      <c r="H56" s="18">
        <v>0</v>
      </c>
      <c r="I56" s="18">
        <v>0.16752400000000001</v>
      </c>
      <c r="K56" s="10" t="s">
        <v>60</v>
      </c>
      <c r="L56" s="39"/>
      <c r="M56" s="20">
        <v>0.44674900000000001</v>
      </c>
      <c r="N56" s="18">
        <v>9.0139999999999994E-3</v>
      </c>
      <c r="O56" s="18">
        <v>0</v>
      </c>
      <c r="P56" s="18">
        <v>0</v>
      </c>
      <c r="Q56" s="18">
        <v>0</v>
      </c>
      <c r="R56" s="18">
        <v>2.39697</v>
      </c>
      <c r="S56" s="18">
        <v>0</v>
      </c>
    </row>
    <row r="57" spans="1:21" s="6" customFormat="1" x14ac:dyDescent="0.25">
      <c r="A57" s="10" t="s">
        <v>15</v>
      </c>
      <c r="B57" s="39"/>
      <c r="C57" s="20">
        <v>74.436323999999999</v>
      </c>
      <c r="D57" s="18">
        <v>3.8276460000000001</v>
      </c>
      <c r="E57" s="18">
        <v>3.3447100000000001</v>
      </c>
      <c r="F57" s="18">
        <v>12.223357999999999</v>
      </c>
      <c r="G57" s="18">
        <v>0.15809100000000001</v>
      </c>
      <c r="H57" s="18">
        <v>0</v>
      </c>
      <c r="I57" s="18">
        <v>3.6430120000000001</v>
      </c>
      <c r="K57" s="10" t="s">
        <v>15</v>
      </c>
      <c r="L57" s="39"/>
      <c r="M57" s="20">
        <v>2.3123100000000001</v>
      </c>
      <c r="N57" s="18">
        <v>36.159683000000001</v>
      </c>
      <c r="O57" s="18">
        <v>0.71955599999999997</v>
      </c>
      <c r="P57" s="18">
        <v>0</v>
      </c>
      <c r="Q57" s="18">
        <v>0.25507200000000002</v>
      </c>
      <c r="R57" s="18">
        <v>5.66256</v>
      </c>
      <c r="S57" s="18">
        <v>6.1303260000000002</v>
      </c>
    </row>
    <row r="58" spans="1:21" s="6" customFormat="1" x14ac:dyDescent="0.25">
      <c r="A58" s="10" t="s">
        <v>16</v>
      </c>
      <c r="B58" s="39"/>
      <c r="C58" s="20">
        <v>228.06926999999999</v>
      </c>
      <c r="D58" s="18">
        <v>0</v>
      </c>
      <c r="E58" s="18">
        <v>1.140968</v>
      </c>
      <c r="F58" s="18">
        <v>1.031E-3</v>
      </c>
      <c r="G58" s="18">
        <v>2.042243</v>
      </c>
      <c r="H58" s="18">
        <v>0.239735</v>
      </c>
      <c r="I58" s="18">
        <v>206.65112500000001</v>
      </c>
      <c r="K58" s="10" t="s">
        <v>16</v>
      </c>
      <c r="L58" s="39"/>
      <c r="M58" s="20">
        <v>0.79098100000000005</v>
      </c>
      <c r="N58" s="18">
        <v>5.658004</v>
      </c>
      <c r="O58" s="18">
        <v>0</v>
      </c>
      <c r="P58" s="18">
        <v>0</v>
      </c>
      <c r="Q58" s="18">
        <v>0.37545200000000001</v>
      </c>
      <c r="R58" s="18">
        <v>11.169731000000001</v>
      </c>
      <c r="S58" s="18">
        <v>0</v>
      </c>
    </row>
    <row r="59" spans="1:21" s="6" customFormat="1" x14ac:dyDescent="0.25">
      <c r="A59" s="10" t="s">
        <v>61</v>
      </c>
      <c r="B59" s="39"/>
      <c r="C59" s="20">
        <v>14.818189</v>
      </c>
      <c r="D59" s="18">
        <v>2.6474579999999999</v>
      </c>
      <c r="E59" s="18">
        <v>1.688013</v>
      </c>
      <c r="F59" s="18">
        <v>1.1249999999999999E-3</v>
      </c>
      <c r="G59" s="18">
        <v>6.267099</v>
      </c>
      <c r="H59" s="18">
        <v>0</v>
      </c>
      <c r="I59" s="18">
        <v>1.714178</v>
      </c>
      <c r="K59" s="10" t="s">
        <v>61</v>
      </c>
      <c r="L59" s="39"/>
      <c r="M59" s="20">
        <v>0</v>
      </c>
      <c r="N59" s="18">
        <v>1.6742889999999999</v>
      </c>
      <c r="O59" s="18">
        <v>0</v>
      </c>
      <c r="P59" s="18">
        <v>0</v>
      </c>
      <c r="Q59" s="18">
        <v>0.55320000000000003</v>
      </c>
      <c r="R59" s="18">
        <v>0.27282699999999999</v>
      </c>
      <c r="S59" s="18">
        <v>0</v>
      </c>
    </row>
    <row r="60" spans="1:21" s="6" customFormat="1" x14ac:dyDescent="0.25">
      <c r="A60" s="10" t="s">
        <v>708</v>
      </c>
      <c r="B60" s="39"/>
      <c r="C60" s="20">
        <v>0.267179</v>
      </c>
      <c r="D60" s="18">
        <v>0</v>
      </c>
      <c r="E60" s="18">
        <v>0.13600699999999999</v>
      </c>
      <c r="F60" s="18">
        <v>2.937E-2</v>
      </c>
      <c r="G60" s="18">
        <v>0</v>
      </c>
      <c r="H60" s="18">
        <v>0</v>
      </c>
      <c r="I60" s="18">
        <v>0.101802</v>
      </c>
      <c r="K60" s="10" t="s">
        <v>708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5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5">
      <c r="A62" s="10" t="s">
        <v>63</v>
      </c>
      <c r="B62" s="39"/>
      <c r="C62" s="20">
        <v>52.219662999999997</v>
      </c>
      <c r="D62" s="18">
        <v>23.423998999999998</v>
      </c>
      <c r="E62" s="18">
        <v>2.2190430000000001</v>
      </c>
      <c r="F62" s="18">
        <v>2.7435999999999999E-2</v>
      </c>
      <c r="G62" s="18">
        <v>1.505531</v>
      </c>
      <c r="H62" s="18">
        <v>0</v>
      </c>
      <c r="I62" s="18">
        <v>9.8579519999999992</v>
      </c>
      <c r="K62" s="10" t="s">
        <v>63</v>
      </c>
      <c r="L62" s="39"/>
      <c r="M62" s="20">
        <v>5.6452710000000002</v>
      </c>
      <c r="N62" s="18">
        <v>7.3902260000000002</v>
      </c>
      <c r="O62" s="18">
        <v>0</v>
      </c>
      <c r="P62" s="18">
        <v>6.4518000000000006E-2</v>
      </c>
      <c r="Q62" s="18">
        <v>0</v>
      </c>
      <c r="R62" s="18">
        <v>2.0856870000000001</v>
      </c>
      <c r="S62" s="18">
        <v>0</v>
      </c>
    </row>
    <row r="63" spans="1:21" s="6" customFormat="1" x14ac:dyDescent="0.25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5">
      <c r="A64" s="10" t="s">
        <v>65</v>
      </c>
      <c r="B64" s="39"/>
      <c r="C64" s="20">
        <v>739.86751800000002</v>
      </c>
      <c r="D64" s="18">
        <v>41.043908999999999</v>
      </c>
      <c r="E64" s="18">
        <v>0.24</v>
      </c>
      <c r="F64" s="18">
        <v>0</v>
      </c>
      <c r="G64" s="18">
        <v>339.92262299999999</v>
      </c>
      <c r="H64" s="18">
        <v>120.355684</v>
      </c>
      <c r="I64" s="18">
        <v>6.5676290000000002</v>
      </c>
      <c r="K64" s="10" t="s">
        <v>65</v>
      </c>
      <c r="L64" s="39"/>
      <c r="M64" s="20">
        <v>26.501711</v>
      </c>
      <c r="N64" s="18">
        <v>1.7597210000000001</v>
      </c>
      <c r="O64" s="18">
        <v>5.4210000000000001E-2</v>
      </c>
      <c r="P64" s="18">
        <v>0</v>
      </c>
      <c r="Q64" s="18">
        <v>0</v>
      </c>
      <c r="R64" s="18">
        <v>203.422031</v>
      </c>
      <c r="S64" s="18">
        <v>0</v>
      </c>
    </row>
    <row r="65" spans="1:21" s="17" customFormat="1" ht="18" customHeight="1" x14ac:dyDescent="0.25">
      <c r="A65" s="13" t="s">
        <v>14</v>
      </c>
      <c r="B65" s="39"/>
      <c r="C65" s="43">
        <v>1116.6911339999999</v>
      </c>
      <c r="D65" s="22">
        <v>73.422535999999994</v>
      </c>
      <c r="E65" s="22">
        <v>9.4074840000000002</v>
      </c>
      <c r="F65" s="22">
        <v>12.28232</v>
      </c>
      <c r="G65" s="22">
        <v>350.77005400000002</v>
      </c>
      <c r="H65" s="22">
        <v>120.59541900000001</v>
      </c>
      <c r="I65" s="22">
        <v>228.70322200000001</v>
      </c>
      <c r="K65" s="13" t="s">
        <v>14</v>
      </c>
      <c r="L65" s="39"/>
      <c r="M65" s="43">
        <v>35.697021999999997</v>
      </c>
      <c r="N65" s="22">
        <v>52.650936999999999</v>
      </c>
      <c r="O65" s="22">
        <v>0.77376599999999995</v>
      </c>
      <c r="P65" s="22">
        <v>6.4518000000000006E-2</v>
      </c>
      <c r="Q65" s="22">
        <v>1.183724</v>
      </c>
      <c r="R65" s="22">
        <v>225.009806</v>
      </c>
      <c r="S65" s="22">
        <v>6.1303260000000002</v>
      </c>
    </row>
    <row r="66" spans="1:21" s="17" customFormat="1" x14ac:dyDescent="0.25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5">
      <c r="A67" s="13" t="s">
        <v>256</v>
      </c>
      <c r="B67" s="12"/>
      <c r="C67" s="43">
        <v>2744.423781</v>
      </c>
      <c r="D67" s="22">
        <v>86.837947</v>
      </c>
      <c r="E67" s="22">
        <v>13.381396000000001</v>
      </c>
      <c r="F67" s="22">
        <v>16.272034000000001</v>
      </c>
      <c r="G67" s="22">
        <v>366.09957500000002</v>
      </c>
      <c r="H67" s="22">
        <v>200.55930900000001</v>
      </c>
      <c r="I67" s="22">
        <v>319.03261099999997</v>
      </c>
      <c r="J67" s="9"/>
      <c r="K67" s="13" t="s">
        <v>256</v>
      </c>
      <c r="L67" s="12"/>
      <c r="M67" s="43">
        <v>218.192061</v>
      </c>
      <c r="N67" s="22">
        <v>1095.9007140000001</v>
      </c>
      <c r="O67" s="22">
        <v>8.3514540000000004</v>
      </c>
      <c r="P67" s="22">
        <v>2.234518</v>
      </c>
      <c r="Q67" s="22">
        <v>114.190333</v>
      </c>
      <c r="R67" s="22">
        <v>292.95115600000003</v>
      </c>
      <c r="S67" s="22">
        <v>10.420673000000001</v>
      </c>
    </row>
    <row r="68" spans="1:21" s="11" customFormat="1" ht="5.0999999999999996" customHeight="1" x14ac:dyDescent="0.25">
      <c r="A68" s="13"/>
      <c r="B68" s="12"/>
      <c r="C68" s="1399"/>
      <c r="D68" s="1399"/>
      <c r="E68" s="1399"/>
      <c r="F68" s="1399"/>
      <c r="G68" s="1399"/>
      <c r="H68" s="1399"/>
      <c r="I68" s="1399"/>
      <c r="J68" s="9"/>
      <c r="K68" s="13"/>
      <c r="L68" s="12"/>
      <c r="M68" s="1399"/>
      <c r="N68" s="1399"/>
      <c r="O68" s="1399"/>
      <c r="P68" s="1399"/>
      <c r="Q68" s="1399"/>
      <c r="R68" s="1399"/>
      <c r="S68" s="1399"/>
    </row>
    <row r="69" spans="1:21" s="17" customFormat="1" ht="24.9" customHeight="1" x14ac:dyDescent="0.25">
      <c r="A69" s="1400" t="s">
        <v>309</v>
      </c>
      <c r="B69" s="1428"/>
      <c r="C69" s="1428"/>
      <c r="D69" s="1428"/>
      <c r="E69" s="1428"/>
      <c r="F69" s="1428"/>
      <c r="G69" s="1428"/>
      <c r="H69" s="1428"/>
      <c r="I69" s="1428"/>
      <c r="J69" s="9"/>
      <c r="K69" s="1400" t="s">
        <v>309</v>
      </c>
      <c r="L69" s="1428"/>
      <c r="M69" s="1428"/>
      <c r="N69" s="1428"/>
      <c r="O69" s="1428"/>
      <c r="P69" s="1428"/>
      <c r="Q69" s="1428"/>
      <c r="R69" s="1428"/>
      <c r="S69" s="1428"/>
    </row>
    <row r="70" spans="1:21" s="21" customFormat="1" ht="12.75" customHeight="1" x14ac:dyDescent="0.25">
      <c r="A70" s="54" t="s">
        <v>42</v>
      </c>
      <c r="B70" s="19"/>
      <c r="C70" s="20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5">
      <c r="A71" s="54" t="s">
        <v>43</v>
      </c>
      <c r="B71" s="19"/>
      <c r="C71" s="20">
        <v>3346.4063500000002</v>
      </c>
      <c r="D71" s="18">
        <v>416.439459</v>
      </c>
      <c r="E71" s="18">
        <v>91.139058000000006</v>
      </c>
      <c r="F71" s="18">
        <v>146.37292299999999</v>
      </c>
      <c r="G71" s="18">
        <v>261.214519</v>
      </c>
      <c r="H71" s="18">
        <v>50.031370000000003</v>
      </c>
      <c r="I71" s="18">
        <v>295.83063700000002</v>
      </c>
      <c r="J71" s="9"/>
      <c r="K71" s="54" t="s">
        <v>43</v>
      </c>
      <c r="L71" s="19"/>
      <c r="M71" s="18">
        <v>1631.4918990000001</v>
      </c>
      <c r="N71" s="18">
        <v>148.09711200000001</v>
      </c>
      <c r="O71" s="18">
        <v>27.447451000000001</v>
      </c>
      <c r="P71" s="18">
        <v>123.626099</v>
      </c>
      <c r="Q71" s="18">
        <v>65.269789000000003</v>
      </c>
      <c r="R71" s="18">
        <v>79.744860000000003</v>
      </c>
      <c r="S71" s="18">
        <v>9.701174</v>
      </c>
    </row>
    <row r="72" spans="1:21" s="21" customFormat="1" ht="12.75" customHeight="1" x14ac:dyDescent="0.25">
      <c r="A72" s="54" t="s">
        <v>17</v>
      </c>
      <c r="B72" s="19"/>
      <c r="C72" s="20">
        <v>352.92280099999999</v>
      </c>
      <c r="D72" s="18">
        <v>54.713991</v>
      </c>
      <c r="E72" s="18">
        <v>165.03093000000001</v>
      </c>
      <c r="F72" s="18">
        <v>8.6054809999999993</v>
      </c>
      <c r="G72" s="18">
        <v>15.05767</v>
      </c>
      <c r="H72" s="18">
        <v>0.52408999999999994</v>
      </c>
      <c r="I72" s="18">
        <v>30.839711999999999</v>
      </c>
      <c r="J72" s="9"/>
      <c r="K72" s="54" t="s">
        <v>17</v>
      </c>
      <c r="L72" s="19"/>
      <c r="M72" s="18">
        <v>38.701653999999998</v>
      </c>
      <c r="N72" s="18">
        <v>4.1463400000000004</v>
      </c>
      <c r="O72" s="18">
        <v>0.56620199999999998</v>
      </c>
      <c r="P72" s="18">
        <v>5.7454520000000002</v>
      </c>
      <c r="Q72" s="18">
        <v>0.69904999999999995</v>
      </c>
      <c r="R72" s="18">
        <v>14.945831</v>
      </c>
      <c r="S72" s="18">
        <v>13.346398000000001</v>
      </c>
    </row>
    <row r="73" spans="1:21" s="21" customFormat="1" ht="12.75" customHeight="1" x14ac:dyDescent="0.25">
      <c r="A73" s="54" t="s">
        <v>221</v>
      </c>
      <c r="B73" s="19"/>
      <c r="C73" s="20">
        <v>45.480888</v>
      </c>
      <c r="D73" s="18">
        <v>12.261760000000001</v>
      </c>
      <c r="E73" s="18">
        <v>9.3209379999999999</v>
      </c>
      <c r="F73" s="18">
        <v>0.126248</v>
      </c>
      <c r="G73" s="18">
        <v>3.9081860000000002</v>
      </c>
      <c r="H73" s="18">
        <v>0</v>
      </c>
      <c r="I73" s="18">
        <v>5.991911</v>
      </c>
      <c r="J73" s="9"/>
      <c r="K73" s="54" t="s">
        <v>221</v>
      </c>
      <c r="L73" s="19"/>
      <c r="M73" s="18">
        <v>7.7415510000000003</v>
      </c>
      <c r="N73" s="18">
        <v>3.4714749999999999</v>
      </c>
      <c r="O73" s="18">
        <v>0.10886700000000001</v>
      </c>
      <c r="P73" s="18">
        <v>4.7987000000000002E-2</v>
      </c>
      <c r="Q73" s="18">
        <v>0</v>
      </c>
      <c r="R73" s="18">
        <v>0.19187599999999999</v>
      </c>
      <c r="S73" s="18">
        <v>2.3100890000000001</v>
      </c>
    </row>
    <row r="74" spans="1:21" s="11" customFormat="1" ht="12.75" customHeight="1" x14ac:dyDescent="0.25">
      <c r="A74" s="54" t="s">
        <v>222</v>
      </c>
      <c r="B74" s="19"/>
      <c r="C74" s="20">
        <v>210.075188</v>
      </c>
      <c r="D74" s="18">
        <v>26.741962000000001</v>
      </c>
      <c r="E74" s="18">
        <v>141.33754500000001</v>
      </c>
      <c r="F74" s="18">
        <v>0.27577499999999999</v>
      </c>
      <c r="G74" s="18">
        <v>5.1051739999999999</v>
      </c>
      <c r="H74" s="18">
        <v>0.16683999999999999</v>
      </c>
      <c r="I74" s="18">
        <v>9.1135529999999996</v>
      </c>
      <c r="J74" s="9"/>
      <c r="K74" s="54" t="s">
        <v>222</v>
      </c>
      <c r="L74" s="19"/>
      <c r="M74" s="18">
        <v>12.748093000000001</v>
      </c>
      <c r="N74" s="18">
        <v>0.50642600000000004</v>
      </c>
      <c r="O74" s="18">
        <v>8.9848999999999998E-2</v>
      </c>
      <c r="P74" s="18">
        <v>3.8045000000000002E-2</v>
      </c>
      <c r="Q74" s="18">
        <v>0</v>
      </c>
      <c r="R74" s="18">
        <v>6.0227639999999996</v>
      </c>
      <c r="S74" s="18">
        <v>7.9291619999999998</v>
      </c>
    </row>
    <row r="75" spans="1:21" s="11" customFormat="1" ht="12.75" customHeight="1" x14ac:dyDescent="0.25">
      <c r="A75" s="54" t="s">
        <v>223</v>
      </c>
      <c r="B75" s="19"/>
      <c r="C75" s="20">
        <v>97.366725000000002</v>
      </c>
      <c r="D75" s="18">
        <v>15.710269</v>
      </c>
      <c r="E75" s="18">
        <v>14.372446999999999</v>
      </c>
      <c r="F75" s="18">
        <v>8.2034579999999995</v>
      </c>
      <c r="G75" s="18">
        <v>6.0443100000000003</v>
      </c>
      <c r="H75" s="18">
        <v>0.35725000000000001</v>
      </c>
      <c r="I75" s="18">
        <v>15.734247999999999</v>
      </c>
      <c r="J75" s="9"/>
      <c r="K75" s="54" t="s">
        <v>223</v>
      </c>
      <c r="L75" s="19"/>
      <c r="M75" s="18">
        <v>18.212009999999999</v>
      </c>
      <c r="N75" s="18">
        <v>0.16843900000000001</v>
      </c>
      <c r="O75" s="18">
        <v>0.36748599999999998</v>
      </c>
      <c r="P75" s="18">
        <v>5.6594199999999999</v>
      </c>
      <c r="Q75" s="18">
        <v>0.69904999999999995</v>
      </c>
      <c r="R75" s="18">
        <v>8.7311910000000008</v>
      </c>
      <c r="S75" s="18">
        <v>3.1071469999999999</v>
      </c>
    </row>
    <row r="76" spans="1:21" s="11" customFormat="1" ht="15" customHeight="1" x14ac:dyDescent="0.25">
      <c r="A76" s="54" t="s">
        <v>179</v>
      </c>
      <c r="B76" s="12"/>
      <c r="C76" s="20">
        <v>8748.6842120000001</v>
      </c>
      <c r="D76" s="18">
        <v>2323.8524299999999</v>
      </c>
      <c r="E76" s="18">
        <v>728.26803700000005</v>
      </c>
      <c r="F76" s="18">
        <v>214.535954</v>
      </c>
      <c r="G76" s="18">
        <v>1284.7744459999999</v>
      </c>
      <c r="H76" s="18">
        <v>160.18007800000001</v>
      </c>
      <c r="I76" s="18">
        <v>900.15346099999999</v>
      </c>
      <c r="J76" s="9"/>
      <c r="K76" s="54" t="s">
        <v>179</v>
      </c>
      <c r="L76" s="12"/>
      <c r="M76" s="20">
        <v>2311.5451539999999</v>
      </c>
      <c r="N76" s="18">
        <v>191.23454000000001</v>
      </c>
      <c r="O76" s="18">
        <v>122.186088</v>
      </c>
      <c r="P76" s="18">
        <v>207.607924</v>
      </c>
      <c r="Q76" s="18">
        <v>104.156267</v>
      </c>
      <c r="R76" s="18">
        <v>115.468104</v>
      </c>
      <c r="S76" s="18">
        <v>84.721728999999996</v>
      </c>
    </row>
    <row r="77" spans="1:21" s="11" customFormat="1" ht="12.75" customHeight="1" x14ac:dyDescent="0.25">
      <c r="A77" s="1073" t="s">
        <v>869</v>
      </c>
      <c r="B77" s="1038"/>
      <c r="C77" s="1039"/>
      <c r="D77" s="1039"/>
      <c r="E77" s="1039"/>
      <c r="F77" s="1039"/>
      <c r="G77" s="1039"/>
      <c r="H77" s="1039"/>
      <c r="I77" s="1039"/>
      <c r="J77" s="1040"/>
      <c r="K77" s="1073" t="s">
        <v>869</v>
      </c>
      <c r="L77" s="1038"/>
      <c r="M77" s="1039"/>
      <c r="N77" s="1039"/>
      <c r="O77" s="1039"/>
      <c r="P77" s="1039"/>
      <c r="Q77" s="1039"/>
      <c r="R77" s="1039"/>
      <c r="S77" s="1039"/>
      <c r="T77" s="1040"/>
      <c r="U77" s="1041"/>
    </row>
    <row r="78" spans="1:21" s="11" customFormat="1" ht="12.75" customHeight="1" x14ac:dyDescent="0.25">
      <c r="A78" s="1073" t="s">
        <v>877</v>
      </c>
      <c r="B78" s="1038"/>
      <c r="C78" s="1039"/>
      <c r="D78" s="1039"/>
      <c r="E78" s="1039"/>
      <c r="F78" s="1039"/>
      <c r="G78" s="1039"/>
      <c r="H78" s="1039"/>
      <c r="I78" s="1039"/>
      <c r="J78" s="1040"/>
      <c r="K78" s="1073" t="s">
        <v>877</v>
      </c>
      <c r="L78" s="1038"/>
      <c r="M78" s="1039"/>
      <c r="N78" s="1039"/>
      <c r="O78" s="1039"/>
      <c r="P78" s="1039"/>
      <c r="Q78" s="1039"/>
      <c r="R78" s="1039"/>
      <c r="S78" s="1039"/>
      <c r="T78" s="1040"/>
      <c r="U78" s="1041"/>
    </row>
    <row r="79" spans="1:21" s="11" customFormat="1" ht="12.75" customHeight="1" x14ac:dyDescent="0.25">
      <c r="A79" s="1073" t="s">
        <v>876</v>
      </c>
      <c r="B79" s="1038"/>
      <c r="C79" s="353">
        <v>3979.8348900000001</v>
      </c>
      <c r="D79" s="337">
        <v>151.50112100000001</v>
      </c>
      <c r="E79" s="337">
        <v>0</v>
      </c>
      <c r="F79" s="337">
        <v>143.61489399999999</v>
      </c>
      <c r="G79" s="337">
        <v>76.901410999999996</v>
      </c>
      <c r="H79" s="337">
        <v>704.05292099999997</v>
      </c>
      <c r="I79" s="337">
        <v>388.49053500000002</v>
      </c>
      <c r="J79" s="1040"/>
      <c r="K79" s="1073" t="s">
        <v>876</v>
      </c>
      <c r="L79" s="1038"/>
      <c r="M79" s="353">
        <v>32.406536000000003</v>
      </c>
      <c r="N79" s="337">
        <v>1419.0987680000001</v>
      </c>
      <c r="O79" s="337">
        <v>5.7566470000000001</v>
      </c>
      <c r="P79" s="337">
        <v>0</v>
      </c>
      <c r="Q79" s="337">
        <v>14.287312</v>
      </c>
      <c r="R79" s="337">
        <v>1040.2122409999999</v>
      </c>
      <c r="S79" s="337">
        <v>3.5125039999999998</v>
      </c>
      <c r="T79" s="1040"/>
      <c r="U79" s="1041"/>
    </row>
    <row r="80" spans="1:21" s="21" customFormat="1" ht="12.75" customHeight="1" x14ac:dyDescent="0.25">
      <c r="A80" s="24"/>
      <c r="B80" s="56"/>
      <c r="C80" s="18"/>
      <c r="D80" s="18"/>
      <c r="E80" s="18"/>
      <c r="F80" s="18"/>
      <c r="G80" s="18"/>
      <c r="H80" s="18"/>
      <c r="I80" s="63"/>
      <c r="J80" s="25"/>
      <c r="K80" s="24"/>
      <c r="L80" s="56"/>
      <c r="M80" s="18"/>
      <c r="N80" s="18"/>
      <c r="O80" s="18"/>
      <c r="P80" s="18"/>
      <c r="Q80" s="18"/>
      <c r="R80" s="18"/>
      <c r="S80" s="69"/>
    </row>
    <row r="81" spans="1:19" s="28" customFormat="1" ht="12.75" customHeight="1" x14ac:dyDescent="0.25">
      <c r="A81" s="27" t="s">
        <v>40</v>
      </c>
      <c r="E81" s="29"/>
      <c r="G81" s="30"/>
      <c r="H81" s="30"/>
      <c r="J81" s="35"/>
      <c r="K81" s="27" t="s">
        <v>40</v>
      </c>
      <c r="O81" s="29"/>
      <c r="Q81" s="30"/>
      <c r="R81" s="30"/>
    </row>
    <row r="82" spans="1:19" s="42" customFormat="1" ht="12.75" customHeight="1" x14ac:dyDescent="0.2">
      <c r="A82" s="218" t="s">
        <v>844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844</v>
      </c>
      <c r="L82" s="41"/>
      <c r="M82" s="41"/>
      <c r="N82" s="41"/>
      <c r="O82" s="41"/>
      <c r="P82" s="41"/>
      <c r="Q82" s="41"/>
      <c r="R82" s="41"/>
      <c r="S82" s="41"/>
    </row>
    <row r="83" spans="1:19" s="185" customFormat="1" ht="12.75" customHeight="1" x14ac:dyDescent="0.25">
      <c r="A83" s="63"/>
      <c r="B83" s="64"/>
      <c r="C83" s="64"/>
      <c r="D83" s="64"/>
      <c r="E83" s="64"/>
      <c r="F83" s="64"/>
      <c r="G83" s="64"/>
      <c r="H83" s="64"/>
      <c r="I83" s="64"/>
      <c r="J83" s="64"/>
      <c r="K83" s="63"/>
      <c r="L83" s="64"/>
      <c r="M83" s="64"/>
      <c r="N83" s="64"/>
      <c r="O83" s="64"/>
      <c r="P83" s="64"/>
      <c r="Q83" s="64"/>
      <c r="R83" s="230"/>
    </row>
    <row r="84" spans="1:19" s="185" customFormat="1" ht="12.75" customHeight="1" x14ac:dyDescent="0.25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230"/>
    </row>
    <row r="85" spans="1:19" s="185" customFormat="1" ht="12" x14ac:dyDescent="0.2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230"/>
    </row>
    <row r="86" spans="1:19" s="185" customFormat="1" ht="12" x14ac:dyDescent="0.25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230"/>
    </row>
    <row r="87" spans="1:19" s="185" customFormat="1" ht="12" x14ac:dyDescent="0.25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230"/>
    </row>
    <row r="88" spans="1:19" s="185" customFormat="1" ht="12" x14ac:dyDescent="0.25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230"/>
    </row>
    <row r="89" spans="1:19" s="185" customFormat="1" ht="12" x14ac:dyDescent="0.25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230"/>
    </row>
    <row r="90" spans="1:19" s="185" customFormat="1" ht="12" x14ac:dyDescent="0.25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230"/>
    </row>
    <row r="91" spans="1:19" s="185" customFormat="1" ht="12" x14ac:dyDescent="0.25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230"/>
    </row>
    <row r="92" spans="1:19" s="185" customFormat="1" ht="12" x14ac:dyDescent="0.25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230"/>
    </row>
    <row r="93" spans="1:19" s="185" customFormat="1" ht="12" x14ac:dyDescent="0.25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230"/>
    </row>
    <row r="94" spans="1:19" s="185" customFormat="1" ht="12" x14ac:dyDescent="0.25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230"/>
    </row>
    <row r="95" spans="1:19" s="185" customFormat="1" ht="12" x14ac:dyDescent="0.2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230"/>
    </row>
    <row r="96" spans="1:19" s="185" customFormat="1" ht="12" x14ac:dyDescent="0.25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230"/>
    </row>
    <row r="97" spans="1:18" s="185" customFormat="1" ht="12" x14ac:dyDescent="0.25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230"/>
    </row>
    <row r="98" spans="1:18" s="185" customFormat="1" ht="12" x14ac:dyDescent="0.25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230"/>
    </row>
    <row r="99" spans="1:18" s="185" customFormat="1" ht="12" x14ac:dyDescent="0.25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230"/>
    </row>
    <row r="100" spans="1:18" s="185" customFormat="1" ht="12" x14ac:dyDescent="0.25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230"/>
    </row>
    <row r="101" spans="1:18" s="185" customFormat="1" ht="12" x14ac:dyDescent="0.25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230"/>
    </row>
    <row r="102" spans="1:18" s="185" customFormat="1" ht="12" x14ac:dyDescent="0.25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230"/>
    </row>
    <row r="103" spans="1:18" s="185" customFormat="1" ht="12" x14ac:dyDescent="0.25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230"/>
    </row>
    <row r="104" spans="1:18" s="185" customFormat="1" ht="12" x14ac:dyDescent="0.25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230"/>
    </row>
    <row r="105" spans="1:18" s="185" customFormat="1" ht="12" x14ac:dyDescent="0.2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230"/>
    </row>
    <row r="106" spans="1:18" s="185" customFormat="1" ht="12" x14ac:dyDescent="0.25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230"/>
    </row>
    <row r="107" spans="1:18" s="185" customFormat="1" ht="12" x14ac:dyDescent="0.25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230"/>
    </row>
    <row r="108" spans="1:18" s="185" customFormat="1" ht="12" x14ac:dyDescent="0.25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230"/>
    </row>
    <row r="109" spans="1:18" s="185" customFormat="1" ht="12" x14ac:dyDescent="0.25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230"/>
    </row>
    <row r="110" spans="1:18" s="185" customFormat="1" ht="12" x14ac:dyDescent="0.25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230"/>
    </row>
    <row r="111" spans="1:18" s="185" customFormat="1" ht="12" x14ac:dyDescent="0.25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230"/>
    </row>
    <row r="112" spans="1:18" s="185" customFormat="1" ht="12" x14ac:dyDescent="0.25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230"/>
    </row>
    <row r="113" spans="1:18" s="185" customFormat="1" ht="12" x14ac:dyDescent="0.25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230"/>
    </row>
    <row r="114" spans="1:18" s="185" customFormat="1" ht="12" x14ac:dyDescent="0.25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230"/>
    </row>
    <row r="115" spans="1:18" s="185" customFormat="1" ht="12" x14ac:dyDescent="0.2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230"/>
    </row>
    <row r="116" spans="1:18" s="185" customFormat="1" ht="12" x14ac:dyDescent="0.25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230"/>
    </row>
    <row r="117" spans="1:18" s="185" customFormat="1" ht="12" x14ac:dyDescent="0.25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230"/>
    </row>
    <row r="118" spans="1:18" s="185" customFormat="1" ht="12" x14ac:dyDescent="0.25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230"/>
    </row>
    <row r="119" spans="1:18" s="185" customFormat="1" ht="12" x14ac:dyDescent="0.25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230"/>
    </row>
    <row r="120" spans="1:18" s="185" customFormat="1" ht="12" x14ac:dyDescent="0.25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230"/>
    </row>
    <row r="121" spans="1:18" s="185" customFormat="1" ht="12" x14ac:dyDescent="0.25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230"/>
    </row>
    <row r="122" spans="1:18" s="185" customFormat="1" ht="12" x14ac:dyDescent="0.25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230"/>
    </row>
    <row r="123" spans="1:18" s="185" customFormat="1" ht="12" x14ac:dyDescent="0.25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230"/>
    </row>
    <row r="124" spans="1:18" s="185" customFormat="1" ht="12" x14ac:dyDescent="0.25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230"/>
    </row>
    <row r="125" spans="1:18" s="185" customFormat="1" ht="12" x14ac:dyDescent="0.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230"/>
    </row>
    <row r="126" spans="1:18" s="185" customFormat="1" ht="12" x14ac:dyDescent="0.25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230"/>
    </row>
    <row r="127" spans="1:18" s="185" customFormat="1" ht="12" x14ac:dyDescent="0.25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230"/>
    </row>
    <row r="128" spans="1:18" s="185" customFormat="1" ht="12" x14ac:dyDescent="0.25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230"/>
    </row>
    <row r="129" spans="1:18" s="185" customFormat="1" ht="12" x14ac:dyDescent="0.25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230"/>
    </row>
    <row r="130" spans="1:18" s="185" customFormat="1" ht="12" x14ac:dyDescent="0.25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230"/>
    </row>
    <row r="131" spans="1:18" s="185" customFormat="1" ht="12" x14ac:dyDescent="0.25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230"/>
    </row>
    <row r="132" spans="1:18" s="185" customFormat="1" ht="12" x14ac:dyDescent="0.25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230"/>
    </row>
    <row r="133" spans="1:18" s="185" customFormat="1" ht="12" x14ac:dyDescent="0.25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230"/>
    </row>
    <row r="134" spans="1:18" s="185" customFormat="1" ht="12" x14ac:dyDescent="0.25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230"/>
    </row>
    <row r="135" spans="1:18" s="185" customFormat="1" ht="12" x14ac:dyDescent="0.2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230"/>
    </row>
    <row r="136" spans="1:18" s="185" customFormat="1" ht="12" x14ac:dyDescent="0.25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230"/>
    </row>
    <row r="137" spans="1:18" s="185" customFormat="1" ht="12" x14ac:dyDescent="0.25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230"/>
    </row>
    <row r="138" spans="1:18" s="185" customFormat="1" ht="12" x14ac:dyDescent="0.25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230"/>
    </row>
    <row r="139" spans="1:18" s="185" customFormat="1" ht="12" x14ac:dyDescent="0.25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230"/>
    </row>
    <row r="140" spans="1:18" s="185" customFormat="1" ht="12" x14ac:dyDescent="0.25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230"/>
    </row>
    <row r="141" spans="1:18" s="185" customFormat="1" ht="12" x14ac:dyDescent="0.25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230"/>
    </row>
    <row r="142" spans="1:18" s="185" customFormat="1" ht="12" x14ac:dyDescent="0.25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230"/>
    </row>
    <row r="143" spans="1:18" s="185" customFormat="1" ht="12" x14ac:dyDescent="0.25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230"/>
    </row>
    <row r="144" spans="1:18" s="185" customFormat="1" ht="12" x14ac:dyDescent="0.25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230"/>
    </row>
    <row r="145" spans="1:18" s="185" customFormat="1" ht="12" x14ac:dyDescent="0.2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230"/>
    </row>
    <row r="146" spans="1:18" s="185" customFormat="1" ht="12" x14ac:dyDescent="0.25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230"/>
    </row>
    <row r="147" spans="1:18" s="185" customFormat="1" ht="12" x14ac:dyDescent="0.25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230"/>
    </row>
    <row r="148" spans="1:18" s="185" customFormat="1" ht="12" x14ac:dyDescent="0.25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230"/>
    </row>
    <row r="149" spans="1:18" s="185" customFormat="1" ht="12" x14ac:dyDescent="0.25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230"/>
    </row>
    <row r="150" spans="1:18" s="185" customFormat="1" ht="12" x14ac:dyDescent="0.25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230"/>
    </row>
    <row r="151" spans="1:18" s="185" customFormat="1" ht="12" x14ac:dyDescent="0.25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230"/>
    </row>
    <row r="152" spans="1:18" s="185" customFormat="1" ht="12" x14ac:dyDescent="0.25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230"/>
    </row>
    <row r="153" spans="1:18" s="185" customFormat="1" ht="12" x14ac:dyDescent="0.25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230"/>
    </row>
    <row r="154" spans="1:18" s="185" customFormat="1" ht="12" x14ac:dyDescent="0.25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230"/>
    </row>
    <row r="155" spans="1:18" s="185" customFormat="1" ht="12" x14ac:dyDescent="0.2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230"/>
    </row>
    <row r="156" spans="1:18" s="185" customFormat="1" ht="12" x14ac:dyDescent="0.25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230"/>
    </row>
    <row r="157" spans="1:18" s="185" customFormat="1" ht="12" x14ac:dyDescent="0.25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230"/>
    </row>
    <row r="158" spans="1:18" s="185" customFormat="1" ht="12" x14ac:dyDescent="0.25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230"/>
    </row>
    <row r="159" spans="1:18" s="185" customFormat="1" ht="12" x14ac:dyDescent="0.25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230"/>
    </row>
    <row r="160" spans="1:18" s="185" customFormat="1" ht="12" x14ac:dyDescent="0.25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230"/>
    </row>
    <row r="161" spans="1:18" s="185" customFormat="1" ht="12" x14ac:dyDescent="0.25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230"/>
    </row>
    <row r="162" spans="1:18" s="185" customFormat="1" ht="12" x14ac:dyDescent="0.25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230"/>
    </row>
    <row r="163" spans="1:18" s="185" customFormat="1" ht="12" x14ac:dyDescent="0.25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230"/>
    </row>
    <row r="164" spans="1:18" s="185" customFormat="1" ht="12" x14ac:dyDescent="0.25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230"/>
    </row>
    <row r="165" spans="1:18" s="185" customFormat="1" ht="12" x14ac:dyDescent="0.2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230"/>
    </row>
    <row r="166" spans="1:18" s="185" customFormat="1" ht="12" x14ac:dyDescent="0.25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230"/>
    </row>
    <row r="167" spans="1:18" s="185" customFormat="1" ht="12" x14ac:dyDescent="0.25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230"/>
    </row>
    <row r="168" spans="1:18" s="185" customFormat="1" ht="12" x14ac:dyDescent="0.25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230"/>
    </row>
    <row r="169" spans="1:18" s="185" customFormat="1" ht="12" x14ac:dyDescent="0.25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230"/>
    </row>
    <row r="170" spans="1:18" s="185" customFormat="1" ht="12" x14ac:dyDescent="0.25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230"/>
    </row>
    <row r="171" spans="1:18" s="185" customFormat="1" ht="12" x14ac:dyDescent="0.25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230"/>
    </row>
    <row r="172" spans="1:18" s="185" customFormat="1" ht="12" x14ac:dyDescent="0.25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230"/>
    </row>
    <row r="173" spans="1:18" s="185" customFormat="1" ht="12" x14ac:dyDescent="0.25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230"/>
    </row>
    <row r="174" spans="1:18" s="185" customFormat="1" ht="12" x14ac:dyDescent="0.25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230"/>
    </row>
    <row r="175" spans="1:18" s="185" customFormat="1" ht="12" x14ac:dyDescent="0.2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230"/>
    </row>
    <row r="176" spans="1:18" s="185" customFormat="1" ht="12" x14ac:dyDescent="0.25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230"/>
    </row>
    <row r="177" spans="1:18" s="185" customFormat="1" ht="12" x14ac:dyDescent="0.25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230"/>
    </row>
    <row r="178" spans="1:18" s="185" customFormat="1" ht="12" x14ac:dyDescent="0.25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230"/>
    </row>
    <row r="179" spans="1:18" x14ac:dyDescent="0.25">
      <c r="R179" s="231"/>
    </row>
    <row r="180" spans="1:18" x14ac:dyDescent="0.25">
      <c r="R180" s="231"/>
    </row>
    <row r="181" spans="1:18" x14ac:dyDescent="0.25">
      <c r="R181" s="231"/>
    </row>
    <row r="182" spans="1:18" x14ac:dyDescent="0.25">
      <c r="R182" s="231"/>
    </row>
    <row r="183" spans="1:18" x14ac:dyDescent="0.25">
      <c r="R183" s="231"/>
    </row>
    <row r="184" spans="1:18" x14ac:dyDescent="0.25">
      <c r="R184" s="231"/>
    </row>
    <row r="185" spans="1:18" x14ac:dyDescent="0.25">
      <c r="R185" s="231"/>
    </row>
    <row r="186" spans="1:18" x14ac:dyDescent="0.25">
      <c r="R186" s="231"/>
    </row>
    <row r="187" spans="1:18" x14ac:dyDescent="0.25">
      <c r="R187" s="231"/>
    </row>
    <row r="188" spans="1:18" x14ac:dyDescent="0.25">
      <c r="R188" s="231"/>
    </row>
    <row r="189" spans="1:18" x14ac:dyDescent="0.25">
      <c r="R189" s="231"/>
    </row>
    <row r="190" spans="1:18" x14ac:dyDescent="0.25">
      <c r="R190" s="231"/>
    </row>
    <row r="191" spans="1:18" x14ac:dyDescent="0.25">
      <c r="R191" s="231"/>
    </row>
    <row r="192" spans="1:18" x14ac:dyDescent="0.25">
      <c r="R192" s="231"/>
    </row>
    <row r="193" spans="18:18" x14ac:dyDescent="0.25">
      <c r="R193" s="231"/>
    </row>
    <row r="194" spans="18:18" x14ac:dyDescent="0.25">
      <c r="R194" s="231"/>
    </row>
    <row r="195" spans="18:18" x14ac:dyDescent="0.25">
      <c r="R195" s="231"/>
    </row>
    <row r="196" spans="18:18" x14ac:dyDescent="0.25">
      <c r="R196" s="231"/>
    </row>
    <row r="197" spans="18:18" x14ac:dyDescent="0.25">
      <c r="R197" s="231"/>
    </row>
    <row r="198" spans="18:18" x14ac:dyDescent="0.25">
      <c r="R198" s="231"/>
    </row>
    <row r="199" spans="18:18" x14ac:dyDescent="0.25">
      <c r="R199" s="231"/>
    </row>
    <row r="200" spans="18:18" x14ac:dyDescent="0.25">
      <c r="R200" s="231"/>
    </row>
    <row r="201" spans="18:18" x14ac:dyDescent="0.25">
      <c r="R201" s="231"/>
    </row>
    <row r="202" spans="18:18" x14ac:dyDescent="0.25">
      <c r="R202" s="231"/>
    </row>
    <row r="203" spans="18:18" x14ac:dyDescent="0.25">
      <c r="R203" s="231"/>
    </row>
    <row r="204" spans="18:18" x14ac:dyDescent="0.25">
      <c r="R204" s="231"/>
    </row>
    <row r="205" spans="18:18" x14ac:dyDescent="0.25">
      <c r="R205" s="231"/>
    </row>
    <row r="206" spans="18:18" x14ac:dyDescent="0.25">
      <c r="R206" s="231"/>
    </row>
    <row r="207" spans="18:18" x14ac:dyDescent="0.25">
      <c r="R207" s="231"/>
    </row>
    <row r="208" spans="18:18" x14ac:dyDescent="0.25">
      <c r="R208" s="231"/>
    </row>
    <row r="209" spans="18:18" x14ac:dyDescent="0.25">
      <c r="R209" s="231"/>
    </row>
    <row r="210" spans="18:18" x14ac:dyDescent="0.25">
      <c r="R210" s="231"/>
    </row>
    <row r="211" spans="18:18" x14ac:dyDescent="0.25">
      <c r="R211" s="231"/>
    </row>
    <row r="212" spans="18:18" x14ac:dyDescent="0.25">
      <c r="R212" s="231"/>
    </row>
    <row r="213" spans="18:18" x14ac:dyDescent="0.25">
      <c r="R213" s="231"/>
    </row>
    <row r="214" spans="18:18" x14ac:dyDescent="0.25">
      <c r="R214" s="231"/>
    </row>
    <row r="215" spans="18:18" x14ac:dyDescent="0.25">
      <c r="R215" s="231"/>
    </row>
    <row r="216" spans="18:18" x14ac:dyDescent="0.25">
      <c r="R216" s="231"/>
    </row>
    <row r="217" spans="18:18" x14ac:dyDescent="0.25">
      <c r="R217" s="231"/>
    </row>
    <row r="218" spans="18:18" x14ac:dyDescent="0.25">
      <c r="R218" s="231"/>
    </row>
    <row r="219" spans="18:18" x14ac:dyDescent="0.25">
      <c r="R219" s="231"/>
    </row>
    <row r="220" spans="18:18" x14ac:dyDescent="0.25">
      <c r="R220" s="231"/>
    </row>
    <row r="221" spans="18:18" x14ac:dyDescent="0.25">
      <c r="R221" s="231"/>
    </row>
    <row r="222" spans="18:18" x14ac:dyDescent="0.25">
      <c r="R222" s="231"/>
    </row>
    <row r="223" spans="18:18" x14ac:dyDescent="0.25">
      <c r="R223" s="231"/>
    </row>
    <row r="224" spans="18:18" x14ac:dyDescent="0.25">
      <c r="R224" s="231"/>
    </row>
    <row r="225" spans="18:18" x14ac:dyDescent="0.25">
      <c r="R225" s="231"/>
    </row>
    <row r="226" spans="18:18" x14ac:dyDescent="0.25">
      <c r="R226" s="231"/>
    </row>
    <row r="227" spans="18:18" x14ac:dyDescent="0.25">
      <c r="R227" s="231"/>
    </row>
    <row r="228" spans="18:18" x14ac:dyDescent="0.25">
      <c r="R228" s="231"/>
    </row>
    <row r="229" spans="18:18" x14ac:dyDescent="0.25">
      <c r="R229" s="231"/>
    </row>
    <row r="230" spans="18:18" x14ac:dyDescent="0.25">
      <c r="R230" s="231"/>
    </row>
    <row r="231" spans="18:18" x14ac:dyDescent="0.25">
      <c r="R231" s="231"/>
    </row>
    <row r="232" spans="18:18" x14ac:dyDescent="0.25">
      <c r="R232" s="231"/>
    </row>
    <row r="233" spans="18:18" x14ac:dyDescent="0.25">
      <c r="R233" s="231"/>
    </row>
    <row r="234" spans="18:18" x14ac:dyDescent="0.25">
      <c r="R234" s="231"/>
    </row>
    <row r="235" spans="18:18" x14ac:dyDescent="0.25">
      <c r="R235" s="231"/>
    </row>
    <row r="236" spans="18:18" x14ac:dyDescent="0.25">
      <c r="R236" s="231"/>
    </row>
    <row r="237" spans="18:18" x14ac:dyDescent="0.25">
      <c r="R237" s="231"/>
    </row>
    <row r="238" spans="18:18" x14ac:dyDescent="0.25">
      <c r="R238" s="231"/>
    </row>
    <row r="239" spans="18:18" x14ac:dyDescent="0.25">
      <c r="R239" s="231"/>
    </row>
    <row r="240" spans="18:18" x14ac:dyDescent="0.25">
      <c r="R240" s="231"/>
    </row>
    <row r="241" spans="18:18" x14ac:dyDescent="0.25">
      <c r="R241" s="231"/>
    </row>
    <row r="242" spans="18:18" x14ac:dyDescent="0.25">
      <c r="R242" s="231"/>
    </row>
    <row r="243" spans="18:18" x14ac:dyDescent="0.25">
      <c r="R243" s="231"/>
    </row>
    <row r="244" spans="18:18" x14ac:dyDescent="0.25">
      <c r="R244" s="231"/>
    </row>
    <row r="245" spans="18:18" x14ac:dyDescent="0.25">
      <c r="R245" s="231"/>
    </row>
    <row r="246" spans="18:18" x14ac:dyDescent="0.25">
      <c r="R246" s="231"/>
    </row>
    <row r="247" spans="18:18" x14ac:dyDescent="0.25">
      <c r="R247" s="231"/>
    </row>
    <row r="248" spans="18:18" x14ac:dyDescent="0.25">
      <c r="R248" s="231"/>
    </row>
    <row r="249" spans="18:18" x14ac:dyDescent="0.25">
      <c r="R249" s="231"/>
    </row>
    <row r="250" spans="18:18" x14ac:dyDescent="0.25">
      <c r="R250" s="231"/>
    </row>
    <row r="251" spans="18:18" x14ac:dyDescent="0.25">
      <c r="R251" s="231"/>
    </row>
    <row r="252" spans="18:18" x14ac:dyDescent="0.25">
      <c r="R252" s="231"/>
    </row>
    <row r="253" spans="18:18" x14ac:dyDescent="0.25">
      <c r="R253" s="231"/>
    </row>
    <row r="254" spans="18:18" x14ac:dyDescent="0.25">
      <c r="R254" s="231"/>
    </row>
    <row r="255" spans="18:18" x14ac:dyDescent="0.25">
      <c r="R255" s="231"/>
    </row>
    <row r="256" spans="18:18" x14ac:dyDescent="0.25">
      <c r="R256" s="231"/>
    </row>
    <row r="257" spans="18:18" x14ac:dyDescent="0.25">
      <c r="R257" s="231"/>
    </row>
    <row r="258" spans="18:18" x14ac:dyDescent="0.25">
      <c r="R258" s="231"/>
    </row>
    <row r="259" spans="18:18" x14ac:dyDescent="0.25">
      <c r="R259" s="231"/>
    </row>
    <row r="260" spans="18:18" x14ac:dyDescent="0.25">
      <c r="R260" s="231"/>
    </row>
    <row r="261" spans="18:18" x14ac:dyDescent="0.25">
      <c r="R261" s="231"/>
    </row>
    <row r="262" spans="18:18" x14ac:dyDescent="0.25">
      <c r="R262" s="231"/>
    </row>
    <row r="263" spans="18:18" x14ac:dyDescent="0.25">
      <c r="R263" s="231"/>
    </row>
    <row r="264" spans="18:18" x14ac:dyDescent="0.25">
      <c r="R264" s="231"/>
    </row>
    <row r="265" spans="18:18" x14ac:dyDescent="0.25">
      <c r="R265" s="231"/>
    </row>
    <row r="266" spans="18:18" x14ac:dyDescent="0.25">
      <c r="R266" s="231"/>
    </row>
    <row r="267" spans="18:18" x14ac:dyDescent="0.25">
      <c r="R267" s="231"/>
    </row>
    <row r="268" spans="18:18" x14ac:dyDescent="0.25">
      <c r="R268" s="231"/>
    </row>
    <row r="269" spans="18:18" x14ac:dyDescent="0.25">
      <c r="R269" s="231"/>
    </row>
    <row r="270" spans="18:18" x14ac:dyDescent="0.25">
      <c r="R270" s="231"/>
    </row>
    <row r="271" spans="18:18" x14ac:dyDescent="0.25">
      <c r="R271" s="231"/>
    </row>
    <row r="272" spans="18:18" x14ac:dyDescent="0.25">
      <c r="R272" s="231"/>
    </row>
    <row r="273" spans="18:18" x14ac:dyDescent="0.25">
      <c r="R273" s="231"/>
    </row>
    <row r="274" spans="18:18" x14ac:dyDescent="0.25">
      <c r="R274" s="231"/>
    </row>
    <row r="275" spans="18:18" x14ac:dyDescent="0.25">
      <c r="R275" s="231"/>
    </row>
    <row r="276" spans="18:18" x14ac:dyDescent="0.25">
      <c r="R276" s="231"/>
    </row>
    <row r="277" spans="18:18" x14ac:dyDescent="0.25">
      <c r="R277" s="231"/>
    </row>
    <row r="278" spans="18:18" x14ac:dyDescent="0.25">
      <c r="R278" s="231"/>
    </row>
    <row r="279" spans="18:18" x14ac:dyDescent="0.25">
      <c r="R279" s="231"/>
    </row>
    <row r="280" spans="18:18" x14ac:dyDescent="0.25">
      <c r="R280" s="231"/>
    </row>
    <row r="281" spans="18:18" x14ac:dyDescent="0.25">
      <c r="R281" s="231"/>
    </row>
    <row r="282" spans="18:18" x14ac:dyDescent="0.25">
      <c r="R282" s="231"/>
    </row>
    <row r="283" spans="18:18" x14ac:dyDescent="0.25">
      <c r="R283" s="231"/>
    </row>
    <row r="284" spans="18:18" x14ac:dyDescent="0.25">
      <c r="R284" s="231"/>
    </row>
    <row r="285" spans="18:18" x14ac:dyDescent="0.25">
      <c r="R285" s="231"/>
    </row>
    <row r="286" spans="18:18" x14ac:dyDescent="0.25">
      <c r="R286" s="231"/>
    </row>
    <row r="287" spans="18:18" x14ac:dyDescent="0.25">
      <c r="R287" s="231"/>
    </row>
    <row r="288" spans="18:18" x14ac:dyDescent="0.25">
      <c r="R288" s="231"/>
    </row>
    <row r="289" spans="18:18" x14ac:dyDescent="0.25">
      <c r="R289" s="231"/>
    </row>
    <row r="290" spans="18:18" x14ac:dyDescent="0.25">
      <c r="R290" s="231"/>
    </row>
    <row r="291" spans="18:18" x14ac:dyDescent="0.25">
      <c r="R291" s="231"/>
    </row>
    <row r="292" spans="18:18" x14ac:dyDescent="0.25">
      <c r="R292" s="231"/>
    </row>
    <row r="293" spans="18:18" x14ac:dyDescent="0.25">
      <c r="R293" s="231"/>
    </row>
    <row r="294" spans="18:18" x14ac:dyDescent="0.25">
      <c r="R294" s="231"/>
    </row>
    <row r="295" spans="18:18" x14ac:dyDescent="0.25">
      <c r="R295" s="231"/>
    </row>
    <row r="296" spans="18:18" x14ac:dyDescent="0.25">
      <c r="R296" s="231"/>
    </row>
    <row r="297" spans="18:18" x14ac:dyDescent="0.25">
      <c r="R297" s="231"/>
    </row>
    <row r="298" spans="18:18" x14ac:dyDescent="0.25">
      <c r="R298" s="231"/>
    </row>
    <row r="299" spans="18:18" x14ac:dyDescent="0.25">
      <c r="R299" s="231"/>
    </row>
    <row r="300" spans="18:18" x14ac:dyDescent="0.25">
      <c r="R300" s="231"/>
    </row>
    <row r="301" spans="18:18" x14ac:dyDescent="0.25">
      <c r="R301" s="231"/>
    </row>
    <row r="302" spans="18:18" x14ac:dyDescent="0.25">
      <c r="R302" s="231"/>
    </row>
    <row r="303" spans="18:18" x14ac:dyDescent="0.25">
      <c r="R303" s="231"/>
    </row>
    <row r="304" spans="18:18" x14ac:dyDescent="0.25">
      <c r="R304" s="231"/>
    </row>
    <row r="305" spans="18:18" x14ac:dyDescent="0.25">
      <c r="R305" s="231"/>
    </row>
    <row r="306" spans="18:18" x14ac:dyDescent="0.25">
      <c r="R306" s="231"/>
    </row>
    <row r="307" spans="18:18" x14ac:dyDescent="0.25">
      <c r="R307" s="231"/>
    </row>
    <row r="308" spans="18:18" x14ac:dyDescent="0.25">
      <c r="R308" s="231"/>
    </row>
    <row r="309" spans="18:18" x14ac:dyDescent="0.25">
      <c r="R309" s="231"/>
    </row>
    <row r="310" spans="18:18" x14ac:dyDescent="0.25">
      <c r="R310" s="231"/>
    </row>
    <row r="311" spans="18:18" x14ac:dyDescent="0.25">
      <c r="R311" s="231"/>
    </row>
    <row r="312" spans="18:18" x14ac:dyDescent="0.25">
      <c r="R312" s="231"/>
    </row>
    <row r="313" spans="18:18" x14ac:dyDescent="0.25">
      <c r="R313" s="231"/>
    </row>
    <row r="314" spans="18:18" x14ac:dyDescent="0.25">
      <c r="R314" s="231"/>
    </row>
    <row r="315" spans="18:18" x14ac:dyDescent="0.25">
      <c r="R315" s="231"/>
    </row>
    <row r="316" spans="18:18" x14ac:dyDescent="0.25">
      <c r="R316" s="231"/>
    </row>
    <row r="317" spans="18:18" x14ac:dyDescent="0.25">
      <c r="R317" s="231"/>
    </row>
    <row r="318" spans="18:18" x14ac:dyDescent="0.25">
      <c r="R318" s="231"/>
    </row>
    <row r="319" spans="18:18" x14ac:dyDescent="0.25">
      <c r="R319" s="231"/>
    </row>
    <row r="320" spans="18:18" x14ac:dyDescent="0.25">
      <c r="R320" s="231"/>
    </row>
    <row r="321" spans="18:18" x14ac:dyDescent="0.25">
      <c r="R321" s="231"/>
    </row>
    <row r="322" spans="18:18" x14ac:dyDescent="0.25">
      <c r="R322" s="231"/>
    </row>
    <row r="323" spans="18:18" x14ac:dyDescent="0.25">
      <c r="R323" s="231"/>
    </row>
    <row r="324" spans="18:18" x14ac:dyDescent="0.25">
      <c r="R324" s="231"/>
    </row>
    <row r="325" spans="18:18" x14ac:dyDescent="0.25">
      <c r="R325" s="231"/>
    </row>
    <row r="326" spans="18:18" x14ac:dyDescent="0.25">
      <c r="R326" s="231"/>
    </row>
    <row r="327" spans="18:18" x14ac:dyDescent="0.25">
      <c r="R327" s="231"/>
    </row>
    <row r="328" spans="18:18" x14ac:dyDescent="0.25">
      <c r="R328" s="231"/>
    </row>
    <row r="329" spans="18:18" x14ac:dyDescent="0.25">
      <c r="R329" s="231"/>
    </row>
    <row r="330" spans="18:18" x14ac:dyDescent="0.25">
      <c r="R330" s="231"/>
    </row>
    <row r="331" spans="18:18" x14ac:dyDescent="0.25">
      <c r="R331" s="231"/>
    </row>
    <row r="332" spans="18:18" x14ac:dyDescent="0.25">
      <c r="R332" s="231"/>
    </row>
    <row r="333" spans="18:18" x14ac:dyDescent="0.25">
      <c r="R333" s="231"/>
    </row>
    <row r="334" spans="18:18" x14ac:dyDescent="0.25">
      <c r="R334" s="231"/>
    </row>
    <row r="335" spans="18:18" x14ac:dyDescent="0.25">
      <c r="R335" s="231"/>
    </row>
    <row r="336" spans="18:18" x14ac:dyDescent="0.25">
      <c r="R336" s="231"/>
    </row>
    <row r="337" spans="18:18" x14ac:dyDescent="0.25">
      <c r="R337" s="231"/>
    </row>
    <row r="338" spans="18:18" x14ac:dyDescent="0.25">
      <c r="R338" s="231"/>
    </row>
    <row r="339" spans="18:18" x14ac:dyDescent="0.25">
      <c r="R339" s="231"/>
    </row>
    <row r="340" spans="18:18" x14ac:dyDescent="0.25">
      <c r="R340" s="231"/>
    </row>
    <row r="341" spans="18:18" x14ac:dyDescent="0.25">
      <c r="R341" s="231"/>
    </row>
    <row r="342" spans="18:18" x14ac:dyDescent="0.25">
      <c r="R342" s="231"/>
    </row>
    <row r="343" spans="18:18" x14ac:dyDescent="0.25">
      <c r="R343" s="231"/>
    </row>
    <row r="344" spans="18:18" x14ac:dyDescent="0.25">
      <c r="R344" s="231"/>
    </row>
    <row r="345" spans="18:18" x14ac:dyDescent="0.25">
      <c r="R345" s="231"/>
    </row>
    <row r="346" spans="18:18" x14ac:dyDescent="0.25">
      <c r="R346" s="231"/>
    </row>
    <row r="347" spans="18:18" x14ac:dyDescent="0.25">
      <c r="R347" s="231"/>
    </row>
    <row r="348" spans="18:18" x14ac:dyDescent="0.25">
      <c r="R348" s="231"/>
    </row>
    <row r="349" spans="18:18" x14ac:dyDescent="0.25">
      <c r="R349" s="231"/>
    </row>
    <row r="350" spans="18:18" x14ac:dyDescent="0.25">
      <c r="R350" s="231"/>
    </row>
    <row r="351" spans="18:18" x14ac:dyDescent="0.25">
      <c r="R351" s="231"/>
    </row>
    <row r="352" spans="18:18" x14ac:dyDescent="0.25">
      <c r="R352" s="231"/>
    </row>
    <row r="353" spans="18:18" x14ac:dyDescent="0.25">
      <c r="R353" s="231"/>
    </row>
    <row r="354" spans="18:18" x14ac:dyDescent="0.25">
      <c r="R354" s="231"/>
    </row>
    <row r="355" spans="18:18" x14ac:dyDescent="0.25">
      <c r="R355" s="231"/>
    </row>
    <row r="356" spans="18:18" x14ac:dyDescent="0.25">
      <c r="R356" s="231"/>
    </row>
    <row r="357" spans="18:18" x14ac:dyDescent="0.25">
      <c r="R357" s="231"/>
    </row>
    <row r="358" spans="18:18" x14ac:dyDescent="0.25">
      <c r="R358" s="231"/>
    </row>
    <row r="359" spans="18:18" x14ac:dyDescent="0.25">
      <c r="R359" s="231"/>
    </row>
    <row r="360" spans="18:18" x14ac:dyDescent="0.25">
      <c r="R360" s="231"/>
    </row>
    <row r="361" spans="18:18" x14ac:dyDescent="0.25">
      <c r="R361" s="231"/>
    </row>
    <row r="362" spans="18:18" x14ac:dyDescent="0.25">
      <c r="R362" s="231"/>
    </row>
    <row r="363" spans="18:18" x14ac:dyDescent="0.25">
      <c r="R363" s="231"/>
    </row>
    <row r="364" spans="18:18" x14ac:dyDescent="0.25">
      <c r="R364" s="231"/>
    </row>
    <row r="365" spans="18:18" x14ac:dyDescent="0.25">
      <c r="R365" s="231"/>
    </row>
    <row r="366" spans="18:18" x14ac:dyDescent="0.25">
      <c r="R366" s="231"/>
    </row>
    <row r="367" spans="18:18" x14ac:dyDescent="0.25">
      <c r="R367" s="231"/>
    </row>
    <row r="368" spans="18:18" x14ac:dyDescent="0.25">
      <c r="R368" s="231"/>
    </row>
    <row r="369" spans="18:18" x14ac:dyDescent="0.25">
      <c r="R369" s="231"/>
    </row>
    <row r="370" spans="18:18" x14ac:dyDescent="0.25">
      <c r="R370" s="231"/>
    </row>
    <row r="371" spans="18:18" x14ac:dyDescent="0.25">
      <c r="R371" s="231"/>
    </row>
    <row r="372" spans="18:18" x14ac:dyDescent="0.25">
      <c r="R372" s="231"/>
    </row>
    <row r="373" spans="18:18" x14ac:dyDescent="0.25">
      <c r="R373" s="231"/>
    </row>
    <row r="374" spans="18:18" x14ac:dyDescent="0.25">
      <c r="R374" s="231"/>
    </row>
    <row r="375" spans="18:18" x14ac:dyDescent="0.25">
      <c r="R375" s="231"/>
    </row>
    <row r="376" spans="18:18" x14ac:dyDescent="0.25">
      <c r="R376" s="231"/>
    </row>
    <row r="377" spans="18:18" x14ac:dyDescent="0.25">
      <c r="R377" s="231"/>
    </row>
    <row r="378" spans="18:18" x14ac:dyDescent="0.25">
      <c r="R378" s="231"/>
    </row>
    <row r="379" spans="18:18" x14ac:dyDescent="0.25">
      <c r="R379" s="231"/>
    </row>
    <row r="380" spans="18:18" x14ac:dyDescent="0.25">
      <c r="R380" s="231"/>
    </row>
    <row r="381" spans="18:18" x14ac:dyDescent="0.25">
      <c r="R381" s="231"/>
    </row>
    <row r="382" spans="18:18" x14ac:dyDescent="0.25">
      <c r="R382" s="231"/>
    </row>
    <row r="383" spans="18:18" x14ac:dyDescent="0.25">
      <c r="R383" s="231"/>
    </row>
    <row r="384" spans="18:18" x14ac:dyDescent="0.25">
      <c r="R384" s="231"/>
    </row>
    <row r="385" spans="18:18" x14ac:dyDescent="0.25">
      <c r="R385" s="231"/>
    </row>
    <row r="386" spans="18:18" x14ac:dyDescent="0.25">
      <c r="R386" s="231"/>
    </row>
    <row r="387" spans="18:18" x14ac:dyDescent="0.25">
      <c r="R387" s="231"/>
    </row>
    <row r="388" spans="18:18" x14ac:dyDescent="0.25">
      <c r="R388" s="231"/>
    </row>
    <row r="389" spans="18:18" x14ac:dyDescent="0.25">
      <c r="R389" s="231"/>
    </row>
    <row r="390" spans="18:18" x14ac:dyDescent="0.25">
      <c r="R390" s="231"/>
    </row>
    <row r="391" spans="18:18" x14ac:dyDescent="0.25">
      <c r="R391" s="231"/>
    </row>
    <row r="392" spans="18:18" x14ac:dyDescent="0.25">
      <c r="R392" s="231"/>
    </row>
    <row r="393" spans="18:18" x14ac:dyDescent="0.25">
      <c r="R393" s="231"/>
    </row>
    <row r="394" spans="18:18" x14ac:dyDescent="0.25">
      <c r="R394" s="231"/>
    </row>
    <row r="395" spans="18:18" x14ac:dyDescent="0.25">
      <c r="R395" s="231"/>
    </row>
    <row r="396" spans="18:18" x14ac:dyDescent="0.25">
      <c r="R396" s="231"/>
    </row>
    <row r="397" spans="18:18" x14ac:dyDescent="0.25">
      <c r="R397" s="231"/>
    </row>
    <row r="398" spans="18:18" x14ac:dyDescent="0.25">
      <c r="R398" s="231"/>
    </row>
    <row r="399" spans="18:18" x14ac:dyDescent="0.25">
      <c r="R399" s="231"/>
    </row>
    <row r="400" spans="18:18" x14ac:dyDescent="0.25">
      <c r="R400" s="231"/>
    </row>
    <row r="401" spans="18:18" x14ac:dyDescent="0.25">
      <c r="R401" s="231"/>
    </row>
    <row r="402" spans="18:18" x14ac:dyDescent="0.25">
      <c r="R402" s="231"/>
    </row>
    <row r="403" spans="18:18" x14ac:dyDescent="0.25">
      <c r="R403" s="231"/>
    </row>
    <row r="404" spans="18:18" x14ac:dyDescent="0.25">
      <c r="R404" s="231"/>
    </row>
    <row r="405" spans="18:18" x14ac:dyDescent="0.25">
      <c r="R405" s="231"/>
    </row>
    <row r="406" spans="18:18" x14ac:dyDescent="0.25">
      <c r="R406" s="231"/>
    </row>
    <row r="407" spans="18:18" x14ac:dyDescent="0.25">
      <c r="R407" s="231"/>
    </row>
    <row r="408" spans="18:18" x14ac:dyDescent="0.25">
      <c r="R408" s="231"/>
    </row>
    <row r="409" spans="18:18" x14ac:dyDescent="0.25">
      <c r="R409" s="231"/>
    </row>
    <row r="410" spans="18:18" x14ac:dyDescent="0.25">
      <c r="R410" s="231"/>
    </row>
    <row r="411" spans="18:18" x14ac:dyDescent="0.25">
      <c r="R411" s="231"/>
    </row>
    <row r="412" spans="18:18" x14ac:dyDescent="0.25">
      <c r="R412" s="231"/>
    </row>
    <row r="413" spans="18:18" x14ac:dyDescent="0.25">
      <c r="R413" s="231"/>
    </row>
    <row r="414" spans="18:18" x14ac:dyDescent="0.25">
      <c r="R414" s="231"/>
    </row>
    <row r="415" spans="18:18" x14ac:dyDescent="0.25">
      <c r="R415" s="231"/>
    </row>
    <row r="416" spans="18:18" x14ac:dyDescent="0.25">
      <c r="R416" s="231"/>
    </row>
    <row r="417" spans="18:18" x14ac:dyDescent="0.25">
      <c r="R417" s="231"/>
    </row>
    <row r="418" spans="18:18" x14ac:dyDescent="0.25">
      <c r="R418" s="231"/>
    </row>
    <row r="419" spans="18:18" x14ac:dyDescent="0.25">
      <c r="R419" s="231"/>
    </row>
    <row r="420" spans="18:18" x14ac:dyDescent="0.25">
      <c r="R420" s="231"/>
    </row>
    <row r="421" spans="18:18" x14ac:dyDescent="0.25">
      <c r="R421" s="231"/>
    </row>
    <row r="422" spans="18:18" x14ac:dyDescent="0.25">
      <c r="R422" s="231"/>
    </row>
    <row r="423" spans="18:18" x14ac:dyDescent="0.25">
      <c r="R423" s="231"/>
    </row>
    <row r="424" spans="18:18" x14ac:dyDescent="0.25">
      <c r="R424" s="231"/>
    </row>
    <row r="425" spans="18:18" x14ac:dyDescent="0.25">
      <c r="R425" s="231"/>
    </row>
    <row r="426" spans="18:18" x14ac:dyDescent="0.25">
      <c r="R426" s="231"/>
    </row>
    <row r="427" spans="18:18" x14ac:dyDescent="0.25">
      <c r="R427" s="231"/>
    </row>
    <row r="428" spans="18:18" x14ac:dyDescent="0.25">
      <c r="R428" s="231"/>
    </row>
    <row r="429" spans="18:18" x14ac:dyDescent="0.25">
      <c r="R429" s="231"/>
    </row>
    <row r="430" spans="18:18" x14ac:dyDescent="0.25">
      <c r="R430" s="231"/>
    </row>
    <row r="431" spans="18:18" x14ac:dyDescent="0.25">
      <c r="R431" s="231"/>
    </row>
    <row r="432" spans="18:18" x14ac:dyDescent="0.25">
      <c r="R432" s="231"/>
    </row>
    <row r="433" spans="18:18" x14ac:dyDescent="0.25">
      <c r="R433" s="231"/>
    </row>
    <row r="434" spans="18:18" x14ac:dyDescent="0.25">
      <c r="R434" s="231"/>
    </row>
    <row r="435" spans="18:18" x14ac:dyDescent="0.25">
      <c r="R435" s="231"/>
    </row>
    <row r="436" spans="18:18" x14ac:dyDescent="0.25">
      <c r="R436" s="231"/>
    </row>
    <row r="437" spans="18:18" x14ac:dyDescent="0.25">
      <c r="R437" s="231"/>
    </row>
    <row r="438" spans="18:18" x14ac:dyDescent="0.25">
      <c r="R438" s="231"/>
    </row>
    <row r="439" spans="18:18" x14ac:dyDescent="0.25">
      <c r="R439" s="231"/>
    </row>
    <row r="440" spans="18:18" x14ac:dyDescent="0.25">
      <c r="R440" s="231"/>
    </row>
    <row r="441" spans="18:18" x14ac:dyDescent="0.25">
      <c r="R441" s="231"/>
    </row>
    <row r="442" spans="18:18" x14ac:dyDescent="0.25">
      <c r="R442" s="231"/>
    </row>
    <row r="443" spans="18:18" x14ac:dyDescent="0.25">
      <c r="R443" s="231"/>
    </row>
    <row r="444" spans="18:18" x14ac:dyDescent="0.25">
      <c r="R444" s="231"/>
    </row>
    <row r="445" spans="18:18" x14ac:dyDescent="0.25">
      <c r="R445" s="231"/>
    </row>
    <row r="446" spans="18:18" x14ac:dyDescent="0.25">
      <c r="R446" s="231"/>
    </row>
    <row r="447" spans="18:18" x14ac:dyDescent="0.25">
      <c r="R447" s="231"/>
    </row>
    <row r="448" spans="18:18" x14ac:dyDescent="0.25">
      <c r="R448" s="231"/>
    </row>
    <row r="449" spans="18:18" x14ac:dyDescent="0.25">
      <c r="R449" s="231"/>
    </row>
    <row r="450" spans="18:18" x14ac:dyDescent="0.25">
      <c r="R450" s="231"/>
    </row>
    <row r="451" spans="18:18" x14ac:dyDescent="0.25">
      <c r="R451" s="231"/>
    </row>
    <row r="452" spans="18:18" x14ac:dyDescent="0.25">
      <c r="R452" s="231"/>
    </row>
    <row r="453" spans="18:18" x14ac:dyDescent="0.25">
      <c r="R453" s="231"/>
    </row>
    <row r="454" spans="18:18" x14ac:dyDescent="0.25">
      <c r="R454" s="231"/>
    </row>
    <row r="455" spans="18:18" x14ac:dyDescent="0.25">
      <c r="R455" s="231"/>
    </row>
    <row r="456" spans="18:18" x14ac:dyDescent="0.25">
      <c r="R456" s="231"/>
    </row>
    <row r="457" spans="18:18" x14ac:dyDescent="0.25">
      <c r="R457" s="231"/>
    </row>
    <row r="458" spans="18:18" x14ac:dyDescent="0.25">
      <c r="R458" s="231"/>
    </row>
    <row r="459" spans="18:18" x14ac:dyDescent="0.25">
      <c r="R459" s="231"/>
    </row>
    <row r="460" spans="18:18" x14ac:dyDescent="0.25">
      <c r="R460" s="231"/>
    </row>
    <row r="461" spans="18:18" x14ac:dyDescent="0.25">
      <c r="R461" s="231"/>
    </row>
    <row r="462" spans="18:18" x14ac:dyDescent="0.25">
      <c r="R462" s="231"/>
    </row>
    <row r="463" spans="18:18" x14ac:dyDescent="0.25">
      <c r="R463" s="231"/>
    </row>
    <row r="464" spans="18:18" x14ac:dyDescent="0.25">
      <c r="R464" s="231"/>
    </row>
    <row r="465" spans="18:18" x14ac:dyDescent="0.25">
      <c r="R465" s="231"/>
    </row>
    <row r="466" spans="18:18" x14ac:dyDescent="0.25">
      <c r="R466" s="231"/>
    </row>
    <row r="467" spans="18:18" x14ac:dyDescent="0.25">
      <c r="R467" s="231"/>
    </row>
    <row r="468" spans="18:18" x14ac:dyDescent="0.25">
      <c r="R468" s="231"/>
    </row>
    <row r="469" spans="18:18" x14ac:dyDescent="0.25">
      <c r="R469" s="231"/>
    </row>
    <row r="470" spans="18:18" x14ac:dyDescent="0.25">
      <c r="R470" s="231"/>
    </row>
    <row r="471" spans="18:18" x14ac:dyDescent="0.25">
      <c r="R471" s="231"/>
    </row>
    <row r="472" spans="18:18" x14ac:dyDescent="0.25">
      <c r="R472" s="231"/>
    </row>
    <row r="473" spans="18:18" x14ac:dyDescent="0.25">
      <c r="R473" s="231"/>
    </row>
    <row r="474" spans="18:18" x14ac:dyDescent="0.25">
      <c r="R474" s="231"/>
    </row>
    <row r="475" spans="18:18" x14ac:dyDescent="0.25">
      <c r="R475" s="231"/>
    </row>
    <row r="476" spans="18:18" x14ac:dyDescent="0.25">
      <c r="R476" s="231"/>
    </row>
    <row r="477" spans="18:18" x14ac:dyDescent="0.25">
      <c r="R477" s="231"/>
    </row>
    <row r="478" spans="18:18" x14ac:dyDescent="0.25">
      <c r="R478" s="231"/>
    </row>
    <row r="479" spans="18:18" x14ac:dyDescent="0.25">
      <c r="R479" s="231"/>
    </row>
    <row r="480" spans="18:18" x14ac:dyDescent="0.25">
      <c r="R480" s="231"/>
    </row>
    <row r="481" spans="18:18" x14ac:dyDescent="0.25">
      <c r="R481" s="231"/>
    </row>
    <row r="482" spans="18:18" x14ac:dyDescent="0.25">
      <c r="R482" s="231"/>
    </row>
    <row r="483" spans="18:18" x14ac:dyDescent="0.25">
      <c r="R483" s="231"/>
    </row>
    <row r="484" spans="18:18" x14ac:dyDescent="0.25">
      <c r="R484" s="231"/>
    </row>
    <row r="485" spans="18:18" x14ac:dyDescent="0.25">
      <c r="R485" s="231"/>
    </row>
    <row r="486" spans="18:18" x14ac:dyDescent="0.25">
      <c r="R486" s="231"/>
    </row>
    <row r="487" spans="18:18" x14ac:dyDescent="0.25">
      <c r="R487" s="231"/>
    </row>
    <row r="488" spans="18:18" x14ac:dyDescent="0.25">
      <c r="R488" s="231"/>
    </row>
    <row r="489" spans="18:18" x14ac:dyDescent="0.25">
      <c r="R489" s="231"/>
    </row>
    <row r="490" spans="18:18" x14ac:dyDescent="0.25">
      <c r="R490" s="231"/>
    </row>
    <row r="491" spans="18:18" x14ac:dyDescent="0.25">
      <c r="R491" s="231"/>
    </row>
    <row r="492" spans="18:18" x14ac:dyDescent="0.25">
      <c r="R492" s="231"/>
    </row>
    <row r="493" spans="18:18" x14ac:dyDescent="0.25">
      <c r="R493" s="231"/>
    </row>
    <row r="494" spans="18:18" x14ac:dyDescent="0.25">
      <c r="R494" s="231"/>
    </row>
    <row r="495" spans="18:18" x14ac:dyDescent="0.25">
      <c r="R495" s="231"/>
    </row>
    <row r="496" spans="18:18" x14ac:dyDescent="0.25">
      <c r="R496" s="231"/>
    </row>
    <row r="497" spans="18:18" x14ac:dyDescent="0.25">
      <c r="R497" s="231"/>
    </row>
    <row r="498" spans="18:18" x14ac:dyDescent="0.25">
      <c r="R498" s="231"/>
    </row>
    <row r="499" spans="18:18" x14ac:dyDescent="0.25">
      <c r="R499" s="231"/>
    </row>
    <row r="500" spans="18:18" x14ac:dyDescent="0.25">
      <c r="R500" s="231"/>
    </row>
    <row r="501" spans="18:18" x14ac:dyDescent="0.25">
      <c r="R501" s="231"/>
    </row>
    <row r="502" spans="18:18" x14ac:dyDescent="0.25">
      <c r="R502" s="231"/>
    </row>
    <row r="503" spans="18:18" x14ac:dyDescent="0.25">
      <c r="R503" s="231"/>
    </row>
    <row r="504" spans="18:18" x14ac:dyDescent="0.25">
      <c r="R504" s="231"/>
    </row>
    <row r="505" spans="18:18" x14ac:dyDescent="0.25">
      <c r="R505" s="231"/>
    </row>
    <row r="506" spans="18:18" x14ac:dyDescent="0.25">
      <c r="R506" s="231"/>
    </row>
    <row r="507" spans="18:18" x14ac:dyDescent="0.25">
      <c r="R507" s="231"/>
    </row>
    <row r="508" spans="18:18" x14ac:dyDescent="0.25">
      <c r="R508" s="231"/>
    </row>
    <row r="509" spans="18:18" x14ac:dyDescent="0.25">
      <c r="R509" s="231"/>
    </row>
    <row r="510" spans="18:18" x14ac:dyDescent="0.25">
      <c r="R510" s="231"/>
    </row>
    <row r="511" spans="18:18" x14ac:dyDescent="0.25">
      <c r="R511" s="231"/>
    </row>
    <row r="512" spans="18:18" x14ac:dyDescent="0.25">
      <c r="R512" s="231"/>
    </row>
    <row r="513" spans="18:18" x14ac:dyDescent="0.25">
      <c r="R513" s="231"/>
    </row>
    <row r="514" spans="18:18" x14ac:dyDescent="0.25">
      <c r="R514" s="231"/>
    </row>
    <row r="515" spans="18:18" x14ac:dyDescent="0.25">
      <c r="R515" s="231"/>
    </row>
    <row r="516" spans="18:18" x14ac:dyDescent="0.25">
      <c r="R516" s="231"/>
    </row>
    <row r="517" spans="18:18" x14ac:dyDescent="0.25">
      <c r="R517" s="231"/>
    </row>
    <row r="518" spans="18:18" x14ac:dyDescent="0.25">
      <c r="R518" s="231"/>
    </row>
    <row r="519" spans="18:18" x14ac:dyDescent="0.25">
      <c r="R519" s="231"/>
    </row>
    <row r="520" spans="18:18" x14ac:dyDescent="0.25">
      <c r="R520" s="231"/>
    </row>
    <row r="521" spans="18:18" x14ac:dyDescent="0.25">
      <c r="R521" s="231"/>
    </row>
    <row r="522" spans="18:18" x14ac:dyDescent="0.25">
      <c r="R522" s="231"/>
    </row>
    <row r="523" spans="18:18" x14ac:dyDescent="0.25">
      <c r="R523" s="231"/>
    </row>
    <row r="524" spans="18:18" x14ac:dyDescent="0.25">
      <c r="R524" s="231"/>
    </row>
    <row r="525" spans="18:18" x14ac:dyDescent="0.25">
      <c r="R525" s="231"/>
    </row>
    <row r="526" spans="18:18" x14ac:dyDescent="0.25">
      <c r="R526" s="231"/>
    </row>
    <row r="527" spans="18:18" x14ac:dyDescent="0.25">
      <c r="R527" s="231"/>
    </row>
    <row r="528" spans="18:18" x14ac:dyDescent="0.25">
      <c r="R528" s="231"/>
    </row>
    <row r="529" spans="18:18" x14ac:dyDescent="0.25">
      <c r="R529" s="231"/>
    </row>
    <row r="530" spans="18:18" x14ac:dyDescent="0.25">
      <c r="R530" s="231"/>
    </row>
    <row r="531" spans="18:18" x14ac:dyDescent="0.25">
      <c r="R531" s="231"/>
    </row>
    <row r="532" spans="18:18" x14ac:dyDescent="0.25">
      <c r="R532" s="231"/>
    </row>
    <row r="533" spans="18:18" x14ac:dyDescent="0.25">
      <c r="R533" s="231"/>
    </row>
    <row r="534" spans="18:18" x14ac:dyDescent="0.25">
      <c r="R534" s="231"/>
    </row>
    <row r="535" spans="18:18" x14ac:dyDescent="0.25">
      <c r="R535" s="231"/>
    </row>
    <row r="536" spans="18:18" x14ac:dyDescent="0.25">
      <c r="R536" s="231"/>
    </row>
    <row r="537" spans="18:18" x14ac:dyDescent="0.25">
      <c r="R537" s="231"/>
    </row>
    <row r="538" spans="18:18" x14ac:dyDescent="0.25">
      <c r="R538" s="231"/>
    </row>
    <row r="539" spans="18:18" x14ac:dyDescent="0.25">
      <c r="R539" s="231"/>
    </row>
    <row r="540" spans="18:18" x14ac:dyDescent="0.25">
      <c r="R540" s="231"/>
    </row>
    <row r="541" spans="18:18" x14ac:dyDescent="0.25">
      <c r="R541" s="231"/>
    </row>
    <row r="542" spans="18:18" x14ac:dyDescent="0.25">
      <c r="R542" s="231"/>
    </row>
    <row r="543" spans="18:18" x14ac:dyDescent="0.25">
      <c r="R543" s="231"/>
    </row>
    <row r="544" spans="18:18" x14ac:dyDescent="0.25">
      <c r="R544" s="231"/>
    </row>
    <row r="545" spans="18:18" x14ac:dyDescent="0.25">
      <c r="R545" s="231"/>
    </row>
    <row r="546" spans="18:18" x14ac:dyDescent="0.25">
      <c r="R546" s="231"/>
    </row>
    <row r="547" spans="18:18" x14ac:dyDescent="0.25">
      <c r="R547" s="231"/>
    </row>
    <row r="548" spans="18:18" x14ac:dyDescent="0.25">
      <c r="R548" s="231"/>
    </row>
    <row r="549" spans="18:18" x14ac:dyDescent="0.25">
      <c r="R549" s="231"/>
    </row>
    <row r="550" spans="18:18" x14ac:dyDescent="0.25">
      <c r="R550" s="231"/>
    </row>
    <row r="551" spans="18:18" x14ac:dyDescent="0.25">
      <c r="R551" s="231"/>
    </row>
    <row r="552" spans="18:18" x14ac:dyDescent="0.25">
      <c r="R552" s="231"/>
    </row>
    <row r="553" spans="18:18" x14ac:dyDescent="0.25">
      <c r="R553" s="231"/>
    </row>
    <row r="554" spans="18:18" x14ac:dyDescent="0.25">
      <c r="R554" s="231"/>
    </row>
    <row r="555" spans="18:18" x14ac:dyDescent="0.25">
      <c r="R555" s="231"/>
    </row>
    <row r="556" spans="18:18" x14ac:dyDescent="0.25">
      <c r="R556" s="231"/>
    </row>
    <row r="557" spans="18:18" x14ac:dyDescent="0.25">
      <c r="R557" s="231"/>
    </row>
    <row r="558" spans="18:18" x14ac:dyDescent="0.25">
      <c r="R558" s="231"/>
    </row>
    <row r="559" spans="18:18" x14ac:dyDescent="0.25">
      <c r="R559" s="231"/>
    </row>
    <row r="560" spans="18:18" x14ac:dyDescent="0.25">
      <c r="R560" s="231"/>
    </row>
    <row r="561" spans="18:18" x14ac:dyDescent="0.25">
      <c r="R561" s="231"/>
    </row>
    <row r="562" spans="18:18" x14ac:dyDescent="0.25">
      <c r="R562" s="231"/>
    </row>
    <row r="563" spans="18:18" x14ac:dyDescent="0.25">
      <c r="R563" s="231"/>
    </row>
    <row r="564" spans="18:18" x14ac:dyDescent="0.25">
      <c r="R564" s="231"/>
    </row>
    <row r="565" spans="18:18" x14ac:dyDescent="0.25">
      <c r="R565" s="231"/>
    </row>
  </sheetData>
  <mergeCells count="28">
    <mergeCell ref="C5:C6"/>
    <mergeCell ref="N5:N6"/>
    <mergeCell ref="O5:O6"/>
    <mergeCell ref="P5:P6"/>
    <mergeCell ref="M7:S7"/>
    <mergeCell ref="K8:S8"/>
    <mergeCell ref="C39:I39"/>
    <mergeCell ref="C68:I68"/>
    <mergeCell ref="M39:S39"/>
    <mergeCell ref="M68:S68"/>
    <mergeCell ref="A40:I40"/>
    <mergeCell ref="K40:S40"/>
    <mergeCell ref="A69:I69"/>
    <mergeCell ref="K69:S69"/>
    <mergeCell ref="E5:E6"/>
    <mergeCell ref="C7:I7"/>
    <mergeCell ref="R5:R6"/>
    <mergeCell ref="F5:F6"/>
    <mergeCell ref="G5:G6"/>
    <mergeCell ref="D5:D6"/>
    <mergeCell ref="H5:H6"/>
    <mergeCell ref="Q5:Q6"/>
    <mergeCell ref="I5:I6"/>
    <mergeCell ref="S5:S6"/>
    <mergeCell ref="K5:L7"/>
    <mergeCell ref="M5:M6"/>
    <mergeCell ref="A5:B7"/>
    <mergeCell ref="A8:I8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S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1.44140625" style="63" customWidth="1" collapsed="1"/>
    <col min="11" max="11" width="33.5546875" style="69" customWidth="1" collapsed="1"/>
    <col min="12" max="12" width="2.44140625" style="62" customWidth="1" collapsed="1"/>
    <col min="13" max="18" width="12.5546875" style="63" customWidth="1" collapsed="1"/>
    <col min="19" max="19" width="12.5546875" style="69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F1" s="219"/>
      <c r="K1" s="151" t="s">
        <v>110</v>
      </c>
      <c r="N1" s="151"/>
      <c r="O1" s="151"/>
      <c r="P1" s="151"/>
      <c r="Q1" s="221"/>
      <c r="R1" s="221"/>
    </row>
    <row r="2" spans="1:19" s="224" customFormat="1" ht="20.100000000000001" customHeight="1" x14ac:dyDescent="0.3">
      <c r="A2" s="153" t="s">
        <v>986</v>
      </c>
      <c r="B2" s="222"/>
      <c r="C2" s="222"/>
      <c r="D2" s="222"/>
      <c r="E2" s="223"/>
      <c r="F2" s="222"/>
      <c r="H2" s="223"/>
      <c r="K2" s="153" t="s">
        <v>986</v>
      </c>
      <c r="N2" s="226"/>
      <c r="O2" s="153"/>
      <c r="P2" s="153"/>
      <c r="Q2" s="153"/>
      <c r="R2" s="153"/>
    </row>
    <row r="3" spans="1:19" s="224" customFormat="1" ht="20.100000000000001" hidden="1" customHeight="1" x14ac:dyDescent="0.3">
      <c r="A3" s="153"/>
      <c r="B3" s="222"/>
      <c r="C3" s="222"/>
      <c r="D3" s="222"/>
      <c r="E3" s="223"/>
      <c r="F3" s="222"/>
      <c r="H3" s="223"/>
      <c r="N3" s="226"/>
      <c r="O3" s="153"/>
      <c r="P3" s="153"/>
      <c r="Q3" s="153"/>
      <c r="R3" s="153"/>
    </row>
    <row r="4" spans="1:19" s="156" customFormat="1" ht="15" x14ac:dyDescent="0.25">
      <c r="A4" s="155"/>
      <c r="B4" s="155"/>
      <c r="C4" s="155"/>
      <c r="D4" s="155"/>
      <c r="E4" s="155"/>
      <c r="F4" s="155"/>
      <c r="N4" s="151"/>
      <c r="O4" s="151"/>
      <c r="P4" s="151"/>
      <c r="Q4" s="155"/>
      <c r="R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50"/>
      <c r="K5" s="1447" t="s">
        <v>5</v>
      </c>
      <c r="L5" s="232"/>
      <c r="M5" s="1491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50"/>
      <c r="K6" s="1447"/>
      <c r="L6" s="233"/>
      <c r="M6" s="1491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J7" s="234"/>
      <c r="K7" s="1447"/>
      <c r="L7" s="235"/>
      <c r="M7" s="165"/>
      <c r="N7" s="217" t="s">
        <v>285</v>
      </c>
      <c r="O7" s="217"/>
      <c r="P7" s="217"/>
      <c r="Q7" s="217"/>
      <c r="R7" s="217"/>
      <c r="S7" s="216"/>
    </row>
    <row r="8" spans="1:19" s="11" customFormat="1" ht="39.9" customHeight="1" x14ac:dyDescent="0.25">
      <c r="A8" s="1403" t="s">
        <v>203</v>
      </c>
      <c r="B8" s="1429"/>
      <c r="C8" s="1429"/>
      <c r="D8" s="1429"/>
      <c r="E8" s="1429"/>
      <c r="F8" s="1429"/>
      <c r="G8" s="1429"/>
      <c r="H8" s="1429"/>
      <c r="I8" s="1429"/>
      <c r="J8" s="76"/>
      <c r="K8" s="1521" t="s">
        <v>166</v>
      </c>
      <c r="L8" s="1521"/>
      <c r="M8" s="1521"/>
      <c r="N8" s="1521"/>
      <c r="O8" s="1521"/>
      <c r="P8" s="1521"/>
      <c r="Q8" s="1521"/>
      <c r="R8" s="1521"/>
      <c r="S8" s="1521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286</v>
      </c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6151.5364559999998</v>
      </c>
      <c r="D18" s="18">
        <v>503.46219600000001</v>
      </c>
      <c r="E18" s="18">
        <v>935.44468199999994</v>
      </c>
      <c r="F18" s="18">
        <v>48.630085999999999</v>
      </c>
      <c r="G18" s="18">
        <v>628.81286399999999</v>
      </c>
      <c r="H18" s="18">
        <v>68.968019999999996</v>
      </c>
      <c r="I18" s="18">
        <v>1515.7665870000001</v>
      </c>
      <c r="J18" s="18"/>
      <c r="K18" s="10" t="s">
        <v>53</v>
      </c>
      <c r="M18" s="20">
        <v>1481.0468350000001</v>
      </c>
      <c r="N18" s="18">
        <v>284.911655</v>
      </c>
      <c r="O18" s="18">
        <v>110.860884</v>
      </c>
      <c r="P18" s="18">
        <v>108.52336</v>
      </c>
      <c r="Q18" s="18">
        <v>81.057991000000001</v>
      </c>
      <c r="R18" s="18">
        <v>308.74811399999999</v>
      </c>
      <c r="S18" s="18">
        <v>75.303182000000007</v>
      </c>
    </row>
    <row r="19" spans="1:19" s="6" customFormat="1" x14ac:dyDescent="0.25">
      <c r="A19" s="37" t="s">
        <v>56</v>
      </c>
      <c r="B19" s="39"/>
      <c r="C19" s="20">
        <v>6135.9972500000003</v>
      </c>
      <c r="D19" s="18">
        <v>503.459566</v>
      </c>
      <c r="E19" s="18">
        <v>919.90810599999998</v>
      </c>
      <c r="F19" s="18">
        <v>48.630085999999999</v>
      </c>
      <c r="G19" s="18">
        <v>628.81286399999999</v>
      </c>
      <c r="H19" s="18">
        <v>68.968019999999996</v>
      </c>
      <c r="I19" s="18">
        <v>1515.7665870000001</v>
      </c>
      <c r="J19" s="18"/>
      <c r="K19" s="37" t="s">
        <v>56</v>
      </c>
      <c r="M19" s="20">
        <v>1481.0468350000001</v>
      </c>
      <c r="N19" s="18">
        <v>284.911655</v>
      </c>
      <c r="O19" s="18">
        <v>110.860884</v>
      </c>
      <c r="P19" s="18">
        <v>108.52336</v>
      </c>
      <c r="Q19" s="18">
        <v>81.057991000000001</v>
      </c>
      <c r="R19" s="18">
        <v>308.74811399999999</v>
      </c>
      <c r="S19" s="18">
        <v>75.303182000000007</v>
      </c>
    </row>
    <row r="20" spans="1:19" s="6" customFormat="1" x14ac:dyDescent="0.25">
      <c r="A20" s="37" t="s">
        <v>87</v>
      </c>
      <c r="B20" s="39"/>
      <c r="C20" s="20">
        <v>15.539206</v>
      </c>
      <c r="D20" s="18">
        <v>2.63E-3</v>
      </c>
      <c r="E20" s="18">
        <v>15.536576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14.001052</v>
      </c>
      <c r="D21" s="18">
        <v>0.414522</v>
      </c>
      <c r="E21" s="18">
        <v>0.80860299999999996</v>
      </c>
      <c r="F21" s="18">
        <v>0</v>
      </c>
      <c r="G21" s="18">
        <v>0.27728900000000001</v>
      </c>
      <c r="H21" s="18">
        <v>0</v>
      </c>
      <c r="I21" s="18">
        <v>0</v>
      </c>
      <c r="J21" s="18"/>
      <c r="K21" s="10" t="s">
        <v>54</v>
      </c>
      <c r="M21" s="20">
        <v>12.5</v>
      </c>
      <c r="N21" s="18">
        <v>6.38E-4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158.33700899999999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158.33700899999999</v>
      </c>
      <c r="J22" s="18"/>
      <c r="K22" s="10" t="s">
        <v>55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158.33700899999999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158.33700899999999</v>
      </c>
      <c r="J23" s="18"/>
      <c r="K23" s="37" t="s">
        <v>56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6323.8745170000002</v>
      </c>
      <c r="D25" s="22">
        <v>503.87671799999998</v>
      </c>
      <c r="E25" s="22">
        <v>936.25328500000001</v>
      </c>
      <c r="F25" s="22">
        <v>48.630085999999999</v>
      </c>
      <c r="G25" s="22">
        <v>629.09015299999999</v>
      </c>
      <c r="H25" s="22">
        <v>68.968019999999996</v>
      </c>
      <c r="I25" s="22">
        <v>1674.1035959999999</v>
      </c>
      <c r="J25" s="22"/>
      <c r="K25" s="13" t="s">
        <v>14</v>
      </c>
      <c r="M25" s="43">
        <v>1493.5468350000001</v>
      </c>
      <c r="N25" s="22">
        <v>284.91229299999998</v>
      </c>
      <c r="O25" s="22">
        <v>110.860884</v>
      </c>
      <c r="P25" s="22">
        <v>108.52336</v>
      </c>
      <c r="Q25" s="22">
        <v>81.057991000000001</v>
      </c>
      <c r="R25" s="22">
        <v>308.74811399999999</v>
      </c>
      <c r="S25" s="22">
        <v>75.303182000000007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J26" s="88"/>
      <c r="K26" s="13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6323.8745170000002</v>
      </c>
      <c r="D28" s="53">
        <v>503.87671799999998</v>
      </c>
      <c r="E28" s="53">
        <v>936.25328500000001</v>
      </c>
      <c r="F28" s="53">
        <v>48.630085999999999</v>
      </c>
      <c r="G28" s="53">
        <v>629.09015299999999</v>
      </c>
      <c r="H28" s="53">
        <v>68.968019999999996</v>
      </c>
      <c r="I28" s="53">
        <v>1674.1035959999999</v>
      </c>
      <c r="J28" s="53"/>
      <c r="K28" s="85" t="s">
        <v>68</v>
      </c>
      <c r="M28" s="52">
        <v>1493.5468350000001</v>
      </c>
      <c r="N28" s="53">
        <v>284.91229299999998</v>
      </c>
      <c r="O28" s="53">
        <v>110.860884</v>
      </c>
      <c r="P28" s="53">
        <v>108.52336</v>
      </c>
      <c r="Q28" s="53">
        <v>81.057991000000001</v>
      </c>
      <c r="R28" s="53">
        <v>308.74811399999999</v>
      </c>
      <c r="S28" s="53">
        <v>75.303182000000007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6.8399619999999999</v>
      </c>
      <c r="D31" s="18">
        <v>0</v>
      </c>
      <c r="E31" s="18">
        <v>5.7799999999999997E-2</v>
      </c>
      <c r="F31" s="18">
        <v>0.94620000000000004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0.59116100000000005</v>
      </c>
      <c r="N31" s="18">
        <v>2.0690010000000001</v>
      </c>
      <c r="O31" s="18">
        <v>0</v>
      </c>
      <c r="P31" s="18">
        <v>0</v>
      </c>
      <c r="Q31" s="18">
        <v>0</v>
      </c>
      <c r="R31" s="18">
        <v>3.1758000000000002</v>
      </c>
      <c r="S31" s="18">
        <v>0</v>
      </c>
    </row>
    <row r="32" spans="1:19" s="6" customFormat="1" x14ac:dyDescent="0.25">
      <c r="A32" s="10" t="s">
        <v>16</v>
      </c>
      <c r="B32" s="39"/>
      <c r="C32" s="20">
        <v>55.115113999999998</v>
      </c>
      <c r="D32" s="18">
        <v>0</v>
      </c>
      <c r="E32" s="18">
        <v>0.45</v>
      </c>
      <c r="F32" s="18">
        <v>0</v>
      </c>
      <c r="G32" s="18">
        <v>0</v>
      </c>
      <c r="H32" s="18">
        <v>0</v>
      </c>
      <c r="I32" s="18">
        <v>52.959265000000002</v>
      </c>
      <c r="J32" s="18"/>
      <c r="K32" s="10" t="s">
        <v>16</v>
      </c>
      <c r="M32" s="20">
        <v>0</v>
      </c>
      <c r="N32" s="18">
        <v>1.0918490000000001</v>
      </c>
      <c r="O32" s="18">
        <v>0</v>
      </c>
      <c r="P32" s="18">
        <v>0</v>
      </c>
      <c r="Q32" s="18">
        <v>0</v>
      </c>
      <c r="R32" s="18">
        <v>0.61399999999999999</v>
      </c>
      <c r="S32" s="18">
        <v>0</v>
      </c>
    </row>
    <row r="33" spans="1:19" s="6" customFormat="1" x14ac:dyDescent="0.25">
      <c r="A33" s="10" t="s">
        <v>61</v>
      </c>
      <c r="B33" s="39"/>
      <c r="C33" s="20">
        <v>2.6046559999999999</v>
      </c>
      <c r="D33" s="18">
        <v>0.32026100000000002</v>
      </c>
      <c r="E33" s="18">
        <v>1.2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0.86599999999999999</v>
      </c>
      <c r="O33" s="18">
        <v>0</v>
      </c>
      <c r="P33" s="18">
        <v>0</v>
      </c>
      <c r="Q33" s="18">
        <v>0.21839500000000001</v>
      </c>
      <c r="R33" s="18">
        <v>0</v>
      </c>
      <c r="S33" s="18">
        <v>0</v>
      </c>
    </row>
    <row r="34" spans="1:19" s="6" customFormat="1" x14ac:dyDescent="0.25">
      <c r="A34" s="10" t="s">
        <v>708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708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7.0133979999999996</v>
      </c>
      <c r="D36" s="18">
        <v>5.98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63</v>
      </c>
      <c r="M36" s="20">
        <v>0</v>
      </c>
      <c r="N36" s="18">
        <v>1.033398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48.318759999999997</v>
      </c>
      <c r="D38" s="18">
        <v>11.819114000000001</v>
      </c>
      <c r="E38" s="18">
        <v>0</v>
      </c>
      <c r="F38" s="18">
        <v>0</v>
      </c>
      <c r="G38" s="18">
        <v>19.248162000000001</v>
      </c>
      <c r="H38" s="18">
        <v>0</v>
      </c>
      <c r="I38" s="18">
        <v>0</v>
      </c>
      <c r="J38" s="18"/>
      <c r="K38" s="10" t="s">
        <v>65</v>
      </c>
      <c r="M38" s="20">
        <v>1.382959</v>
      </c>
      <c r="N38" s="18">
        <v>0</v>
      </c>
      <c r="O38" s="18">
        <v>0</v>
      </c>
      <c r="P38" s="18">
        <v>0</v>
      </c>
      <c r="Q38" s="18">
        <v>0</v>
      </c>
      <c r="R38" s="18">
        <v>15.868525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119.89189</v>
      </c>
      <c r="D39" s="22">
        <v>18.119375000000002</v>
      </c>
      <c r="E39" s="22">
        <v>1.7078</v>
      </c>
      <c r="F39" s="22">
        <v>0.94620000000000004</v>
      </c>
      <c r="G39" s="22">
        <v>19.248162000000001</v>
      </c>
      <c r="H39" s="22">
        <v>0</v>
      </c>
      <c r="I39" s="22">
        <v>52.959265000000002</v>
      </c>
      <c r="J39" s="22"/>
      <c r="K39" s="13" t="s">
        <v>14</v>
      </c>
      <c r="M39" s="43">
        <v>1.9741200000000001</v>
      </c>
      <c r="N39" s="22">
        <v>5.0602479999999996</v>
      </c>
      <c r="O39" s="22">
        <v>0</v>
      </c>
      <c r="P39" s="22">
        <v>0</v>
      </c>
      <c r="Q39" s="22">
        <v>0.21839500000000001</v>
      </c>
      <c r="R39" s="22">
        <v>19.658325000000001</v>
      </c>
      <c r="S39" s="22">
        <v>0</v>
      </c>
    </row>
    <row r="40" spans="1:19" s="6" customFormat="1" ht="12" customHeight="1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6443.7664070000001</v>
      </c>
      <c r="D41" s="22">
        <v>521.99609299999997</v>
      </c>
      <c r="E41" s="22">
        <v>937.96108500000003</v>
      </c>
      <c r="F41" s="22">
        <v>49.576286000000003</v>
      </c>
      <c r="G41" s="22">
        <v>648.33831499999997</v>
      </c>
      <c r="H41" s="22">
        <v>68.968019999999996</v>
      </c>
      <c r="I41" s="22">
        <v>1727.0628610000001</v>
      </c>
      <c r="J41" s="22"/>
      <c r="K41" s="13" t="s">
        <v>256</v>
      </c>
      <c r="M41" s="43">
        <v>1495.520955</v>
      </c>
      <c r="N41" s="22">
        <v>289.97254099999998</v>
      </c>
      <c r="O41" s="22">
        <v>110.860884</v>
      </c>
      <c r="P41" s="22">
        <v>108.52336</v>
      </c>
      <c r="Q41" s="22">
        <v>81.276386000000002</v>
      </c>
      <c r="R41" s="22">
        <v>328.40643899999998</v>
      </c>
      <c r="S41" s="22">
        <v>75.303182000000007</v>
      </c>
    </row>
    <row r="42" spans="1:19" s="11" customFormat="1" ht="39.9" customHeight="1" x14ac:dyDescent="0.25">
      <c r="A42" s="1400" t="s">
        <v>165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521" t="s">
        <v>167</v>
      </c>
      <c r="L42" s="1521"/>
      <c r="M42" s="1521"/>
      <c r="N42" s="1521"/>
      <c r="O42" s="1521"/>
      <c r="P42" s="1521"/>
      <c r="Q42" s="1521"/>
      <c r="R42" s="1521"/>
      <c r="S42" s="1521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286</v>
      </c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82.384810000000002</v>
      </c>
      <c r="D52" s="18">
        <v>0.605016</v>
      </c>
      <c r="E52" s="18">
        <v>5.0451389999999998</v>
      </c>
      <c r="F52" s="18">
        <v>1.478021</v>
      </c>
      <c r="G52" s="18">
        <v>14.672998</v>
      </c>
      <c r="H52" s="18">
        <v>0.37825300000000001</v>
      </c>
      <c r="I52" s="18">
        <v>27.983471000000002</v>
      </c>
      <c r="J52" s="18"/>
      <c r="K52" s="10" t="s">
        <v>53</v>
      </c>
      <c r="M52" s="20">
        <v>21.208532000000002</v>
      </c>
      <c r="N52" s="18">
        <v>3.2472620000000001</v>
      </c>
      <c r="O52" s="18">
        <v>4.8145910000000001</v>
      </c>
      <c r="P52" s="18">
        <v>2.3603839999999998</v>
      </c>
      <c r="Q52" s="18">
        <v>9.9999999999999995E-7</v>
      </c>
      <c r="R52" s="18">
        <v>0</v>
      </c>
      <c r="S52" s="18">
        <v>0.59114199999999995</v>
      </c>
    </row>
    <row r="53" spans="1:19" s="6" customFormat="1" x14ac:dyDescent="0.25">
      <c r="A53" s="37" t="s">
        <v>56</v>
      </c>
      <c r="B53" s="39"/>
      <c r="C53" s="20">
        <v>82.342303999999999</v>
      </c>
      <c r="D53" s="18">
        <v>0.56250999999999995</v>
      </c>
      <c r="E53" s="18">
        <v>5.0451389999999998</v>
      </c>
      <c r="F53" s="18">
        <v>1.478021</v>
      </c>
      <c r="G53" s="18">
        <v>14.672998</v>
      </c>
      <c r="H53" s="18">
        <v>0.37825300000000001</v>
      </c>
      <c r="I53" s="18">
        <v>27.983471000000002</v>
      </c>
      <c r="J53" s="18"/>
      <c r="K53" s="37" t="s">
        <v>56</v>
      </c>
      <c r="M53" s="20">
        <v>21.208532000000002</v>
      </c>
      <c r="N53" s="18">
        <v>3.2472620000000001</v>
      </c>
      <c r="O53" s="18">
        <v>4.8145910000000001</v>
      </c>
      <c r="P53" s="18">
        <v>2.3603839999999998</v>
      </c>
      <c r="Q53" s="18">
        <v>9.9999999999999995E-7</v>
      </c>
      <c r="R53" s="18">
        <v>0</v>
      </c>
      <c r="S53" s="18">
        <v>0.59114199999999995</v>
      </c>
    </row>
    <row r="54" spans="1:19" s="6" customFormat="1" x14ac:dyDescent="0.25">
      <c r="A54" s="37" t="s">
        <v>87</v>
      </c>
      <c r="B54" s="39"/>
      <c r="C54" s="20">
        <v>4.2506000000000002E-2</v>
      </c>
      <c r="D54" s="18">
        <v>4.2506000000000002E-2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65.757596000000007</v>
      </c>
      <c r="D55" s="18">
        <v>3.0825960000000001</v>
      </c>
      <c r="E55" s="18">
        <v>0</v>
      </c>
      <c r="F55" s="18">
        <v>0</v>
      </c>
      <c r="G55" s="18">
        <v>0</v>
      </c>
      <c r="H55" s="18">
        <v>0</v>
      </c>
      <c r="I55" s="18">
        <v>62.674999999999997</v>
      </c>
      <c r="J55" s="18"/>
      <c r="K55" s="10" t="s">
        <v>54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148.14240599999999</v>
      </c>
      <c r="D59" s="22">
        <v>3.6876120000000001</v>
      </c>
      <c r="E59" s="22">
        <v>5.0451389999999998</v>
      </c>
      <c r="F59" s="22">
        <v>1.478021</v>
      </c>
      <c r="G59" s="22">
        <v>14.672998</v>
      </c>
      <c r="H59" s="22">
        <v>0.37825300000000001</v>
      </c>
      <c r="I59" s="22">
        <v>90.658471000000006</v>
      </c>
      <c r="J59" s="22"/>
      <c r="K59" s="13" t="s">
        <v>14</v>
      </c>
      <c r="M59" s="43">
        <v>21.208532000000002</v>
      </c>
      <c r="N59" s="22">
        <v>3.2472620000000001</v>
      </c>
      <c r="O59" s="22">
        <v>4.8145910000000001</v>
      </c>
      <c r="P59" s="22">
        <v>2.3603839999999998</v>
      </c>
      <c r="Q59" s="22">
        <v>9.9999999999999995E-7</v>
      </c>
      <c r="R59" s="22">
        <v>0</v>
      </c>
      <c r="S59" s="22">
        <v>0.59114199999999995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J60" s="88"/>
      <c r="K60" s="13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148.14240599999999</v>
      </c>
      <c r="D62" s="53">
        <v>3.6876120000000001</v>
      </c>
      <c r="E62" s="53">
        <v>5.0451389999999998</v>
      </c>
      <c r="F62" s="53">
        <v>1.478021</v>
      </c>
      <c r="G62" s="53">
        <v>14.672998</v>
      </c>
      <c r="H62" s="53">
        <v>0.37825300000000001</v>
      </c>
      <c r="I62" s="53">
        <v>90.658471000000006</v>
      </c>
      <c r="J62" s="53"/>
      <c r="K62" s="85" t="s">
        <v>68</v>
      </c>
      <c r="M62" s="52">
        <v>21.208532000000002</v>
      </c>
      <c r="N62" s="53">
        <v>3.2472620000000001</v>
      </c>
      <c r="O62" s="53">
        <v>4.8145910000000001</v>
      </c>
      <c r="P62" s="53">
        <v>2.3603839999999998</v>
      </c>
      <c r="Q62" s="53">
        <v>9.9999999999999995E-7</v>
      </c>
      <c r="R62" s="53">
        <v>0</v>
      </c>
      <c r="S62" s="53">
        <v>0.59114199999999995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0.53039999999999998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0.53039999999999998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708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0.119727</v>
      </c>
      <c r="D72" s="18">
        <v>0</v>
      </c>
      <c r="E72" s="18">
        <v>0</v>
      </c>
      <c r="F72" s="18">
        <v>0</v>
      </c>
      <c r="G72" s="18">
        <v>0</v>
      </c>
      <c r="H72" s="18">
        <v>0.119727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0.65012700000000001</v>
      </c>
      <c r="D73" s="22">
        <v>0</v>
      </c>
      <c r="E73" s="22">
        <v>0</v>
      </c>
      <c r="F73" s="22">
        <v>0</v>
      </c>
      <c r="G73" s="22">
        <v>0</v>
      </c>
      <c r="H73" s="22">
        <v>0.119727</v>
      </c>
      <c r="I73" s="22">
        <v>0</v>
      </c>
      <c r="J73" s="22"/>
      <c r="K73" s="13" t="s">
        <v>14</v>
      </c>
      <c r="M73" s="43">
        <v>0</v>
      </c>
      <c r="N73" s="22">
        <v>0.53039999999999998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ht="12" customHeight="1" x14ac:dyDescent="0.25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148.79253299999999</v>
      </c>
      <c r="D75" s="22">
        <v>3.6876120000000001</v>
      </c>
      <c r="E75" s="22">
        <v>5.0451389999999998</v>
      </c>
      <c r="F75" s="22">
        <v>1.478021</v>
      </c>
      <c r="G75" s="22">
        <v>14.672998</v>
      </c>
      <c r="H75" s="22">
        <v>0.49797999999999998</v>
      </c>
      <c r="I75" s="22">
        <v>90.658471000000006</v>
      </c>
      <c r="J75" s="22"/>
      <c r="K75" s="13" t="s">
        <v>256</v>
      </c>
      <c r="M75" s="43">
        <v>21.208532000000002</v>
      </c>
      <c r="N75" s="22">
        <v>3.7776619999999999</v>
      </c>
      <c r="O75" s="22">
        <v>4.8145910000000001</v>
      </c>
      <c r="P75" s="22">
        <v>2.3603839999999998</v>
      </c>
      <c r="Q75" s="22">
        <v>9.9999999999999995E-7</v>
      </c>
      <c r="R75" s="22">
        <v>0</v>
      </c>
      <c r="S75" s="22">
        <v>0.59114199999999995</v>
      </c>
    </row>
    <row r="76" spans="1:19" s="15" customFormat="1" ht="12.75" customHeight="1" x14ac:dyDescent="0.25">
      <c r="A76" s="8"/>
      <c r="B76" s="11"/>
      <c r="C76" s="22"/>
      <c r="D76" s="22"/>
      <c r="K76" s="8"/>
      <c r="M76" s="22"/>
      <c r="N76" s="22"/>
    </row>
    <row r="77" spans="1:19" ht="12.75" customHeight="1" x14ac:dyDescent="0.25"/>
  </sheetData>
  <mergeCells count="25">
    <mergeCell ref="A8:I8"/>
    <mergeCell ref="C26:I26"/>
    <mergeCell ref="C60:I60"/>
    <mergeCell ref="M60:S60"/>
    <mergeCell ref="M26:S26"/>
    <mergeCell ref="A42:I42"/>
    <mergeCell ref="K8:S8"/>
    <mergeCell ref="K42:S42"/>
    <mergeCell ref="A5:B7"/>
    <mergeCell ref="C5:C6"/>
    <mergeCell ref="D5:D6"/>
    <mergeCell ref="E5:E6"/>
    <mergeCell ref="C7:I7"/>
    <mergeCell ref="F5:F6"/>
    <mergeCell ref="G5:G6"/>
    <mergeCell ref="H5:H6"/>
    <mergeCell ref="I5:I6"/>
    <mergeCell ref="K5:K7"/>
    <mergeCell ref="M5:M6"/>
    <mergeCell ref="N5:N6"/>
    <mergeCell ref="S5:S6"/>
    <mergeCell ref="O5:O6"/>
    <mergeCell ref="P5:P6"/>
    <mergeCell ref="Q5:Q6"/>
    <mergeCell ref="R5:R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78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0"/>
  <dimension ref="A1:S69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hidden="1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E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987</v>
      </c>
      <c r="B2" s="222"/>
      <c r="C2" s="222"/>
      <c r="D2" s="222"/>
      <c r="E2" s="222"/>
      <c r="F2" s="223"/>
      <c r="H2" s="223"/>
      <c r="J2" s="225"/>
      <c r="K2" s="153" t="s">
        <v>987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K7" s="1449"/>
      <c r="L7" s="1490"/>
      <c r="M7" s="165"/>
      <c r="N7" s="217" t="s">
        <v>285</v>
      </c>
      <c r="O7" s="217"/>
      <c r="P7" s="217"/>
      <c r="Q7" s="217"/>
      <c r="R7" s="217"/>
      <c r="S7" s="216"/>
    </row>
    <row r="8" spans="1:19" s="8" customFormat="1" ht="33.75" customHeight="1" x14ac:dyDescent="0.25">
      <c r="A8" s="1408" t="s">
        <v>206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120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6323.8745170000002</v>
      </c>
      <c r="D10" s="53">
        <v>503.87671799999998</v>
      </c>
      <c r="E10" s="53">
        <v>936.25328500000001</v>
      </c>
      <c r="F10" s="53">
        <v>48.630085999999999</v>
      </c>
      <c r="G10" s="53">
        <v>629.09015299999999</v>
      </c>
      <c r="H10" s="53">
        <v>68.968019999999996</v>
      </c>
      <c r="I10" s="53">
        <v>1674.1035959999999</v>
      </c>
      <c r="K10" s="85" t="s">
        <v>68</v>
      </c>
      <c r="L10" s="39"/>
      <c r="M10" s="52">
        <v>1493.5468350000001</v>
      </c>
      <c r="N10" s="53">
        <v>284.91229299999998</v>
      </c>
      <c r="O10" s="53">
        <v>110.860884</v>
      </c>
      <c r="P10" s="53">
        <v>108.52336</v>
      </c>
      <c r="Q10" s="53">
        <v>81.057991000000001</v>
      </c>
      <c r="R10" s="53">
        <v>308.74811399999999</v>
      </c>
      <c r="S10" s="53">
        <v>75.303182000000007</v>
      </c>
    </row>
    <row r="11" spans="1:19" s="17" customFormat="1" ht="18" customHeight="1" x14ac:dyDescent="0.25">
      <c r="A11" s="7" t="s">
        <v>69</v>
      </c>
      <c r="B11" s="39"/>
      <c r="C11" s="43">
        <v>119.89189</v>
      </c>
      <c r="D11" s="22">
        <v>18.119375000000002</v>
      </c>
      <c r="E11" s="22">
        <v>1.7078</v>
      </c>
      <c r="F11" s="22">
        <v>0.94620000000000004</v>
      </c>
      <c r="G11" s="22">
        <v>19.248162000000001</v>
      </c>
      <c r="H11" s="22">
        <v>0</v>
      </c>
      <c r="I11" s="22">
        <v>52.959265000000002</v>
      </c>
      <c r="K11" s="7" t="s">
        <v>69</v>
      </c>
      <c r="L11" s="39"/>
      <c r="M11" s="43">
        <v>1.9741200000000001</v>
      </c>
      <c r="N11" s="22">
        <v>5.0602479999999996</v>
      </c>
      <c r="O11" s="22">
        <v>0</v>
      </c>
      <c r="P11" s="22">
        <v>0</v>
      </c>
      <c r="Q11" s="22">
        <v>0.21839500000000001</v>
      </c>
      <c r="R11" s="22">
        <v>19.658325000000001</v>
      </c>
      <c r="S11" s="22">
        <v>0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121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121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702.46689700000002</v>
      </c>
      <c r="D19" s="22">
        <v>13.4125</v>
      </c>
      <c r="E19" s="22">
        <v>25.601900000000001</v>
      </c>
      <c r="F19" s="22">
        <v>0</v>
      </c>
      <c r="G19" s="22">
        <v>0</v>
      </c>
      <c r="H19" s="22">
        <v>0</v>
      </c>
      <c r="I19" s="22">
        <v>562.01388999999995</v>
      </c>
      <c r="J19" s="9"/>
      <c r="K19" s="7" t="s">
        <v>66</v>
      </c>
      <c r="L19" s="7"/>
      <c r="M19" s="43">
        <v>62.195208000000001</v>
      </c>
      <c r="N19" s="22">
        <v>9.672936</v>
      </c>
      <c r="O19" s="22">
        <v>9.2527999999999999E-2</v>
      </c>
      <c r="P19" s="22">
        <v>12.869825000000001</v>
      </c>
      <c r="Q19" s="22">
        <v>0.36</v>
      </c>
      <c r="R19" s="22">
        <v>14.258191</v>
      </c>
      <c r="S19" s="22">
        <v>1.989919</v>
      </c>
    </row>
    <row r="20" spans="1:19" s="6" customFormat="1" ht="18" customHeight="1" x14ac:dyDescent="0.25">
      <c r="A20" s="10" t="s">
        <v>53</v>
      </c>
      <c r="B20" s="39"/>
      <c r="C20" s="20">
        <v>541.62988800000005</v>
      </c>
      <c r="D20" s="18">
        <v>13.4125</v>
      </c>
      <c r="E20" s="18">
        <v>25.601900000000001</v>
      </c>
      <c r="F20" s="18">
        <v>0</v>
      </c>
      <c r="G20" s="18">
        <v>0</v>
      </c>
      <c r="H20" s="18">
        <v>0</v>
      </c>
      <c r="I20" s="18">
        <v>403.67688099999998</v>
      </c>
      <c r="K20" s="10" t="s">
        <v>53</v>
      </c>
      <c r="L20" s="39"/>
      <c r="M20" s="20">
        <v>59.695208000000001</v>
      </c>
      <c r="N20" s="18">
        <v>9.672936</v>
      </c>
      <c r="O20" s="18">
        <v>9.2527999999999999E-2</v>
      </c>
      <c r="P20" s="18">
        <v>12.869825000000001</v>
      </c>
      <c r="Q20" s="18">
        <v>0.36</v>
      </c>
      <c r="R20" s="18">
        <v>14.258191</v>
      </c>
      <c r="S20" s="18">
        <v>1.989919</v>
      </c>
    </row>
    <row r="21" spans="1:19" s="6" customFormat="1" x14ac:dyDescent="0.25">
      <c r="A21" s="37" t="s">
        <v>56</v>
      </c>
      <c r="B21" s="39"/>
      <c r="C21" s="20">
        <v>541.62988800000005</v>
      </c>
      <c r="D21" s="18">
        <v>13.4125</v>
      </c>
      <c r="E21" s="18">
        <v>25.601900000000001</v>
      </c>
      <c r="F21" s="18">
        <v>0</v>
      </c>
      <c r="G21" s="18">
        <v>0</v>
      </c>
      <c r="H21" s="18">
        <v>0</v>
      </c>
      <c r="I21" s="18">
        <v>403.67688099999998</v>
      </c>
      <c r="K21" s="37" t="s">
        <v>56</v>
      </c>
      <c r="L21" s="39"/>
      <c r="M21" s="20">
        <v>59.695208000000001</v>
      </c>
      <c r="N21" s="18">
        <v>9.672936</v>
      </c>
      <c r="O21" s="18">
        <v>9.2527999999999999E-2</v>
      </c>
      <c r="P21" s="18">
        <v>12.869825000000001</v>
      </c>
      <c r="Q21" s="18">
        <v>0.36</v>
      </c>
      <c r="R21" s="18">
        <v>14.258191</v>
      </c>
      <c r="S21" s="18">
        <v>1.989919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2.5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2.5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158.33700899999999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158.33700899999999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158.33700899999999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158.33700899999999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702.46689700000002</v>
      </c>
      <c r="D29" s="53">
        <v>13.4125</v>
      </c>
      <c r="E29" s="53">
        <v>25.601900000000001</v>
      </c>
      <c r="F29" s="53">
        <v>0</v>
      </c>
      <c r="G29" s="53">
        <v>0</v>
      </c>
      <c r="H29" s="53">
        <v>0</v>
      </c>
      <c r="I29" s="53">
        <v>562.01388999999995</v>
      </c>
      <c r="K29" s="85" t="s">
        <v>68</v>
      </c>
      <c r="L29" s="39"/>
      <c r="M29" s="52">
        <v>62.195208000000001</v>
      </c>
      <c r="N29" s="53">
        <v>9.672936</v>
      </c>
      <c r="O29" s="53">
        <v>9.2527999999999999E-2</v>
      </c>
      <c r="P29" s="53">
        <v>12.869825000000001</v>
      </c>
      <c r="Q29" s="53">
        <v>0.36</v>
      </c>
      <c r="R29" s="53">
        <v>14.258191</v>
      </c>
      <c r="S29" s="53">
        <v>1.989919</v>
      </c>
    </row>
    <row r="30" spans="1:19" s="17" customFormat="1" ht="18" customHeight="1" x14ac:dyDescent="0.25">
      <c r="A30" s="7" t="s">
        <v>69</v>
      </c>
      <c r="B30" s="39"/>
      <c r="C30" s="43">
        <v>1.647373</v>
      </c>
      <c r="D30" s="22">
        <v>0.28299999999999997</v>
      </c>
      <c r="E30" s="22">
        <v>0.3</v>
      </c>
      <c r="F30" s="22">
        <v>0</v>
      </c>
      <c r="G30" s="22">
        <v>0</v>
      </c>
      <c r="H30" s="22">
        <v>0</v>
      </c>
      <c r="I30" s="22">
        <v>0.19837299999999999</v>
      </c>
      <c r="K30" s="7" t="s">
        <v>69</v>
      </c>
      <c r="L30" s="39"/>
      <c r="M30" s="43">
        <v>0</v>
      </c>
      <c r="N30" s="22">
        <v>0.86599999999999999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438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122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122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258.90634</v>
      </c>
      <c r="D38" s="22">
        <v>21.862542000000001</v>
      </c>
      <c r="E38" s="22">
        <v>80.605406000000002</v>
      </c>
      <c r="F38" s="22">
        <v>3.159205</v>
      </c>
      <c r="G38" s="22">
        <v>9.5226710000000008</v>
      </c>
      <c r="H38" s="22">
        <v>1</v>
      </c>
      <c r="I38" s="22">
        <v>19.076532</v>
      </c>
      <c r="J38" s="9"/>
      <c r="K38" s="7" t="s">
        <v>66</v>
      </c>
      <c r="L38" s="7"/>
      <c r="M38" s="43">
        <v>65.308841000000001</v>
      </c>
      <c r="N38" s="22">
        <v>15.443073999999999</v>
      </c>
      <c r="O38" s="22">
        <v>0.280719</v>
      </c>
      <c r="P38" s="22">
        <v>9.2726279999999992</v>
      </c>
      <c r="Q38" s="22">
        <v>5.3074630000000003</v>
      </c>
      <c r="R38" s="22">
        <v>24.224917000000001</v>
      </c>
      <c r="S38" s="22">
        <v>3.8423419999999999</v>
      </c>
    </row>
    <row r="39" spans="1:19" s="6" customFormat="1" ht="18" customHeight="1" x14ac:dyDescent="0.25">
      <c r="A39" s="10" t="s">
        <v>53</v>
      </c>
      <c r="B39" s="39"/>
      <c r="C39" s="20">
        <v>258.73359900000003</v>
      </c>
      <c r="D39" s="18">
        <v>21.849042000000001</v>
      </c>
      <c r="E39" s="18">
        <v>80.446803000000003</v>
      </c>
      <c r="F39" s="18">
        <v>3.159205</v>
      </c>
      <c r="G39" s="18">
        <v>9.5226710000000008</v>
      </c>
      <c r="H39" s="18">
        <v>1</v>
      </c>
      <c r="I39" s="18">
        <v>19.076532</v>
      </c>
      <c r="K39" s="10" t="s">
        <v>53</v>
      </c>
      <c r="L39" s="39"/>
      <c r="M39" s="20">
        <v>65.308841000000001</v>
      </c>
      <c r="N39" s="18">
        <v>15.442436000000001</v>
      </c>
      <c r="O39" s="18">
        <v>0.280719</v>
      </c>
      <c r="P39" s="18">
        <v>9.2726279999999992</v>
      </c>
      <c r="Q39" s="18">
        <v>5.3074630000000003</v>
      </c>
      <c r="R39" s="18">
        <v>24.224917000000001</v>
      </c>
      <c r="S39" s="18">
        <v>3.8423419999999999</v>
      </c>
    </row>
    <row r="40" spans="1:19" s="6" customFormat="1" x14ac:dyDescent="0.25">
      <c r="A40" s="37" t="s">
        <v>56</v>
      </c>
      <c r="B40" s="39"/>
      <c r="C40" s="20">
        <v>244.327653</v>
      </c>
      <c r="D40" s="18">
        <v>21.849042000000001</v>
      </c>
      <c r="E40" s="18">
        <v>66.040857000000003</v>
      </c>
      <c r="F40" s="18">
        <v>3.159205</v>
      </c>
      <c r="G40" s="18">
        <v>9.5226710000000008</v>
      </c>
      <c r="H40" s="18">
        <v>1</v>
      </c>
      <c r="I40" s="18">
        <v>19.076532</v>
      </c>
      <c r="K40" s="37" t="s">
        <v>56</v>
      </c>
      <c r="L40" s="39"/>
      <c r="M40" s="20">
        <v>65.308841000000001</v>
      </c>
      <c r="N40" s="18">
        <v>15.442436000000001</v>
      </c>
      <c r="O40" s="18">
        <v>0.280719</v>
      </c>
      <c r="P40" s="18">
        <v>9.2726279999999992</v>
      </c>
      <c r="Q40" s="18">
        <v>5.3074630000000003</v>
      </c>
      <c r="R40" s="18">
        <v>24.224917000000001</v>
      </c>
      <c r="S40" s="18">
        <v>3.8423419999999999</v>
      </c>
    </row>
    <row r="41" spans="1:19" s="6" customFormat="1" x14ac:dyDescent="0.25">
      <c r="A41" s="37" t="s">
        <v>87</v>
      </c>
      <c r="B41" s="39"/>
      <c r="C41" s="20">
        <v>14.405946</v>
      </c>
      <c r="D41" s="18">
        <v>0</v>
      </c>
      <c r="E41" s="18">
        <v>14.405946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0.17274100000000001</v>
      </c>
      <c r="D42" s="18">
        <v>1.35E-2</v>
      </c>
      <c r="E42" s="18">
        <v>0.15860299999999999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6.38E-4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258.90634</v>
      </c>
      <c r="D48" s="53">
        <v>21.862542000000001</v>
      </c>
      <c r="E48" s="53">
        <v>80.605406000000002</v>
      </c>
      <c r="F48" s="53">
        <v>3.159205</v>
      </c>
      <c r="G48" s="53">
        <v>9.5226710000000008</v>
      </c>
      <c r="H48" s="53">
        <v>1</v>
      </c>
      <c r="I48" s="53">
        <v>19.076532</v>
      </c>
      <c r="K48" s="85" t="s">
        <v>68</v>
      </c>
      <c r="L48" s="39"/>
      <c r="M48" s="52">
        <v>65.308841000000001</v>
      </c>
      <c r="N48" s="53">
        <v>15.443073999999999</v>
      </c>
      <c r="O48" s="53">
        <v>0.280719</v>
      </c>
      <c r="P48" s="53">
        <v>9.2726279999999992</v>
      </c>
      <c r="Q48" s="53">
        <v>5.3074630000000003</v>
      </c>
      <c r="R48" s="53">
        <v>24.224917000000001</v>
      </c>
      <c r="S48" s="53">
        <v>3.8423419999999999</v>
      </c>
    </row>
    <row r="49" spans="1:19" s="17" customFormat="1" ht="18" customHeight="1" x14ac:dyDescent="0.25">
      <c r="A49" s="7" t="s">
        <v>69</v>
      </c>
      <c r="B49" s="39"/>
      <c r="C49" s="43">
        <v>2.7890630000000001</v>
      </c>
      <c r="D49" s="22">
        <v>0</v>
      </c>
      <c r="E49" s="22">
        <v>1.35</v>
      </c>
      <c r="F49" s="22">
        <v>0</v>
      </c>
      <c r="G49" s="22">
        <v>0.35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0.870668</v>
      </c>
      <c r="O49" s="22">
        <v>0</v>
      </c>
      <c r="P49" s="22">
        <v>0</v>
      </c>
      <c r="Q49" s="22">
        <v>0.21839500000000001</v>
      </c>
      <c r="R49" s="22">
        <v>0</v>
      </c>
      <c r="S49" s="22">
        <v>0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159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159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5362.5012800000004</v>
      </c>
      <c r="D57" s="22">
        <v>468.601676</v>
      </c>
      <c r="E57" s="22">
        <v>830.04597899999999</v>
      </c>
      <c r="F57" s="22">
        <v>45.470880999999999</v>
      </c>
      <c r="G57" s="22">
        <v>619.56748200000004</v>
      </c>
      <c r="H57" s="22">
        <v>67.968019999999996</v>
      </c>
      <c r="I57" s="22">
        <v>1093.0131739999999</v>
      </c>
      <c r="J57" s="9"/>
      <c r="K57" s="7" t="s">
        <v>66</v>
      </c>
      <c r="L57" s="7"/>
      <c r="M57" s="43">
        <v>1366.042786</v>
      </c>
      <c r="N57" s="22">
        <v>259.79628300000002</v>
      </c>
      <c r="O57" s="22">
        <v>110.48763700000001</v>
      </c>
      <c r="P57" s="22">
        <v>86.380906999999993</v>
      </c>
      <c r="Q57" s="22">
        <v>75.390528000000003</v>
      </c>
      <c r="R57" s="22">
        <v>270.26500600000003</v>
      </c>
      <c r="S57" s="22">
        <v>69.470921000000004</v>
      </c>
    </row>
    <row r="58" spans="1:19" s="6" customFormat="1" ht="18" customHeight="1" x14ac:dyDescent="0.25">
      <c r="A58" s="10" t="s">
        <v>53</v>
      </c>
      <c r="B58" s="39"/>
      <c r="C58" s="20">
        <v>5351.1729690000002</v>
      </c>
      <c r="D58" s="18">
        <v>468.20065399999999</v>
      </c>
      <c r="E58" s="18">
        <v>829.39597900000001</v>
      </c>
      <c r="F58" s="18">
        <v>45.470880999999999</v>
      </c>
      <c r="G58" s="18">
        <v>619.29019300000004</v>
      </c>
      <c r="H58" s="18">
        <v>67.968019999999996</v>
      </c>
      <c r="I58" s="18">
        <v>1093.0131739999999</v>
      </c>
      <c r="K58" s="10" t="s">
        <v>53</v>
      </c>
      <c r="L58" s="39"/>
      <c r="M58" s="20">
        <v>1356.042786</v>
      </c>
      <c r="N58" s="18">
        <v>259.79628300000002</v>
      </c>
      <c r="O58" s="18">
        <v>110.48763700000001</v>
      </c>
      <c r="P58" s="18">
        <v>86.380906999999993</v>
      </c>
      <c r="Q58" s="18">
        <v>75.390528000000003</v>
      </c>
      <c r="R58" s="18">
        <v>270.26500600000003</v>
      </c>
      <c r="S58" s="18">
        <v>69.470921000000004</v>
      </c>
    </row>
    <row r="59" spans="1:19" s="6" customFormat="1" x14ac:dyDescent="0.25">
      <c r="A59" s="37" t="s">
        <v>56</v>
      </c>
      <c r="B59" s="39"/>
      <c r="C59" s="20">
        <v>5350.0397089999997</v>
      </c>
      <c r="D59" s="18">
        <v>468.19802399999998</v>
      </c>
      <c r="E59" s="18">
        <v>828.26534900000001</v>
      </c>
      <c r="F59" s="18">
        <v>45.470880999999999</v>
      </c>
      <c r="G59" s="18">
        <v>619.29019300000004</v>
      </c>
      <c r="H59" s="18">
        <v>67.968019999999996</v>
      </c>
      <c r="I59" s="18">
        <v>1093.0131739999999</v>
      </c>
      <c r="K59" s="37" t="s">
        <v>56</v>
      </c>
      <c r="L59" s="39"/>
      <c r="M59" s="20">
        <v>1356.042786</v>
      </c>
      <c r="N59" s="18">
        <v>259.79628300000002</v>
      </c>
      <c r="O59" s="18">
        <v>110.48763700000001</v>
      </c>
      <c r="P59" s="18">
        <v>86.380906999999993</v>
      </c>
      <c r="Q59" s="18">
        <v>75.390528000000003</v>
      </c>
      <c r="R59" s="18">
        <v>270.26500600000003</v>
      </c>
      <c r="S59" s="18">
        <v>69.470921000000004</v>
      </c>
    </row>
    <row r="60" spans="1:19" s="6" customFormat="1" x14ac:dyDescent="0.25">
      <c r="A60" s="37" t="s">
        <v>87</v>
      </c>
      <c r="B60" s="39"/>
      <c r="C60" s="20">
        <v>1.1332599999999999</v>
      </c>
      <c r="D60" s="18">
        <v>2.63E-3</v>
      </c>
      <c r="E60" s="18">
        <v>1.13063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11.328310999999999</v>
      </c>
      <c r="D61" s="18">
        <v>0.40102199999999999</v>
      </c>
      <c r="E61" s="18">
        <v>0.65</v>
      </c>
      <c r="F61" s="18">
        <v>0</v>
      </c>
      <c r="G61" s="18">
        <v>0.27728900000000001</v>
      </c>
      <c r="H61" s="18">
        <v>0</v>
      </c>
      <c r="I61" s="18">
        <v>0</v>
      </c>
      <c r="K61" s="10" t="s">
        <v>54</v>
      </c>
      <c r="L61" s="39"/>
      <c r="M61" s="20">
        <v>10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5362.5012800000004</v>
      </c>
      <c r="D67" s="53">
        <v>468.601676</v>
      </c>
      <c r="E67" s="53">
        <v>830.04597899999999</v>
      </c>
      <c r="F67" s="53">
        <v>45.470880999999999</v>
      </c>
      <c r="G67" s="53">
        <v>619.56748200000004</v>
      </c>
      <c r="H67" s="53">
        <v>67.968019999999996</v>
      </c>
      <c r="I67" s="53">
        <v>1093.0131739999999</v>
      </c>
      <c r="K67" s="85" t="s">
        <v>68</v>
      </c>
      <c r="L67" s="39"/>
      <c r="M67" s="52">
        <v>1366.042786</v>
      </c>
      <c r="N67" s="53">
        <v>259.79628300000002</v>
      </c>
      <c r="O67" s="53">
        <v>110.48763700000001</v>
      </c>
      <c r="P67" s="53">
        <v>86.380906999999993</v>
      </c>
      <c r="Q67" s="53">
        <v>75.390528000000003</v>
      </c>
      <c r="R67" s="53">
        <v>270.26500600000003</v>
      </c>
      <c r="S67" s="53">
        <v>69.470921000000004</v>
      </c>
    </row>
    <row r="68" spans="1:19" s="17" customFormat="1" ht="18" customHeight="1" x14ac:dyDescent="0.25">
      <c r="A68" s="7" t="s">
        <v>69</v>
      </c>
      <c r="B68" s="39"/>
      <c r="C68" s="43">
        <v>115.455454</v>
      </c>
      <c r="D68" s="22">
        <v>17.836375</v>
      </c>
      <c r="E68" s="22">
        <v>5.7799999999999997E-2</v>
      </c>
      <c r="F68" s="22">
        <v>0.94620000000000004</v>
      </c>
      <c r="G68" s="22">
        <v>18.898161999999999</v>
      </c>
      <c r="H68" s="22">
        <v>0</v>
      </c>
      <c r="I68" s="22">
        <v>52.760891999999998</v>
      </c>
      <c r="K68" s="7" t="s">
        <v>69</v>
      </c>
      <c r="L68" s="39"/>
      <c r="M68" s="43">
        <v>1.9741200000000001</v>
      </c>
      <c r="N68" s="22">
        <v>3.3235800000000002</v>
      </c>
      <c r="O68" s="22">
        <v>0</v>
      </c>
      <c r="P68" s="22">
        <v>0</v>
      </c>
      <c r="Q68" s="22">
        <v>0</v>
      </c>
      <c r="R68" s="22">
        <v>19.658325000000001</v>
      </c>
      <c r="S68" s="22">
        <v>0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6"/>
  <dimension ref="A1:S75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E1" s="219"/>
      <c r="G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988</v>
      </c>
      <c r="B2" s="222"/>
      <c r="C2" s="222"/>
      <c r="D2" s="222"/>
      <c r="E2" s="222"/>
      <c r="F2" s="222"/>
      <c r="H2" s="226"/>
      <c r="K2" s="153" t="s">
        <v>988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2"/>
      <c r="H3" s="226"/>
      <c r="K3" s="153"/>
      <c r="O3" s="226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50"/>
      <c r="K5" s="1486" t="s">
        <v>5</v>
      </c>
      <c r="L5" s="1440"/>
      <c r="M5" s="1494" t="s">
        <v>10</v>
      </c>
      <c r="N5" s="1489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50"/>
      <c r="K6" s="1487"/>
      <c r="L6" s="1441"/>
      <c r="M6" s="1494"/>
      <c r="N6" s="1489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227" t="s">
        <v>285</v>
      </c>
      <c r="D7" s="228"/>
      <c r="E7" s="228"/>
      <c r="F7" s="228"/>
      <c r="G7" s="228"/>
      <c r="H7" s="228"/>
      <c r="I7" s="228"/>
      <c r="J7" s="229"/>
      <c r="K7" s="1488"/>
      <c r="L7" s="1442"/>
      <c r="M7" s="160"/>
      <c r="N7" s="217" t="s">
        <v>285</v>
      </c>
      <c r="O7" s="217"/>
      <c r="P7" s="217"/>
      <c r="Q7" s="217"/>
      <c r="R7" s="217"/>
      <c r="S7" s="216"/>
    </row>
    <row r="8" spans="1:19" s="66" customFormat="1" ht="39.75" customHeight="1" x14ac:dyDescent="0.25">
      <c r="A8" s="1422" t="s">
        <v>237</v>
      </c>
      <c r="B8" s="1429"/>
      <c r="C8" s="1429"/>
      <c r="D8" s="1429"/>
      <c r="E8" s="1429"/>
      <c r="F8" s="1429"/>
      <c r="G8" s="1429"/>
      <c r="H8" s="1429"/>
      <c r="I8" s="1429"/>
      <c r="K8" s="1422" t="s">
        <v>242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4682.5062440000002</v>
      </c>
      <c r="D18" s="18">
        <v>338.93979200000001</v>
      </c>
      <c r="E18" s="18">
        <v>686.90256699999998</v>
      </c>
      <c r="F18" s="18">
        <v>91.130762000000004</v>
      </c>
      <c r="G18" s="18">
        <v>422.16879699999998</v>
      </c>
      <c r="H18" s="18">
        <v>73.094892999999999</v>
      </c>
      <c r="I18" s="18">
        <v>1162.772976</v>
      </c>
      <c r="K18" s="10" t="s">
        <v>53</v>
      </c>
      <c r="L18" s="39"/>
      <c r="M18" s="20">
        <v>1027.767797</v>
      </c>
      <c r="N18" s="18">
        <v>236.73129800000001</v>
      </c>
      <c r="O18" s="18">
        <v>96.242782000000005</v>
      </c>
      <c r="P18" s="18">
        <v>171.33880600000001</v>
      </c>
      <c r="Q18" s="18">
        <v>117.23115300000001</v>
      </c>
      <c r="R18" s="18">
        <v>149.345517</v>
      </c>
      <c r="S18" s="18">
        <v>108.83910400000001</v>
      </c>
    </row>
    <row r="19" spans="1:19" s="6" customFormat="1" x14ac:dyDescent="0.25">
      <c r="A19" s="37" t="s">
        <v>56</v>
      </c>
      <c r="B19" s="39"/>
      <c r="C19" s="20">
        <v>4675.0475109999998</v>
      </c>
      <c r="D19" s="18">
        <v>335.44393200000002</v>
      </c>
      <c r="E19" s="18">
        <v>685.06484899999998</v>
      </c>
      <c r="F19" s="18">
        <v>91.130762000000004</v>
      </c>
      <c r="G19" s="18">
        <v>422.16879699999998</v>
      </c>
      <c r="H19" s="18">
        <v>73.094892999999999</v>
      </c>
      <c r="I19" s="18">
        <v>1162.772976</v>
      </c>
      <c r="K19" s="37" t="s">
        <v>56</v>
      </c>
      <c r="L19" s="39"/>
      <c r="M19" s="20">
        <v>1025.642642</v>
      </c>
      <c r="N19" s="18">
        <v>236.73129800000001</v>
      </c>
      <c r="O19" s="18">
        <v>96.242782000000005</v>
      </c>
      <c r="P19" s="18">
        <v>171.33880600000001</v>
      </c>
      <c r="Q19" s="18">
        <v>117.23115300000001</v>
      </c>
      <c r="R19" s="18">
        <v>149.345517</v>
      </c>
      <c r="S19" s="18">
        <v>108.83910400000001</v>
      </c>
    </row>
    <row r="20" spans="1:19" s="6" customFormat="1" x14ac:dyDescent="0.25">
      <c r="A20" s="37" t="s">
        <v>87</v>
      </c>
      <c r="B20" s="39"/>
      <c r="C20" s="20">
        <v>7.4587329999999996</v>
      </c>
      <c r="D20" s="18">
        <v>3.49586</v>
      </c>
      <c r="E20" s="18">
        <v>1.837718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2.1251549999999999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44.008077</v>
      </c>
      <c r="D21" s="18">
        <v>5.938199</v>
      </c>
      <c r="E21" s="18">
        <v>0.64333899999999999</v>
      </c>
      <c r="F21" s="18">
        <v>0</v>
      </c>
      <c r="G21" s="18">
        <v>0.17072799999999999</v>
      </c>
      <c r="H21" s="18">
        <v>9.5239999999999995E-3</v>
      </c>
      <c r="I21" s="18">
        <v>30.817795</v>
      </c>
      <c r="K21" s="10" t="s">
        <v>54</v>
      </c>
      <c r="L21" s="39"/>
      <c r="M21" s="20">
        <v>5.3556850000000003</v>
      </c>
      <c r="N21" s="18">
        <v>1.044689</v>
      </c>
      <c r="O21" s="18">
        <v>2.0095999999999999E-2</v>
      </c>
      <c r="P21" s="18">
        <v>0</v>
      </c>
      <c r="Q21" s="18">
        <v>6.0000000000000001E-3</v>
      </c>
      <c r="R21" s="18">
        <v>2.0219999999999999E-3</v>
      </c>
      <c r="S21" s="18">
        <v>0</v>
      </c>
    </row>
    <row r="22" spans="1:19" s="6" customFormat="1" x14ac:dyDescent="0.25">
      <c r="A22" s="10" t="s">
        <v>55</v>
      </c>
      <c r="B22" s="39"/>
      <c r="C22" s="20">
        <v>101.057647</v>
      </c>
      <c r="D22" s="18">
        <v>0.37259599999999998</v>
      </c>
      <c r="E22" s="18">
        <v>0</v>
      </c>
      <c r="F22" s="18">
        <v>0</v>
      </c>
      <c r="G22" s="18">
        <v>5.0262000000000001E-2</v>
      </c>
      <c r="H22" s="18">
        <v>0</v>
      </c>
      <c r="I22" s="18">
        <v>99.496588000000003</v>
      </c>
      <c r="K22" s="10" t="s">
        <v>55</v>
      </c>
      <c r="L22" s="39"/>
      <c r="M22" s="20">
        <v>1.0900669999999999</v>
      </c>
      <c r="N22" s="18">
        <v>1.3774E-2</v>
      </c>
      <c r="O22" s="18">
        <v>3.4360000000000002E-2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101.057647</v>
      </c>
      <c r="D23" s="18">
        <v>0.37259599999999998</v>
      </c>
      <c r="E23" s="18">
        <v>0</v>
      </c>
      <c r="F23" s="18">
        <v>0</v>
      </c>
      <c r="G23" s="18">
        <v>5.0262000000000001E-2</v>
      </c>
      <c r="H23" s="18">
        <v>0</v>
      </c>
      <c r="I23" s="18">
        <v>99.496588000000003</v>
      </c>
      <c r="K23" s="37" t="s">
        <v>56</v>
      </c>
      <c r="L23" s="39"/>
      <c r="M23" s="20">
        <v>1.0900669999999999</v>
      </c>
      <c r="N23" s="18">
        <v>1.3774E-2</v>
      </c>
      <c r="O23" s="18">
        <v>3.4360000000000002E-2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4827.5719680000002</v>
      </c>
      <c r="D25" s="22">
        <v>345.250587</v>
      </c>
      <c r="E25" s="22">
        <v>687.54590599999995</v>
      </c>
      <c r="F25" s="22">
        <v>91.130762000000004</v>
      </c>
      <c r="G25" s="22">
        <v>422.38978700000001</v>
      </c>
      <c r="H25" s="22">
        <v>73.104416999999998</v>
      </c>
      <c r="I25" s="22">
        <v>1293.0873590000001</v>
      </c>
      <c r="K25" s="13" t="s">
        <v>14</v>
      </c>
      <c r="L25" s="39"/>
      <c r="M25" s="43">
        <v>1034.2135490000001</v>
      </c>
      <c r="N25" s="22">
        <v>237.789761</v>
      </c>
      <c r="O25" s="22">
        <v>96.297237999999993</v>
      </c>
      <c r="P25" s="22">
        <v>171.33880600000001</v>
      </c>
      <c r="Q25" s="22">
        <v>117.23715300000001</v>
      </c>
      <c r="R25" s="22">
        <v>149.34753900000001</v>
      </c>
      <c r="S25" s="22">
        <v>108.83910400000001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K26" s="13"/>
      <c r="L26" s="39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4827.5719680000002</v>
      </c>
      <c r="D28" s="53">
        <v>345.250587</v>
      </c>
      <c r="E28" s="53">
        <v>687.54590599999995</v>
      </c>
      <c r="F28" s="53">
        <v>91.130762000000004</v>
      </c>
      <c r="G28" s="53">
        <v>422.38978700000001</v>
      </c>
      <c r="H28" s="53">
        <v>73.104416999999998</v>
      </c>
      <c r="I28" s="53">
        <v>1293.0873590000001</v>
      </c>
      <c r="K28" s="85" t="s">
        <v>68</v>
      </c>
      <c r="L28" s="39"/>
      <c r="M28" s="52">
        <v>1034.2135490000001</v>
      </c>
      <c r="N28" s="53">
        <v>237.789761</v>
      </c>
      <c r="O28" s="53">
        <v>96.297237999999993</v>
      </c>
      <c r="P28" s="53">
        <v>171.33880600000001</v>
      </c>
      <c r="Q28" s="53">
        <v>117.23715300000001</v>
      </c>
      <c r="R28" s="53">
        <v>149.34753900000001</v>
      </c>
      <c r="S28" s="53">
        <v>108.83910400000001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0.53712800000000005</v>
      </c>
      <c r="D30" s="18">
        <v>0.275169</v>
      </c>
      <c r="E30" s="18">
        <v>5.2003000000000001E-2</v>
      </c>
      <c r="F30" s="18">
        <v>0</v>
      </c>
      <c r="G30" s="18">
        <v>3.9747999999999999E-2</v>
      </c>
      <c r="H30" s="18">
        <v>0</v>
      </c>
      <c r="I30" s="18">
        <v>7.1780000000000004E-3</v>
      </c>
      <c r="K30" s="10" t="s">
        <v>60</v>
      </c>
      <c r="L30" s="39"/>
      <c r="M30" s="20">
        <v>5.0649E-2</v>
      </c>
      <c r="N30" s="18">
        <v>7.2499999999999995E-4</v>
      </c>
      <c r="O30" s="18">
        <v>4.3555000000000003E-2</v>
      </c>
      <c r="P30" s="18">
        <v>0</v>
      </c>
      <c r="Q30" s="18">
        <v>0</v>
      </c>
      <c r="R30" s="18">
        <v>6.8100999999999995E-2</v>
      </c>
      <c r="S30" s="18">
        <v>0</v>
      </c>
    </row>
    <row r="31" spans="1:19" s="6" customFormat="1" x14ac:dyDescent="0.25">
      <c r="A31" s="10" t="s">
        <v>15</v>
      </c>
      <c r="B31" s="39"/>
      <c r="C31" s="20">
        <v>9.1806450000000002</v>
      </c>
      <c r="D31" s="18">
        <v>3.4413939999999998</v>
      </c>
      <c r="E31" s="18">
        <v>0.37885200000000002</v>
      </c>
      <c r="F31" s="18">
        <v>0.81645100000000004</v>
      </c>
      <c r="G31" s="18">
        <v>2.9082E-2</v>
      </c>
      <c r="H31" s="18">
        <v>0</v>
      </c>
      <c r="I31" s="18">
        <v>0.21486</v>
      </c>
      <c r="K31" s="10" t="s">
        <v>15</v>
      </c>
      <c r="L31" s="39"/>
      <c r="M31" s="20">
        <v>0.52101200000000003</v>
      </c>
      <c r="N31" s="18">
        <v>2.8488609999999999</v>
      </c>
      <c r="O31" s="18">
        <v>0.15523700000000001</v>
      </c>
      <c r="P31" s="18">
        <v>0</v>
      </c>
      <c r="Q31" s="18">
        <v>0</v>
      </c>
      <c r="R31" s="18">
        <v>0.37522699999999998</v>
      </c>
      <c r="S31" s="18">
        <v>0.399669</v>
      </c>
    </row>
    <row r="32" spans="1:19" s="6" customFormat="1" x14ac:dyDescent="0.25">
      <c r="A32" s="10" t="s">
        <v>16</v>
      </c>
      <c r="B32" s="39"/>
      <c r="C32" s="20">
        <v>17.06645</v>
      </c>
      <c r="D32" s="18">
        <v>0.123682</v>
      </c>
      <c r="E32" s="18">
        <v>8.2656999999999994E-2</v>
      </c>
      <c r="F32" s="18">
        <v>2.0660000000000001E-3</v>
      </c>
      <c r="G32" s="18">
        <v>0.21648300000000001</v>
      </c>
      <c r="H32" s="18">
        <v>9.7335000000000005E-2</v>
      </c>
      <c r="I32" s="18">
        <v>14.776593</v>
      </c>
      <c r="K32" s="10" t="s">
        <v>16</v>
      </c>
      <c r="L32" s="39"/>
      <c r="M32" s="20">
        <v>6.9340000000000001E-3</v>
      </c>
      <c r="N32" s="18">
        <v>0.44193399999999999</v>
      </c>
      <c r="O32" s="18">
        <v>0.42853200000000002</v>
      </c>
      <c r="P32" s="18">
        <v>0</v>
      </c>
      <c r="Q32" s="18">
        <v>0.113279</v>
      </c>
      <c r="R32" s="18">
        <v>0.77695499999999995</v>
      </c>
      <c r="S32" s="18">
        <v>0</v>
      </c>
    </row>
    <row r="33" spans="1:19" s="6" customFormat="1" x14ac:dyDescent="0.25">
      <c r="A33" s="10" t="s">
        <v>61</v>
      </c>
      <c r="B33" s="39"/>
      <c r="C33" s="20">
        <v>1.7707170000000001</v>
      </c>
      <c r="D33" s="18">
        <v>0.30038900000000002</v>
      </c>
      <c r="E33" s="18">
        <v>6.1348E-2</v>
      </c>
      <c r="F33" s="18">
        <v>4.4999999999999999E-4</v>
      </c>
      <c r="G33" s="18">
        <v>7.9913999999999999E-2</v>
      </c>
      <c r="H33" s="18">
        <v>0</v>
      </c>
      <c r="I33" s="18">
        <v>0.23849999999999999</v>
      </c>
      <c r="K33" s="10" t="s">
        <v>61</v>
      </c>
      <c r="L33" s="39"/>
      <c r="M33" s="20">
        <v>0</v>
      </c>
      <c r="N33" s="18">
        <v>4.3306999999999998E-2</v>
      </c>
      <c r="O33" s="18">
        <v>0</v>
      </c>
      <c r="P33" s="18">
        <v>1</v>
      </c>
      <c r="Q33" s="18">
        <v>2.1600000000000001E-2</v>
      </c>
      <c r="R33" s="18">
        <v>2.5208999999999999E-2</v>
      </c>
      <c r="S33" s="18">
        <v>0</v>
      </c>
    </row>
    <row r="34" spans="1:19" s="6" customFormat="1" x14ac:dyDescent="0.25">
      <c r="A34" s="10" t="s">
        <v>708</v>
      </c>
      <c r="B34" s="39"/>
      <c r="C34" s="20">
        <v>0.226489</v>
      </c>
      <c r="D34" s="18">
        <v>0</v>
      </c>
      <c r="E34" s="18">
        <v>4.3340999999999998E-2</v>
      </c>
      <c r="F34" s="18">
        <v>0.17462900000000001</v>
      </c>
      <c r="G34" s="18">
        <v>0</v>
      </c>
      <c r="H34" s="18">
        <v>0</v>
      </c>
      <c r="I34" s="18">
        <v>8.5190000000000005E-3</v>
      </c>
      <c r="K34" s="10" t="s">
        <v>708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2.8306040000000001</v>
      </c>
      <c r="D36" s="18">
        <v>1.050502</v>
      </c>
      <c r="E36" s="18">
        <v>0.197657</v>
      </c>
      <c r="F36" s="18">
        <v>2.6779999999999998E-3</v>
      </c>
      <c r="G36" s="18">
        <v>3.359E-3</v>
      </c>
      <c r="H36" s="18">
        <v>0</v>
      </c>
      <c r="I36" s="18">
        <v>0.55712600000000001</v>
      </c>
      <c r="K36" s="10" t="s">
        <v>63</v>
      </c>
      <c r="L36" s="39"/>
      <c r="M36" s="20">
        <v>0.66781500000000005</v>
      </c>
      <c r="N36" s="18">
        <v>0.244565</v>
      </c>
      <c r="O36" s="18">
        <v>0</v>
      </c>
      <c r="P36" s="18">
        <v>7.4019999999999997E-3</v>
      </c>
      <c r="Q36" s="18">
        <v>0</v>
      </c>
      <c r="R36" s="18">
        <v>6.9500000000000006E-2</v>
      </c>
      <c r="S36" s="18">
        <v>0.03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82.012152</v>
      </c>
      <c r="D38" s="18">
        <v>5.0130869999999996</v>
      </c>
      <c r="E38" s="18">
        <v>0.08</v>
      </c>
      <c r="F38" s="18">
        <v>0</v>
      </c>
      <c r="G38" s="18">
        <v>41.200783999999999</v>
      </c>
      <c r="H38" s="18">
        <v>14.950438</v>
      </c>
      <c r="I38" s="18">
        <v>0.45514399999999999</v>
      </c>
      <c r="K38" s="10" t="s">
        <v>65</v>
      </c>
      <c r="L38" s="39"/>
      <c r="M38" s="20">
        <v>4.1972719999999999</v>
      </c>
      <c r="N38" s="18">
        <v>0.14165</v>
      </c>
      <c r="O38" s="18">
        <v>5.0689999999999997E-3</v>
      </c>
      <c r="P38" s="18">
        <v>0</v>
      </c>
      <c r="Q38" s="18">
        <v>0</v>
      </c>
      <c r="R38" s="18">
        <v>15.968707999999999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113.624185</v>
      </c>
      <c r="D39" s="22">
        <v>10.204223000000001</v>
      </c>
      <c r="E39" s="22">
        <v>0.89585800000000004</v>
      </c>
      <c r="F39" s="22">
        <v>0.99627399999999999</v>
      </c>
      <c r="G39" s="22">
        <v>41.569369999999999</v>
      </c>
      <c r="H39" s="22">
        <v>15.047772999999999</v>
      </c>
      <c r="I39" s="22">
        <v>16.257919999999999</v>
      </c>
      <c r="K39" s="13" t="s">
        <v>14</v>
      </c>
      <c r="L39" s="39"/>
      <c r="M39" s="43">
        <v>5.4436819999999999</v>
      </c>
      <c r="N39" s="22">
        <v>3.7210420000000002</v>
      </c>
      <c r="O39" s="22">
        <v>0.63239299999999998</v>
      </c>
      <c r="P39" s="22">
        <v>1.0074019999999999</v>
      </c>
      <c r="Q39" s="22">
        <v>0.134879</v>
      </c>
      <c r="R39" s="22">
        <v>17.2837</v>
      </c>
      <c r="S39" s="22">
        <v>0.42966900000000002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4941.1961529999999</v>
      </c>
      <c r="D41" s="22">
        <v>355.45481000000001</v>
      </c>
      <c r="E41" s="22">
        <v>688.44176400000003</v>
      </c>
      <c r="F41" s="22">
        <v>92.127036000000004</v>
      </c>
      <c r="G41" s="22">
        <v>463.959157</v>
      </c>
      <c r="H41" s="22">
        <v>88.152190000000004</v>
      </c>
      <c r="I41" s="22">
        <v>1309.3452789999999</v>
      </c>
      <c r="K41" s="13" t="s">
        <v>256</v>
      </c>
      <c r="L41" s="39"/>
      <c r="M41" s="43">
        <v>1039.6572309999999</v>
      </c>
      <c r="N41" s="22">
        <v>241.51080300000001</v>
      </c>
      <c r="O41" s="22">
        <v>96.929631000000001</v>
      </c>
      <c r="P41" s="22">
        <v>172.34620799999999</v>
      </c>
      <c r="Q41" s="22">
        <v>117.372032</v>
      </c>
      <c r="R41" s="22">
        <v>166.63123899999999</v>
      </c>
      <c r="S41" s="22">
        <v>109.268773</v>
      </c>
    </row>
    <row r="42" spans="1:19" s="66" customFormat="1" ht="39.9" customHeight="1" x14ac:dyDescent="0.25">
      <c r="A42" s="1416" t="s">
        <v>160</v>
      </c>
      <c r="B42" s="1428"/>
      <c r="C42" s="1428"/>
      <c r="D42" s="1428"/>
      <c r="E42" s="1428"/>
      <c r="F42" s="1428"/>
      <c r="G42" s="1428"/>
      <c r="H42" s="1428"/>
      <c r="I42" s="1428"/>
      <c r="J42" s="119"/>
      <c r="K42" s="1416" t="s">
        <v>160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211.55276499999999</v>
      </c>
      <c r="D52" s="18">
        <v>11.814973999999999</v>
      </c>
      <c r="E52" s="18">
        <v>7.8642269999999996</v>
      </c>
      <c r="F52" s="18">
        <v>1.6533679999999999</v>
      </c>
      <c r="G52" s="18">
        <v>0</v>
      </c>
      <c r="H52" s="18">
        <v>0</v>
      </c>
      <c r="I52" s="18">
        <v>62.703524999999999</v>
      </c>
      <c r="K52" s="10" t="s">
        <v>53</v>
      </c>
      <c r="L52" s="39"/>
      <c r="M52" s="20">
        <v>113.650505</v>
      </c>
      <c r="N52" s="18">
        <v>5.648053</v>
      </c>
      <c r="O52" s="18">
        <v>2.8103410000000002</v>
      </c>
      <c r="P52" s="18">
        <v>1.547242</v>
      </c>
      <c r="Q52" s="18">
        <v>2.2690000000000002E-3</v>
      </c>
      <c r="R52" s="18">
        <v>2.6019999999999999</v>
      </c>
      <c r="S52" s="18">
        <v>1.2562610000000001</v>
      </c>
    </row>
    <row r="53" spans="1:19" s="6" customFormat="1" x14ac:dyDescent="0.25">
      <c r="A53" s="37" t="s">
        <v>56</v>
      </c>
      <c r="B53" s="39"/>
      <c r="C53" s="20">
        <v>211.549858</v>
      </c>
      <c r="D53" s="18">
        <v>11.812067000000001</v>
      </c>
      <c r="E53" s="18">
        <v>7.8642269999999996</v>
      </c>
      <c r="F53" s="18">
        <v>1.6533679999999999</v>
      </c>
      <c r="G53" s="18">
        <v>0</v>
      </c>
      <c r="H53" s="18">
        <v>0</v>
      </c>
      <c r="I53" s="18">
        <v>62.703524999999999</v>
      </c>
      <c r="K53" s="37" t="s">
        <v>56</v>
      </c>
      <c r="L53" s="39"/>
      <c r="M53" s="20">
        <v>113.650505</v>
      </c>
      <c r="N53" s="18">
        <v>5.648053</v>
      </c>
      <c r="O53" s="18">
        <v>2.8103410000000002</v>
      </c>
      <c r="P53" s="18">
        <v>1.547242</v>
      </c>
      <c r="Q53" s="18">
        <v>2.2690000000000002E-3</v>
      </c>
      <c r="R53" s="18">
        <v>2.6019999999999999</v>
      </c>
      <c r="S53" s="18">
        <v>1.2562610000000001</v>
      </c>
    </row>
    <row r="54" spans="1:19" s="6" customFormat="1" x14ac:dyDescent="0.25">
      <c r="A54" s="37" t="s">
        <v>87</v>
      </c>
      <c r="B54" s="39"/>
      <c r="C54" s="20">
        <v>2.9069999999999999E-3</v>
      </c>
      <c r="D54" s="18">
        <v>2.9069999999999999E-3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211.55276499999999</v>
      </c>
      <c r="D59" s="22">
        <v>11.814973999999999</v>
      </c>
      <c r="E59" s="22">
        <v>7.8642269999999996</v>
      </c>
      <c r="F59" s="22">
        <v>1.6533679999999999</v>
      </c>
      <c r="G59" s="22">
        <v>0</v>
      </c>
      <c r="H59" s="22">
        <v>0</v>
      </c>
      <c r="I59" s="22">
        <v>62.703524999999999</v>
      </c>
      <c r="K59" s="13" t="s">
        <v>14</v>
      </c>
      <c r="L59" s="39"/>
      <c r="M59" s="43">
        <v>113.650505</v>
      </c>
      <c r="N59" s="22">
        <v>5.648053</v>
      </c>
      <c r="O59" s="22">
        <v>2.8103410000000002</v>
      </c>
      <c r="P59" s="22">
        <v>1.547242</v>
      </c>
      <c r="Q59" s="22">
        <v>2.2690000000000002E-3</v>
      </c>
      <c r="R59" s="22">
        <v>2.6019999999999999</v>
      </c>
      <c r="S59" s="22">
        <v>1.2562610000000001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K60" s="13"/>
      <c r="L60" s="39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211.55276499999999</v>
      </c>
      <c r="D62" s="53">
        <v>11.814973999999999</v>
      </c>
      <c r="E62" s="53">
        <v>7.8642269999999996</v>
      </c>
      <c r="F62" s="53">
        <v>1.6533679999999999</v>
      </c>
      <c r="G62" s="53">
        <v>0</v>
      </c>
      <c r="H62" s="53">
        <v>0</v>
      </c>
      <c r="I62" s="53">
        <v>62.703524999999999</v>
      </c>
      <c r="K62" s="85" t="s">
        <v>68</v>
      </c>
      <c r="L62" s="39"/>
      <c r="M62" s="52">
        <v>113.650505</v>
      </c>
      <c r="N62" s="53">
        <v>5.648053</v>
      </c>
      <c r="O62" s="53">
        <v>2.8103410000000002</v>
      </c>
      <c r="P62" s="53">
        <v>1.547242</v>
      </c>
      <c r="Q62" s="53">
        <v>2.2690000000000002E-3</v>
      </c>
      <c r="R62" s="53">
        <v>2.6019999999999999</v>
      </c>
      <c r="S62" s="53">
        <v>1.2562610000000001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1.1969999999999999E-3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9.9999999999999995E-7</v>
      </c>
      <c r="N65" s="18">
        <v>0</v>
      </c>
      <c r="O65" s="18">
        <v>1.196E-3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7.7410000000000007E-2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7.7410000000000007E-2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0.54559999999999997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0.54559999999999997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708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3.2500000000000001E-2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3.2500000000000001E-2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0.65670700000000004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9.9999999999999995E-7</v>
      </c>
      <c r="N73" s="22">
        <v>0.57809999999999995</v>
      </c>
      <c r="O73" s="22">
        <v>1.196E-3</v>
      </c>
      <c r="P73" s="22">
        <v>0</v>
      </c>
      <c r="Q73" s="22">
        <v>7.7410000000000007E-2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212.20947200000001</v>
      </c>
      <c r="D75" s="22">
        <v>11.814973999999999</v>
      </c>
      <c r="E75" s="22">
        <v>7.8642269999999996</v>
      </c>
      <c r="F75" s="22">
        <v>1.6533679999999999</v>
      </c>
      <c r="G75" s="22">
        <v>0</v>
      </c>
      <c r="H75" s="22">
        <v>0</v>
      </c>
      <c r="I75" s="22">
        <v>62.703524999999999</v>
      </c>
      <c r="K75" s="13" t="s">
        <v>256</v>
      </c>
      <c r="L75" s="39"/>
      <c r="M75" s="43">
        <v>113.65050599999999</v>
      </c>
      <c r="N75" s="22">
        <v>6.226153</v>
      </c>
      <c r="O75" s="22">
        <v>2.811537</v>
      </c>
      <c r="P75" s="22">
        <v>1.547242</v>
      </c>
      <c r="Q75" s="22">
        <v>7.9679E-2</v>
      </c>
      <c r="R75" s="22">
        <v>2.6019999999999999</v>
      </c>
      <c r="S75" s="22">
        <v>1.2562610000000001</v>
      </c>
    </row>
  </sheetData>
  <mergeCells count="24">
    <mergeCell ref="A8:I8"/>
    <mergeCell ref="K8:S8"/>
    <mergeCell ref="C26:I26"/>
    <mergeCell ref="C60:I60"/>
    <mergeCell ref="M60:S60"/>
    <mergeCell ref="M26:S26"/>
    <mergeCell ref="A42:I42"/>
    <mergeCell ref="K42:S42"/>
    <mergeCell ref="P5:P6"/>
    <mergeCell ref="Q5:Q6"/>
    <mergeCell ref="R5:R6"/>
    <mergeCell ref="S5:S6"/>
    <mergeCell ref="K5:L7"/>
    <mergeCell ref="M5:M6"/>
    <mergeCell ref="N5:N6"/>
    <mergeCell ref="O5:O6"/>
    <mergeCell ref="H5:H6"/>
    <mergeCell ref="I5:I6"/>
    <mergeCell ref="A5:B7"/>
    <mergeCell ref="C5:C6"/>
    <mergeCell ref="D5:D6"/>
    <mergeCell ref="E5:E6"/>
    <mergeCell ref="F5:F6"/>
    <mergeCell ref="G5:G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6"/>
  <dimension ref="A1:S69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110</v>
      </c>
      <c r="B1" s="219"/>
      <c r="C1" s="219"/>
      <c r="D1" s="219"/>
      <c r="E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989</v>
      </c>
      <c r="B2" s="222"/>
      <c r="C2" s="222"/>
      <c r="D2" s="222"/>
      <c r="E2" s="222"/>
      <c r="F2" s="223"/>
      <c r="H2" s="223"/>
      <c r="J2" s="225"/>
      <c r="K2" s="153" t="s">
        <v>989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K7" s="1449"/>
      <c r="L7" s="1490"/>
      <c r="M7" s="165"/>
      <c r="N7" s="217" t="s">
        <v>285</v>
      </c>
      <c r="O7" s="217"/>
      <c r="P7" s="217"/>
      <c r="Q7" s="217"/>
      <c r="R7" s="217"/>
      <c r="S7" s="216"/>
    </row>
    <row r="8" spans="1:19" s="8" customFormat="1" ht="33.75" customHeight="1" x14ac:dyDescent="0.25">
      <c r="A8" s="1408" t="s">
        <v>206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120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4827.5719680000002</v>
      </c>
      <c r="D10" s="53">
        <v>345.250587</v>
      </c>
      <c r="E10" s="53">
        <v>687.54590599999995</v>
      </c>
      <c r="F10" s="53">
        <v>91.130762000000004</v>
      </c>
      <c r="G10" s="53">
        <v>422.38978700000001</v>
      </c>
      <c r="H10" s="53">
        <v>73.104416999999998</v>
      </c>
      <c r="I10" s="53">
        <v>1293.0873590000001</v>
      </c>
      <c r="K10" s="85" t="s">
        <v>68</v>
      </c>
      <c r="L10" s="39"/>
      <c r="M10" s="52">
        <v>1034.2135490000001</v>
      </c>
      <c r="N10" s="53">
        <v>237.789761</v>
      </c>
      <c r="O10" s="53">
        <v>96.297237999999993</v>
      </c>
      <c r="P10" s="53">
        <v>171.33880600000001</v>
      </c>
      <c r="Q10" s="53">
        <v>117.23715300000001</v>
      </c>
      <c r="R10" s="53">
        <v>149.34753900000001</v>
      </c>
      <c r="S10" s="53">
        <v>108.83910400000001</v>
      </c>
    </row>
    <row r="11" spans="1:19" s="17" customFormat="1" ht="18" customHeight="1" x14ac:dyDescent="0.25">
      <c r="A11" s="7" t="s">
        <v>69</v>
      </c>
      <c r="B11" s="39"/>
      <c r="C11" s="43">
        <v>113.624185</v>
      </c>
      <c r="D11" s="22">
        <v>10.204223000000001</v>
      </c>
      <c r="E11" s="22">
        <v>0.89585800000000004</v>
      </c>
      <c r="F11" s="22">
        <v>0.99627399999999999</v>
      </c>
      <c r="G11" s="22">
        <v>41.569369999999999</v>
      </c>
      <c r="H11" s="22">
        <v>15.047772999999999</v>
      </c>
      <c r="I11" s="22">
        <v>16.257919999999999</v>
      </c>
      <c r="K11" s="7" t="s">
        <v>69</v>
      </c>
      <c r="L11" s="39"/>
      <c r="M11" s="43">
        <v>5.4436819999999999</v>
      </c>
      <c r="N11" s="22">
        <v>3.7210420000000002</v>
      </c>
      <c r="O11" s="22">
        <v>0.63239299999999998</v>
      </c>
      <c r="P11" s="22">
        <v>1.0074019999999999</v>
      </c>
      <c r="Q11" s="22">
        <v>0.134879</v>
      </c>
      <c r="R11" s="22">
        <v>17.2837</v>
      </c>
      <c r="S11" s="22">
        <v>0.42966900000000002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121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121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884.38914799999998</v>
      </c>
      <c r="D19" s="22">
        <v>6.1444159999999997</v>
      </c>
      <c r="E19" s="22">
        <v>20.744472999999999</v>
      </c>
      <c r="F19" s="22">
        <v>0</v>
      </c>
      <c r="G19" s="22">
        <v>0</v>
      </c>
      <c r="H19" s="22">
        <v>0.90500700000000001</v>
      </c>
      <c r="I19" s="22">
        <v>738.75039100000004</v>
      </c>
      <c r="J19" s="9"/>
      <c r="K19" s="7" t="s">
        <v>66</v>
      </c>
      <c r="L19" s="7"/>
      <c r="M19" s="43">
        <v>93.604284000000007</v>
      </c>
      <c r="N19" s="22">
        <v>8.3626860000000001</v>
      </c>
      <c r="O19" s="22">
        <v>0.50750300000000004</v>
      </c>
      <c r="P19" s="22">
        <v>4.2551870000000003</v>
      </c>
      <c r="Q19" s="22">
        <v>0.2364</v>
      </c>
      <c r="R19" s="22">
        <v>10.3185</v>
      </c>
      <c r="S19" s="22">
        <v>0.56030100000000005</v>
      </c>
    </row>
    <row r="20" spans="1:19" s="6" customFormat="1" ht="18" customHeight="1" x14ac:dyDescent="0.25">
      <c r="A20" s="10" t="s">
        <v>53</v>
      </c>
      <c r="B20" s="39"/>
      <c r="C20" s="20">
        <v>782.11051399999997</v>
      </c>
      <c r="D20" s="18">
        <v>6.1444159999999997</v>
      </c>
      <c r="E20" s="18">
        <v>20.462427000000002</v>
      </c>
      <c r="F20" s="18">
        <v>0</v>
      </c>
      <c r="G20" s="18">
        <v>0</v>
      </c>
      <c r="H20" s="18">
        <v>0.90500700000000001</v>
      </c>
      <c r="I20" s="18">
        <v>639.25380299999995</v>
      </c>
      <c r="K20" s="10" t="s">
        <v>53</v>
      </c>
      <c r="L20" s="39"/>
      <c r="M20" s="20">
        <v>91.104284000000007</v>
      </c>
      <c r="N20" s="18">
        <v>8.3626860000000001</v>
      </c>
      <c r="O20" s="18">
        <v>0.50750300000000004</v>
      </c>
      <c r="P20" s="18">
        <v>4.2551870000000003</v>
      </c>
      <c r="Q20" s="18">
        <v>0.2364</v>
      </c>
      <c r="R20" s="18">
        <v>10.3185</v>
      </c>
      <c r="S20" s="18">
        <v>0.56030100000000005</v>
      </c>
    </row>
    <row r="21" spans="1:19" s="6" customFormat="1" x14ac:dyDescent="0.25">
      <c r="A21" s="37" t="s">
        <v>56</v>
      </c>
      <c r="B21" s="39"/>
      <c r="C21" s="20">
        <v>782.07409700000005</v>
      </c>
      <c r="D21" s="18">
        <v>6.1079990000000004</v>
      </c>
      <c r="E21" s="18">
        <v>20.462427000000002</v>
      </c>
      <c r="F21" s="18">
        <v>0</v>
      </c>
      <c r="G21" s="18">
        <v>0</v>
      </c>
      <c r="H21" s="18">
        <v>0.90500700000000001</v>
      </c>
      <c r="I21" s="18">
        <v>639.25380299999995</v>
      </c>
      <c r="K21" s="37" t="s">
        <v>56</v>
      </c>
      <c r="L21" s="39"/>
      <c r="M21" s="20">
        <v>91.104284000000007</v>
      </c>
      <c r="N21" s="18">
        <v>8.3626860000000001</v>
      </c>
      <c r="O21" s="18">
        <v>0.50750300000000004</v>
      </c>
      <c r="P21" s="18">
        <v>4.2551870000000003</v>
      </c>
      <c r="Q21" s="18">
        <v>0.2364</v>
      </c>
      <c r="R21" s="18">
        <v>10.3185</v>
      </c>
      <c r="S21" s="18">
        <v>0.56030100000000005</v>
      </c>
    </row>
    <row r="22" spans="1:19" s="6" customFormat="1" x14ac:dyDescent="0.25">
      <c r="A22" s="37" t="s">
        <v>87</v>
      </c>
      <c r="B22" s="39"/>
      <c r="C22" s="20">
        <v>3.6416999999999998E-2</v>
      </c>
      <c r="D22" s="18">
        <v>3.6416999999999998E-2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2.7820459999999998</v>
      </c>
      <c r="D23" s="18">
        <v>0</v>
      </c>
      <c r="E23" s="18">
        <v>0.28204600000000002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2.5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99.496588000000003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99.496588000000003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99.496588000000003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99.496588000000003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884.38914799999998</v>
      </c>
      <c r="D29" s="53">
        <v>6.1444159999999997</v>
      </c>
      <c r="E29" s="53">
        <v>20.744472999999999</v>
      </c>
      <c r="F29" s="53">
        <v>0</v>
      </c>
      <c r="G29" s="53">
        <v>0</v>
      </c>
      <c r="H29" s="53">
        <v>0.90500700000000001</v>
      </c>
      <c r="I29" s="53">
        <v>738.75039100000004</v>
      </c>
      <c r="K29" s="85" t="s">
        <v>68</v>
      </c>
      <c r="L29" s="39"/>
      <c r="M29" s="52">
        <v>93.604284000000007</v>
      </c>
      <c r="N29" s="53">
        <v>8.3626860000000001</v>
      </c>
      <c r="O29" s="53">
        <v>0.50750300000000004</v>
      </c>
      <c r="P29" s="53">
        <v>4.2551870000000003</v>
      </c>
      <c r="Q29" s="53">
        <v>0.2364</v>
      </c>
      <c r="R29" s="53">
        <v>10.3185</v>
      </c>
      <c r="S29" s="53">
        <v>0.56030100000000005</v>
      </c>
    </row>
    <row r="30" spans="1:19" s="17" customFormat="1" ht="18" customHeight="1" x14ac:dyDescent="0.25">
      <c r="A30" s="7" t="s">
        <v>69</v>
      </c>
      <c r="B30" s="39"/>
      <c r="C30" s="43">
        <v>0.61544299999999996</v>
      </c>
      <c r="D30" s="22">
        <v>0.25134299999999998</v>
      </c>
      <c r="E30" s="22">
        <v>0</v>
      </c>
      <c r="F30" s="22">
        <v>0</v>
      </c>
      <c r="G30" s="22">
        <v>0</v>
      </c>
      <c r="H30" s="22">
        <v>0</v>
      </c>
      <c r="I30" s="22">
        <v>4.2479000000000003E-2</v>
      </c>
      <c r="K30" s="7" t="s">
        <v>69</v>
      </c>
      <c r="L30" s="39"/>
      <c r="M30" s="43">
        <v>0.111973</v>
      </c>
      <c r="N30" s="22">
        <v>9.7017999999999993E-2</v>
      </c>
      <c r="O30" s="22">
        <v>0.11262999999999999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122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122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227.69314</v>
      </c>
      <c r="D38" s="22">
        <v>12.846575</v>
      </c>
      <c r="E38" s="22">
        <v>42.555613000000001</v>
      </c>
      <c r="F38" s="22">
        <v>3.7574619999999999</v>
      </c>
      <c r="G38" s="22">
        <v>10.020149</v>
      </c>
      <c r="H38" s="22">
        <v>7.8713569999999997</v>
      </c>
      <c r="I38" s="22">
        <v>17.806177000000002</v>
      </c>
      <c r="J38" s="9"/>
      <c r="K38" s="7" t="s">
        <v>66</v>
      </c>
      <c r="L38" s="7"/>
      <c r="M38" s="43">
        <v>49.477091000000001</v>
      </c>
      <c r="N38" s="22">
        <v>11.333511</v>
      </c>
      <c r="O38" s="22">
        <v>40.639727999999998</v>
      </c>
      <c r="P38" s="22">
        <v>10.129777000000001</v>
      </c>
      <c r="Q38" s="22">
        <v>13.577718000000001</v>
      </c>
      <c r="R38" s="22">
        <v>5.9390229999999997</v>
      </c>
      <c r="S38" s="22">
        <v>1.7389589999999999</v>
      </c>
    </row>
    <row r="39" spans="1:19" s="6" customFormat="1" ht="18" customHeight="1" x14ac:dyDescent="0.25">
      <c r="A39" s="10" t="s">
        <v>53</v>
      </c>
      <c r="B39" s="39"/>
      <c r="C39" s="20">
        <v>227.44269600000001</v>
      </c>
      <c r="D39" s="18">
        <v>12.772575</v>
      </c>
      <c r="E39" s="18">
        <v>42.555613000000001</v>
      </c>
      <c r="F39" s="18">
        <v>3.7574619999999999</v>
      </c>
      <c r="G39" s="18">
        <v>10.010628000000001</v>
      </c>
      <c r="H39" s="18">
        <v>7.8713569999999997</v>
      </c>
      <c r="I39" s="18">
        <v>17.728307999999998</v>
      </c>
      <c r="K39" s="10" t="s">
        <v>53</v>
      </c>
      <c r="L39" s="39"/>
      <c r="M39" s="20">
        <v>49.436490999999997</v>
      </c>
      <c r="N39" s="18">
        <v>11.319417</v>
      </c>
      <c r="O39" s="18">
        <v>40.605367999999999</v>
      </c>
      <c r="P39" s="18">
        <v>10.129777000000001</v>
      </c>
      <c r="Q39" s="18">
        <v>13.577718000000001</v>
      </c>
      <c r="R39" s="18">
        <v>5.9390229999999997</v>
      </c>
      <c r="S39" s="18">
        <v>1.7389589999999999</v>
      </c>
    </row>
    <row r="40" spans="1:19" s="6" customFormat="1" x14ac:dyDescent="0.25">
      <c r="A40" s="37" t="s">
        <v>56</v>
      </c>
      <c r="B40" s="39"/>
      <c r="C40" s="20">
        <v>224.36896400000001</v>
      </c>
      <c r="D40" s="18">
        <v>12.739419</v>
      </c>
      <c r="E40" s="18">
        <v>41.627969999999998</v>
      </c>
      <c r="F40" s="18">
        <v>3.7574619999999999</v>
      </c>
      <c r="G40" s="18">
        <v>10.010628000000001</v>
      </c>
      <c r="H40" s="18">
        <v>7.8713569999999997</v>
      </c>
      <c r="I40" s="18">
        <v>17.728307999999998</v>
      </c>
      <c r="K40" s="37" t="s">
        <v>56</v>
      </c>
      <c r="L40" s="39"/>
      <c r="M40" s="20">
        <v>47.323557999999998</v>
      </c>
      <c r="N40" s="18">
        <v>11.319417</v>
      </c>
      <c r="O40" s="18">
        <v>40.605367999999999</v>
      </c>
      <c r="P40" s="18">
        <v>10.129777000000001</v>
      </c>
      <c r="Q40" s="18">
        <v>13.577718000000001</v>
      </c>
      <c r="R40" s="18">
        <v>5.9390229999999997</v>
      </c>
      <c r="S40" s="18">
        <v>1.7389589999999999</v>
      </c>
    </row>
    <row r="41" spans="1:19" s="6" customFormat="1" x14ac:dyDescent="0.25">
      <c r="A41" s="37" t="s">
        <v>87</v>
      </c>
      <c r="B41" s="39"/>
      <c r="C41" s="20">
        <v>3.0737320000000001</v>
      </c>
      <c r="D41" s="18">
        <v>3.3155999999999998E-2</v>
      </c>
      <c r="E41" s="18">
        <v>0.927643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2.112933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0.20230999999999999</v>
      </c>
      <c r="D42" s="18">
        <v>7.3999999999999996E-2</v>
      </c>
      <c r="E42" s="18">
        <v>0</v>
      </c>
      <c r="F42" s="18">
        <v>0</v>
      </c>
      <c r="G42" s="18">
        <v>9.5209999999999999E-3</v>
      </c>
      <c r="H42" s="18">
        <v>0</v>
      </c>
      <c r="I42" s="18">
        <v>7.7868999999999994E-2</v>
      </c>
      <c r="K42" s="10" t="s">
        <v>54</v>
      </c>
      <c r="L42" s="39"/>
      <c r="M42" s="20">
        <v>4.0599999999999997E-2</v>
      </c>
      <c r="N42" s="18">
        <v>3.2000000000000003E-4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4.8134000000000003E-2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1.3774E-2</v>
      </c>
      <c r="O43" s="18">
        <v>3.4360000000000002E-2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4.8134000000000003E-2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1.3774E-2</v>
      </c>
      <c r="O44" s="18">
        <v>3.4360000000000002E-2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227.69314</v>
      </c>
      <c r="D48" s="53">
        <v>12.846575</v>
      </c>
      <c r="E48" s="53">
        <v>42.555613000000001</v>
      </c>
      <c r="F48" s="53">
        <v>3.7574619999999999</v>
      </c>
      <c r="G48" s="53">
        <v>10.020149</v>
      </c>
      <c r="H48" s="53">
        <v>7.8713569999999997</v>
      </c>
      <c r="I48" s="53">
        <v>17.806177000000002</v>
      </c>
      <c r="K48" s="85" t="s">
        <v>68</v>
      </c>
      <c r="L48" s="39"/>
      <c r="M48" s="52">
        <v>49.477091000000001</v>
      </c>
      <c r="N48" s="53">
        <v>11.333511</v>
      </c>
      <c r="O48" s="53">
        <v>40.639727999999998</v>
      </c>
      <c r="P48" s="53">
        <v>10.129777000000001</v>
      </c>
      <c r="Q48" s="53">
        <v>13.577718000000001</v>
      </c>
      <c r="R48" s="53">
        <v>5.9390229999999997</v>
      </c>
      <c r="S48" s="53">
        <v>1.7389589999999999</v>
      </c>
    </row>
    <row r="49" spans="1:19" s="17" customFormat="1" ht="18" customHeight="1" x14ac:dyDescent="0.25">
      <c r="A49" s="7" t="s">
        <v>69</v>
      </c>
      <c r="B49" s="39"/>
      <c r="C49" s="43">
        <v>2.8743150000000002</v>
      </c>
      <c r="D49" s="22">
        <v>5.7701000000000002E-2</v>
      </c>
      <c r="E49" s="22">
        <v>5.1960000000000001E-3</v>
      </c>
      <c r="F49" s="22">
        <v>2.9252E-2</v>
      </c>
      <c r="G49" s="22">
        <v>0.59762599999999999</v>
      </c>
      <c r="H49" s="22">
        <v>1.3266999999999999E-2</v>
      </c>
      <c r="I49" s="22">
        <v>6.9182999999999995E-2</v>
      </c>
      <c r="K49" s="7" t="s">
        <v>69</v>
      </c>
      <c r="L49" s="39"/>
      <c r="M49" s="43">
        <v>0.62939500000000004</v>
      </c>
      <c r="N49" s="22">
        <v>0.12825400000000001</v>
      </c>
      <c r="O49" s="22">
        <v>2.9227E-2</v>
      </c>
      <c r="P49" s="22">
        <v>1</v>
      </c>
      <c r="Q49" s="22">
        <v>0</v>
      </c>
      <c r="R49" s="22">
        <v>0.28521400000000002</v>
      </c>
      <c r="S49" s="22">
        <v>0.03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159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159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3715.4896800000001</v>
      </c>
      <c r="D57" s="22">
        <v>326.25959599999999</v>
      </c>
      <c r="E57" s="22">
        <v>624.24581999999998</v>
      </c>
      <c r="F57" s="22">
        <v>87.3733</v>
      </c>
      <c r="G57" s="22">
        <v>412.36963800000001</v>
      </c>
      <c r="H57" s="22">
        <v>64.328052999999997</v>
      </c>
      <c r="I57" s="22">
        <v>536.53079100000002</v>
      </c>
      <c r="J57" s="9"/>
      <c r="K57" s="7" t="s">
        <v>66</v>
      </c>
      <c r="L57" s="7"/>
      <c r="M57" s="43">
        <v>891.13217399999996</v>
      </c>
      <c r="N57" s="22">
        <v>218.09356399999999</v>
      </c>
      <c r="O57" s="22">
        <v>55.150007000000002</v>
      </c>
      <c r="P57" s="22">
        <v>156.95384200000001</v>
      </c>
      <c r="Q57" s="22">
        <v>103.423035</v>
      </c>
      <c r="R57" s="22">
        <v>133.09001599999999</v>
      </c>
      <c r="S57" s="22">
        <v>106.539844</v>
      </c>
    </row>
    <row r="58" spans="1:19" s="6" customFormat="1" ht="18" customHeight="1" x14ac:dyDescent="0.25">
      <c r="A58" s="10" t="s">
        <v>53</v>
      </c>
      <c r="B58" s="39"/>
      <c r="C58" s="20">
        <v>3672.9530340000001</v>
      </c>
      <c r="D58" s="18">
        <v>320.02280100000002</v>
      </c>
      <c r="E58" s="18">
        <v>623.88452700000005</v>
      </c>
      <c r="F58" s="18">
        <v>87.3733</v>
      </c>
      <c r="G58" s="18">
        <v>412.15816899999999</v>
      </c>
      <c r="H58" s="18">
        <v>64.318528999999998</v>
      </c>
      <c r="I58" s="18">
        <v>505.790865</v>
      </c>
      <c r="K58" s="10" t="s">
        <v>53</v>
      </c>
      <c r="L58" s="39"/>
      <c r="M58" s="20">
        <v>887.22702200000003</v>
      </c>
      <c r="N58" s="18">
        <v>217.049195</v>
      </c>
      <c r="O58" s="18">
        <v>55.129911</v>
      </c>
      <c r="P58" s="18">
        <v>156.95384200000001</v>
      </c>
      <c r="Q58" s="18">
        <v>103.417035</v>
      </c>
      <c r="R58" s="18">
        <v>133.08799400000001</v>
      </c>
      <c r="S58" s="18">
        <v>106.539844</v>
      </c>
    </row>
    <row r="59" spans="1:19" s="6" customFormat="1" x14ac:dyDescent="0.25">
      <c r="A59" s="37" t="s">
        <v>56</v>
      </c>
      <c r="B59" s="39"/>
      <c r="C59" s="20">
        <v>3668.6044499999998</v>
      </c>
      <c r="D59" s="18">
        <v>316.59651400000001</v>
      </c>
      <c r="E59" s="18">
        <v>622.97445200000004</v>
      </c>
      <c r="F59" s="18">
        <v>87.3733</v>
      </c>
      <c r="G59" s="18">
        <v>412.15816899999999</v>
      </c>
      <c r="H59" s="18">
        <v>64.318528999999998</v>
      </c>
      <c r="I59" s="18">
        <v>505.790865</v>
      </c>
      <c r="K59" s="37" t="s">
        <v>56</v>
      </c>
      <c r="L59" s="39"/>
      <c r="M59" s="20">
        <v>887.21479999999997</v>
      </c>
      <c r="N59" s="18">
        <v>217.049195</v>
      </c>
      <c r="O59" s="18">
        <v>55.129911</v>
      </c>
      <c r="P59" s="18">
        <v>156.95384200000001</v>
      </c>
      <c r="Q59" s="18">
        <v>103.417035</v>
      </c>
      <c r="R59" s="18">
        <v>133.08799400000001</v>
      </c>
      <c r="S59" s="18">
        <v>106.539844</v>
      </c>
    </row>
    <row r="60" spans="1:19" s="6" customFormat="1" x14ac:dyDescent="0.25">
      <c r="A60" s="37" t="s">
        <v>87</v>
      </c>
      <c r="B60" s="39"/>
      <c r="C60" s="20">
        <v>4.3485839999999998</v>
      </c>
      <c r="D60" s="18">
        <v>3.4262869999999999</v>
      </c>
      <c r="E60" s="18">
        <v>0.91007499999999997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1.2222E-2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41.023721000000002</v>
      </c>
      <c r="D61" s="18">
        <v>5.8641990000000002</v>
      </c>
      <c r="E61" s="18">
        <v>0.36129299999999998</v>
      </c>
      <c r="F61" s="18">
        <v>0</v>
      </c>
      <c r="G61" s="18">
        <v>0.16120699999999999</v>
      </c>
      <c r="H61" s="18">
        <v>9.5239999999999995E-3</v>
      </c>
      <c r="I61" s="18">
        <v>30.739926000000001</v>
      </c>
      <c r="K61" s="10" t="s">
        <v>54</v>
      </c>
      <c r="L61" s="39"/>
      <c r="M61" s="20">
        <v>2.8150849999999998</v>
      </c>
      <c r="N61" s="18">
        <v>1.0443690000000001</v>
      </c>
      <c r="O61" s="18">
        <v>2.0095999999999999E-2</v>
      </c>
      <c r="P61" s="18">
        <v>0</v>
      </c>
      <c r="Q61" s="18">
        <v>6.0000000000000001E-3</v>
      </c>
      <c r="R61" s="18">
        <v>2.0219999999999999E-3</v>
      </c>
      <c r="S61" s="18">
        <v>0</v>
      </c>
    </row>
    <row r="62" spans="1:19" s="6" customFormat="1" x14ac:dyDescent="0.25">
      <c r="A62" s="10" t="s">
        <v>55</v>
      </c>
      <c r="B62" s="39"/>
      <c r="C62" s="20">
        <v>1.5129250000000001</v>
      </c>
      <c r="D62" s="18">
        <v>0.37259599999999998</v>
      </c>
      <c r="E62" s="18">
        <v>0</v>
      </c>
      <c r="F62" s="18">
        <v>0</v>
      </c>
      <c r="G62" s="18">
        <v>5.0262000000000001E-2</v>
      </c>
      <c r="H62" s="18">
        <v>0</v>
      </c>
      <c r="I62" s="18">
        <v>0</v>
      </c>
      <c r="K62" s="10" t="s">
        <v>55</v>
      </c>
      <c r="L62" s="39"/>
      <c r="M62" s="20">
        <v>1.0900669999999999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1.5129250000000001</v>
      </c>
      <c r="D63" s="18">
        <v>0.37259599999999998</v>
      </c>
      <c r="E63" s="18">
        <v>0</v>
      </c>
      <c r="F63" s="18">
        <v>0</v>
      </c>
      <c r="G63" s="18">
        <v>5.0262000000000001E-2</v>
      </c>
      <c r="H63" s="18">
        <v>0</v>
      </c>
      <c r="I63" s="18">
        <v>0</v>
      </c>
      <c r="K63" s="37" t="s">
        <v>56</v>
      </c>
      <c r="L63" s="39"/>
      <c r="M63" s="20">
        <v>1.0900669999999999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3715.4896800000001</v>
      </c>
      <c r="D67" s="53">
        <v>326.25959599999999</v>
      </c>
      <c r="E67" s="53">
        <v>624.24581999999998</v>
      </c>
      <c r="F67" s="53">
        <v>87.3733</v>
      </c>
      <c r="G67" s="53">
        <v>412.36963800000001</v>
      </c>
      <c r="H67" s="53">
        <v>64.328052999999997</v>
      </c>
      <c r="I67" s="53">
        <v>536.53079100000002</v>
      </c>
      <c r="K67" s="85" t="s">
        <v>68</v>
      </c>
      <c r="L67" s="39"/>
      <c r="M67" s="52">
        <v>891.13217399999996</v>
      </c>
      <c r="N67" s="53">
        <v>218.09356399999999</v>
      </c>
      <c r="O67" s="53">
        <v>55.150007000000002</v>
      </c>
      <c r="P67" s="53">
        <v>156.95384200000001</v>
      </c>
      <c r="Q67" s="53">
        <v>103.423035</v>
      </c>
      <c r="R67" s="53">
        <v>133.09001599999999</v>
      </c>
      <c r="S67" s="53">
        <v>106.539844</v>
      </c>
    </row>
    <row r="68" spans="1:19" s="17" customFormat="1" ht="18" customHeight="1" x14ac:dyDescent="0.25">
      <c r="A68" s="7" t="s">
        <v>69</v>
      </c>
      <c r="B68" s="39"/>
      <c r="C68" s="43">
        <v>110.134427</v>
      </c>
      <c r="D68" s="22">
        <v>9.8951790000000006</v>
      </c>
      <c r="E68" s="22">
        <v>0.89066199999999995</v>
      </c>
      <c r="F68" s="22">
        <v>0.96702200000000005</v>
      </c>
      <c r="G68" s="22">
        <v>40.971744000000001</v>
      </c>
      <c r="H68" s="22">
        <v>15.034506</v>
      </c>
      <c r="I68" s="22">
        <v>16.146258</v>
      </c>
      <c r="K68" s="7" t="s">
        <v>69</v>
      </c>
      <c r="L68" s="39"/>
      <c r="M68" s="43">
        <v>4.7023140000000003</v>
      </c>
      <c r="N68" s="22">
        <v>3.4957699999999998</v>
      </c>
      <c r="O68" s="22">
        <v>0.49053600000000003</v>
      </c>
      <c r="P68" s="22">
        <v>7.4019999999999997E-3</v>
      </c>
      <c r="Q68" s="22">
        <v>0.134879</v>
      </c>
      <c r="R68" s="22">
        <v>16.998486</v>
      </c>
      <c r="S68" s="22">
        <v>0.399669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18"/>
      <c r="N69" s="18"/>
      <c r="O69" s="18"/>
      <c r="P69" s="18"/>
      <c r="Q69" s="18"/>
      <c r="R69" s="18"/>
      <c r="S69" s="1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U65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9" style="63" customWidth="1" collapsed="1"/>
    <col min="2" max="2" width="1.5546875" style="63" customWidth="1" collapsed="1"/>
    <col min="3" max="8" width="12.5546875" style="63" customWidth="1" collapsed="1"/>
    <col min="9" max="9" width="12.88671875" style="63" customWidth="1" collapsed="1"/>
    <col min="10" max="10" width="1.5546875" style="63" customWidth="1" collapsed="1"/>
    <col min="11" max="11" width="36.5546875" style="63" customWidth="1" collapsed="1"/>
    <col min="12" max="12" width="4.109375" style="63" customWidth="1" collapsed="1"/>
    <col min="13" max="18" width="12.5546875" style="63" customWidth="1" collapsed="1"/>
    <col min="19" max="19" width="12.5546875" style="69" customWidth="1" collapsed="1"/>
    <col min="20" max="16384" width="11.44140625" style="69" collapsed="1"/>
  </cols>
  <sheetData>
    <row r="1" spans="1:19" s="220" customFormat="1" ht="19.5" customHeight="1" x14ac:dyDescent="0.25">
      <c r="A1" s="151" t="s">
        <v>111</v>
      </c>
      <c r="B1" s="219"/>
      <c r="C1" s="219"/>
      <c r="D1" s="219"/>
      <c r="E1" s="219"/>
      <c r="F1" s="219"/>
      <c r="K1" s="151" t="s">
        <v>111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3">
      <c r="A2" s="153" t="s">
        <v>990</v>
      </c>
      <c r="B2" s="153"/>
      <c r="C2" s="153"/>
      <c r="D2" s="153"/>
      <c r="E2" s="153"/>
      <c r="F2" s="153"/>
      <c r="H2" s="153"/>
      <c r="K2" s="153" t="s">
        <v>990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3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5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89" t="s">
        <v>13</v>
      </c>
      <c r="S5" s="1494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K6" s="1449"/>
      <c r="L6" s="1490"/>
      <c r="M6" s="1489"/>
      <c r="N6" s="1491"/>
      <c r="O6" s="1489"/>
      <c r="P6" s="1489"/>
      <c r="Q6" s="1489"/>
      <c r="R6" s="1489"/>
      <c r="S6" s="1494"/>
    </row>
    <row r="7" spans="1:19" s="156" customFormat="1" ht="15" customHeight="1" x14ac:dyDescent="0.25">
      <c r="A7" s="1488"/>
      <c r="B7" s="1442"/>
      <c r="C7" s="215" t="s">
        <v>285</v>
      </c>
      <c r="D7" s="161"/>
      <c r="E7" s="161"/>
      <c r="F7" s="161"/>
      <c r="G7" s="161"/>
      <c r="H7" s="161"/>
      <c r="I7" s="216"/>
      <c r="K7" s="1449"/>
      <c r="L7" s="1490"/>
      <c r="M7" s="1448" t="s">
        <v>285</v>
      </c>
      <c r="N7" s="1447"/>
      <c r="O7" s="1447"/>
      <c r="P7" s="1447"/>
      <c r="Q7" s="1447"/>
      <c r="R7" s="1447"/>
      <c r="S7" s="1447"/>
    </row>
    <row r="8" spans="1:19" s="6" customFormat="1" ht="24.75" customHeight="1" x14ac:dyDescent="0.25">
      <c r="A8" s="1397" t="s">
        <v>192</v>
      </c>
      <c r="B8" s="1500"/>
      <c r="C8" s="1500"/>
      <c r="D8" s="1500"/>
      <c r="E8" s="1500"/>
      <c r="F8" s="1500"/>
      <c r="G8" s="1500"/>
      <c r="H8" s="1500"/>
      <c r="I8" s="1500"/>
      <c r="K8" s="1397" t="s">
        <v>193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5">
      <c r="A10" s="10" t="s">
        <v>53</v>
      </c>
      <c r="B10" s="39"/>
      <c r="C10" s="20">
        <v>1978.701918</v>
      </c>
      <c r="D10" s="18">
        <v>35.518349999999998</v>
      </c>
      <c r="E10" s="18">
        <v>31.8</v>
      </c>
      <c r="F10" s="18">
        <v>0</v>
      </c>
      <c r="G10" s="18">
        <v>47.603999999999999</v>
      </c>
      <c r="H10" s="18">
        <v>120.502306</v>
      </c>
      <c r="I10" s="18">
        <v>242.04805200000001</v>
      </c>
      <c r="K10" s="10" t="s">
        <v>53</v>
      </c>
      <c r="L10" s="39"/>
      <c r="M10" s="20">
        <v>171.380517</v>
      </c>
      <c r="N10" s="18">
        <v>1036.6195230000001</v>
      </c>
      <c r="O10" s="18">
        <v>0</v>
      </c>
      <c r="P10" s="18">
        <v>28.5</v>
      </c>
      <c r="Q10" s="18">
        <v>259.00522899999999</v>
      </c>
      <c r="R10" s="18">
        <v>3.6885599999999998</v>
      </c>
      <c r="S10" s="18">
        <v>2.0353810000000001</v>
      </c>
    </row>
    <row r="11" spans="1:19" s="6" customFormat="1" x14ac:dyDescent="0.25">
      <c r="A11" s="37" t="s">
        <v>56</v>
      </c>
      <c r="B11" s="39"/>
      <c r="C11" s="20">
        <v>1953.973031</v>
      </c>
      <c r="D11" s="18">
        <v>35.518349999999998</v>
      </c>
      <c r="E11" s="18">
        <v>31.8</v>
      </c>
      <c r="F11" s="18">
        <v>0</v>
      </c>
      <c r="G11" s="18">
        <v>47.603999999999999</v>
      </c>
      <c r="H11" s="18">
        <v>120.502306</v>
      </c>
      <c r="I11" s="18">
        <v>228.16863699999999</v>
      </c>
      <c r="K11" s="37" t="s">
        <v>56</v>
      </c>
      <c r="L11" s="39"/>
      <c r="M11" s="20">
        <v>171.380517</v>
      </c>
      <c r="N11" s="18">
        <v>1025.770051</v>
      </c>
      <c r="O11" s="18">
        <v>0</v>
      </c>
      <c r="P11" s="18">
        <v>28.5</v>
      </c>
      <c r="Q11" s="18">
        <v>259.00522899999999</v>
      </c>
      <c r="R11" s="18">
        <v>3.6885599999999998</v>
      </c>
      <c r="S11" s="18">
        <v>2.0353810000000001</v>
      </c>
    </row>
    <row r="12" spans="1:19" s="6" customFormat="1" x14ac:dyDescent="0.25">
      <c r="A12" s="37" t="s">
        <v>87</v>
      </c>
      <c r="B12" s="39"/>
      <c r="C12" s="20">
        <v>24.728887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13.879415</v>
      </c>
      <c r="K12" s="37" t="s">
        <v>87</v>
      </c>
      <c r="L12" s="39"/>
      <c r="M12" s="20">
        <v>0</v>
      </c>
      <c r="N12" s="18">
        <v>10.849472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0.12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0.12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5">
      <c r="A17" s="13" t="s">
        <v>14</v>
      </c>
      <c r="B17" s="39"/>
      <c r="C17" s="43">
        <v>1978.8219180000001</v>
      </c>
      <c r="D17" s="22">
        <v>35.518349999999998</v>
      </c>
      <c r="E17" s="22">
        <v>31.8</v>
      </c>
      <c r="F17" s="22">
        <v>0</v>
      </c>
      <c r="G17" s="22">
        <v>47.603999999999999</v>
      </c>
      <c r="H17" s="22">
        <v>120.502306</v>
      </c>
      <c r="I17" s="22">
        <v>242.16805199999999</v>
      </c>
      <c r="K17" s="13" t="s">
        <v>14</v>
      </c>
      <c r="L17" s="39"/>
      <c r="M17" s="43">
        <v>171.380517</v>
      </c>
      <c r="N17" s="22">
        <v>1036.6195230000001</v>
      </c>
      <c r="O17" s="22">
        <v>0</v>
      </c>
      <c r="P17" s="22">
        <v>28.5</v>
      </c>
      <c r="Q17" s="22">
        <v>259.00522899999999</v>
      </c>
      <c r="R17" s="22">
        <v>3.6885599999999998</v>
      </c>
      <c r="S17" s="22">
        <v>2.0353810000000001</v>
      </c>
    </row>
    <row r="18" spans="1:21" s="17" customFormat="1" x14ac:dyDescent="0.25">
      <c r="A18" s="971" t="s">
        <v>804</v>
      </c>
      <c r="B18" s="972"/>
      <c r="C18" s="973"/>
      <c r="D18" s="974"/>
      <c r="E18" s="974"/>
      <c r="F18" s="974"/>
      <c r="G18" s="974"/>
      <c r="H18" s="974"/>
      <c r="I18" s="974"/>
      <c r="J18" s="975"/>
      <c r="K18" s="971" t="s">
        <v>804</v>
      </c>
      <c r="L18" s="972"/>
      <c r="M18" s="973"/>
      <c r="N18" s="974"/>
      <c r="O18" s="974"/>
      <c r="P18" s="974"/>
      <c r="Q18" s="974"/>
      <c r="R18" s="974"/>
      <c r="S18" s="974"/>
      <c r="T18" s="975"/>
      <c r="U18" s="975"/>
    </row>
    <row r="19" spans="1:21" s="17" customFormat="1" x14ac:dyDescent="0.25">
      <c r="A19" s="976" t="s">
        <v>878</v>
      </c>
      <c r="B19" s="972"/>
      <c r="C19" s="353">
        <v>94.878173000000004</v>
      </c>
      <c r="D19" s="337">
        <v>35.518349999999998</v>
      </c>
      <c r="E19" s="337">
        <v>0</v>
      </c>
      <c r="F19" s="337">
        <v>0</v>
      </c>
      <c r="G19" s="337">
        <v>0</v>
      </c>
      <c r="H19" s="337">
        <v>0</v>
      </c>
      <c r="I19" s="337">
        <v>37.178899000000001</v>
      </c>
      <c r="J19" s="975"/>
      <c r="K19" s="976" t="s">
        <v>879</v>
      </c>
      <c r="L19" s="972"/>
      <c r="M19" s="353">
        <v>0</v>
      </c>
      <c r="N19" s="337">
        <v>22.180924000000001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  <c r="T19" s="975"/>
      <c r="U19" s="975"/>
    </row>
    <row r="20" spans="1:21" s="8" customFormat="1" ht="18" customHeight="1" x14ac:dyDescent="0.25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5">
      <c r="A24" s="10" t="s">
        <v>58</v>
      </c>
      <c r="B24" s="1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9"/>
      <c r="K24" s="10" t="s">
        <v>58</v>
      </c>
      <c r="L24" s="1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5">
      <c r="A27" s="13" t="s">
        <v>14</v>
      </c>
      <c r="B27" s="39"/>
      <c r="C27" s="43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K27" s="13" t="s">
        <v>14</v>
      </c>
      <c r="L27" s="39"/>
      <c r="M27" s="43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5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5">
      <c r="A29" s="10" t="s">
        <v>53</v>
      </c>
      <c r="B29" s="39"/>
      <c r="C29" s="20">
        <v>12596.735461</v>
      </c>
      <c r="D29" s="18">
        <v>999.55249200000003</v>
      </c>
      <c r="E29" s="18">
        <v>1459.0639450000001</v>
      </c>
      <c r="F29" s="18">
        <v>61.250919000000003</v>
      </c>
      <c r="G29" s="18">
        <v>3285.8175460000002</v>
      </c>
      <c r="H29" s="18">
        <v>321.28387300000003</v>
      </c>
      <c r="I29" s="18">
        <v>2443.8781949999998</v>
      </c>
      <c r="K29" s="10" t="s">
        <v>53</v>
      </c>
      <c r="L29" s="39"/>
      <c r="M29" s="20">
        <v>1175.172795</v>
      </c>
      <c r="N29" s="18">
        <v>1184.0454669999999</v>
      </c>
      <c r="O29" s="18">
        <v>374.01101899999998</v>
      </c>
      <c r="P29" s="18">
        <v>359.63899900000001</v>
      </c>
      <c r="Q29" s="18">
        <v>360.52874000000003</v>
      </c>
      <c r="R29" s="18">
        <v>237.66927899999999</v>
      </c>
      <c r="S29" s="18">
        <v>334.82219199999997</v>
      </c>
    </row>
    <row r="30" spans="1:21" s="6" customFormat="1" x14ac:dyDescent="0.25">
      <c r="A30" s="37" t="s">
        <v>56</v>
      </c>
      <c r="B30" s="39"/>
      <c r="C30" s="20">
        <v>12596.735461</v>
      </c>
      <c r="D30" s="18">
        <v>999.55249200000003</v>
      </c>
      <c r="E30" s="18">
        <v>1459.0639450000001</v>
      </c>
      <c r="F30" s="18">
        <v>61.250919000000003</v>
      </c>
      <c r="G30" s="18">
        <v>3285.8175460000002</v>
      </c>
      <c r="H30" s="18">
        <v>321.28387300000003</v>
      </c>
      <c r="I30" s="18">
        <v>2443.8781949999998</v>
      </c>
      <c r="K30" s="37" t="s">
        <v>56</v>
      </c>
      <c r="L30" s="39"/>
      <c r="M30" s="20">
        <v>1175.172795</v>
      </c>
      <c r="N30" s="18">
        <v>1184.0454669999999</v>
      </c>
      <c r="O30" s="18">
        <v>374.01101899999998</v>
      </c>
      <c r="P30" s="18">
        <v>359.63899900000001</v>
      </c>
      <c r="Q30" s="18">
        <v>360.52874000000003</v>
      </c>
      <c r="R30" s="18">
        <v>237.66927899999999</v>
      </c>
      <c r="S30" s="18">
        <v>334.82219199999997</v>
      </c>
    </row>
    <row r="31" spans="1:21" s="6" customFormat="1" x14ac:dyDescent="0.25">
      <c r="A31" s="37" t="s">
        <v>87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5">
      <c r="A32" s="10" t="s">
        <v>54</v>
      </c>
      <c r="B32" s="39"/>
      <c r="C32" s="20">
        <v>281.039424</v>
      </c>
      <c r="D32" s="18">
        <v>1.8</v>
      </c>
      <c r="E32" s="18">
        <v>2.0451679999999999</v>
      </c>
      <c r="F32" s="18">
        <v>0</v>
      </c>
      <c r="G32" s="18">
        <v>0</v>
      </c>
      <c r="H32" s="18">
        <v>0</v>
      </c>
      <c r="I32" s="18">
        <v>237.54750000000001</v>
      </c>
      <c r="K32" s="10" t="s">
        <v>54</v>
      </c>
      <c r="L32" s="39"/>
      <c r="M32" s="20">
        <v>22.91675</v>
      </c>
      <c r="N32" s="18">
        <v>16.730005999999999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5">
      <c r="A33" s="10" t="s">
        <v>55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55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37" t="s">
        <v>56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5">
      <c r="A36" s="13" t="s">
        <v>14</v>
      </c>
      <c r="B36" s="39"/>
      <c r="C36" s="43">
        <v>12877.774885000001</v>
      </c>
      <c r="D36" s="22">
        <v>1001.352492</v>
      </c>
      <c r="E36" s="22">
        <v>1461.109113</v>
      </c>
      <c r="F36" s="22">
        <v>61.250919000000003</v>
      </c>
      <c r="G36" s="22">
        <v>3285.8175460000002</v>
      </c>
      <c r="H36" s="22">
        <v>321.28387300000003</v>
      </c>
      <c r="I36" s="22">
        <v>2681.4256949999999</v>
      </c>
      <c r="K36" s="13" t="s">
        <v>14</v>
      </c>
      <c r="L36" s="39"/>
      <c r="M36" s="43">
        <v>1198.089545</v>
      </c>
      <c r="N36" s="22">
        <v>1200.7754729999999</v>
      </c>
      <c r="O36" s="22">
        <v>374.01101899999998</v>
      </c>
      <c r="P36" s="22">
        <v>359.63899900000001</v>
      </c>
      <c r="Q36" s="22">
        <v>360.52874000000003</v>
      </c>
      <c r="R36" s="22">
        <v>237.66927899999999</v>
      </c>
      <c r="S36" s="22">
        <v>334.82219199999997</v>
      </c>
    </row>
    <row r="37" spans="1:19" s="17" customFormat="1" x14ac:dyDescent="0.25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5">
      <c r="A38" s="13" t="s">
        <v>256</v>
      </c>
      <c r="B38" s="12"/>
      <c r="C38" s="43">
        <v>14856.596803</v>
      </c>
      <c r="D38" s="22">
        <v>1036.870842</v>
      </c>
      <c r="E38" s="22">
        <v>1492.9091129999999</v>
      </c>
      <c r="F38" s="22">
        <v>61.250919000000003</v>
      </c>
      <c r="G38" s="22">
        <v>3333.421546</v>
      </c>
      <c r="H38" s="22">
        <v>441.786179</v>
      </c>
      <c r="I38" s="22">
        <v>2923.5937469999999</v>
      </c>
      <c r="J38" s="9"/>
      <c r="K38" s="13" t="s">
        <v>256</v>
      </c>
      <c r="L38" s="12"/>
      <c r="M38" s="43">
        <v>1369.4700620000001</v>
      </c>
      <c r="N38" s="22">
        <v>2237.394996</v>
      </c>
      <c r="O38" s="22">
        <v>374.01101899999998</v>
      </c>
      <c r="P38" s="22">
        <v>388.13899900000001</v>
      </c>
      <c r="Q38" s="22">
        <v>619.53396899999996</v>
      </c>
      <c r="R38" s="22">
        <v>241.35783900000001</v>
      </c>
      <c r="S38" s="22">
        <v>336.857573</v>
      </c>
    </row>
    <row r="39" spans="1:19" s="11" customFormat="1" ht="5.0999999999999996" customHeight="1" x14ac:dyDescent="0.25">
      <c r="A39" s="13"/>
      <c r="B39" s="12"/>
      <c r="C39" s="1399"/>
      <c r="D39" s="1399"/>
      <c r="E39" s="1399"/>
      <c r="F39" s="1399"/>
      <c r="G39" s="1399"/>
      <c r="H39" s="1399"/>
      <c r="I39" s="1399"/>
      <c r="J39" s="9"/>
      <c r="K39" s="13"/>
      <c r="L39" s="12"/>
      <c r="M39" s="1399"/>
      <c r="N39" s="1399"/>
      <c r="O39" s="1399"/>
      <c r="P39" s="1399"/>
      <c r="Q39" s="1399"/>
      <c r="R39" s="1399"/>
      <c r="S39" s="1399"/>
    </row>
    <row r="40" spans="1:19" s="15" customFormat="1" ht="24.9" customHeight="1" x14ac:dyDescent="0.25">
      <c r="A40" s="1400" t="s">
        <v>164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1400" t="s">
        <v>164</v>
      </c>
      <c r="L40" s="1428"/>
      <c r="M40" s="1428"/>
      <c r="N40" s="1428"/>
      <c r="O40" s="1428"/>
      <c r="P40" s="1428"/>
      <c r="Q40" s="1428"/>
      <c r="R40" s="1428"/>
      <c r="S40" s="1428"/>
    </row>
    <row r="41" spans="1:19" s="6" customFormat="1" ht="18" customHeight="1" x14ac:dyDescent="0.25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5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15</v>
      </c>
      <c r="B43" s="39"/>
      <c r="C43" s="20">
        <v>1.3292679999999999</v>
      </c>
      <c r="D43" s="18">
        <v>0</v>
      </c>
      <c r="E43" s="18">
        <v>0</v>
      </c>
      <c r="F43" s="18">
        <v>0</v>
      </c>
      <c r="G43" s="18">
        <v>0</v>
      </c>
      <c r="H43" s="18">
        <v>1.3292679999999999</v>
      </c>
      <c r="I43" s="18">
        <v>0</v>
      </c>
      <c r="K43" s="10" t="s">
        <v>15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10" t="s">
        <v>16</v>
      </c>
      <c r="B44" s="39"/>
      <c r="C44" s="20">
        <v>48.990206000000001</v>
      </c>
      <c r="D44" s="18">
        <v>20.724703999999999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16</v>
      </c>
      <c r="L44" s="39"/>
      <c r="M44" s="20">
        <v>0</v>
      </c>
      <c r="N44" s="18">
        <v>17.043209999999998</v>
      </c>
      <c r="O44" s="18">
        <v>0</v>
      </c>
      <c r="P44" s="18">
        <v>2.052292</v>
      </c>
      <c r="Q44" s="18">
        <v>9.17</v>
      </c>
      <c r="R44" s="18">
        <v>0</v>
      </c>
      <c r="S44" s="18">
        <v>0</v>
      </c>
    </row>
    <row r="45" spans="1:19" s="6" customFormat="1" x14ac:dyDescent="0.25">
      <c r="A45" s="10" t="s">
        <v>61</v>
      </c>
      <c r="B45" s="39"/>
      <c r="C45" s="20">
        <v>6.91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0</v>
      </c>
      <c r="N45" s="18">
        <v>6.91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10" t="s">
        <v>708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708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5">
      <c r="A48" s="10" t="s">
        <v>63</v>
      </c>
      <c r="B48" s="39"/>
      <c r="C48" s="20">
        <v>30.971036000000002</v>
      </c>
      <c r="D48" s="18">
        <v>0.27168799999999999</v>
      </c>
      <c r="E48" s="18">
        <v>0</v>
      </c>
      <c r="F48" s="18">
        <v>0</v>
      </c>
      <c r="G48" s="18">
        <v>0</v>
      </c>
      <c r="H48" s="18">
        <v>0</v>
      </c>
      <c r="I48" s="18">
        <v>23.728321999999999</v>
      </c>
      <c r="K48" s="10" t="s">
        <v>63</v>
      </c>
      <c r="L48" s="39"/>
      <c r="M48" s="20">
        <v>4.25</v>
      </c>
      <c r="N48" s="18">
        <v>1.9210259999999999</v>
      </c>
      <c r="O48" s="18">
        <v>0.8</v>
      </c>
      <c r="P48" s="18">
        <v>0</v>
      </c>
      <c r="Q48" s="18">
        <v>0</v>
      </c>
      <c r="R48" s="18">
        <v>0</v>
      </c>
      <c r="S48" s="18">
        <v>0</v>
      </c>
    </row>
    <row r="49" spans="1:21" s="6" customFormat="1" x14ac:dyDescent="0.25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5">
      <c r="A50" s="10" t="s">
        <v>65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21" s="17" customFormat="1" ht="18" customHeight="1" x14ac:dyDescent="0.25">
      <c r="A51" s="13" t="s">
        <v>14</v>
      </c>
      <c r="B51" s="39"/>
      <c r="C51" s="43">
        <v>88.200509999999994</v>
      </c>
      <c r="D51" s="22">
        <v>20.996392</v>
      </c>
      <c r="E51" s="22">
        <v>0</v>
      </c>
      <c r="F51" s="22">
        <v>0</v>
      </c>
      <c r="G51" s="22">
        <v>0</v>
      </c>
      <c r="H51" s="22">
        <v>1.3292679999999999</v>
      </c>
      <c r="I51" s="22">
        <v>23.728321999999999</v>
      </c>
      <c r="K51" s="13" t="s">
        <v>14</v>
      </c>
      <c r="L51" s="39"/>
      <c r="M51" s="43">
        <v>4.25</v>
      </c>
      <c r="N51" s="22">
        <v>25.874236</v>
      </c>
      <c r="O51" s="22">
        <v>0.8</v>
      </c>
      <c r="P51" s="22">
        <v>2.052292</v>
      </c>
      <c r="Q51" s="22">
        <v>9.17</v>
      </c>
      <c r="R51" s="22">
        <v>0</v>
      </c>
      <c r="S51" s="22">
        <v>0</v>
      </c>
    </row>
    <row r="52" spans="1:21" s="17" customFormat="1" ht="12.75" customHeight="1" x14ac:dyDescent="0.25">
      <c r="A52" s="668" t="s">
        <v>845</v>
      </c>
      <c r="B52" s="972"/>
      <c r="C52" s="973"/>
      <c r="D52" s="974"/>
      <c r="E52" s="974"/>
      <c r="F52" s="974"/>
      <c r="G52" s="974"/>
      <c r="H52" s="974"/>
      <c r="I52" s="974"/>
      <c r="J52" s="975"/>
      <c r="K52" s="668" t="s">
        <v>845</v>
      </c>
      <c r="L52" s="972"/>
      <c r="M52" s="973"/>
      <c r="N52" s="974"/>
      <c r="O52" s="974"/>
      <c r="P52" s="974"/>
      <c r="Q52" s="974"/>
      <c r="R52" s="974"/>
      <c r="S52" s="974"/>
      <c r="T52" s="975"/>
      <c r="U52" s="975"/>
    </row>
    <row r="53" spans="1:21" s="17" customFormat="1" ht="12.75" customHeight="1" x14ac:dyDescent="0.25">
      <c r="A53" s="311" t="s">
        <v>871</v>
      </c>
      <c r="B53" s="972"/>
      <c r="C53" s="1042"/>
      <c r="D53" s="1043"/>
      <c r="E53" s="1043"/>
      <c r="F53" s="1043"/>
      <c r="G53" s="1043"/>
      <c r="H53" s="1043"/>
      <c r="I53" s="1043"/>
      <c r="J53" s="975"/>
      <c r="K53" s="311" t="s">
        <v>871</v>
      </c>
      <c r="L53" s="972"/>
      <c r="M53" s="1042"/>
      <c r="N53" s="1043"/>
      <c r="O53" s="1043"/>
      <c r="P53" s="1043"/>
      <c r="Q53" s="1043"/>
      <c r="R53" s="1043"/>
      <c r="S53" s="1043"/>
      <c r="T53" s="975"/>
      <c r="U53" s="975"/>
    </row>
    <row r="54" spans="1:21" s="17" customFormat="1" ht="12.75" customHeight="1" x14ac:dyDescent="0.25">
      <c r="A54" s="311" t="s">
        <v>872</v>
      </c>
      <c r="B54" s="972"/>
      <c r="C54" s="353">
        <v>48.990206000000001</v>
      </c>
      <c r="D54" s="337">
        <v>20.724703999999999</v>
      </c>
      <c r="E54" s="337">
        <v>0</v>
      </c>
      <c r="F54" s="337">
        <v>0</v>
      </c>
      <c r="G54" s="337">
        <v>0</v>
      </c>
      <c r="H54" s="337">
        <v>0</v>
      </c>
      <c r="I54" s="337">
        <v>0</v>
      </c>
      <c r="J54" s="975"/>
      <c r="K54" s="311" t="s">
        <v>872</v>
      </c>
      <c r="L54" s="972"/>
      <c r="M54" s="353">
        <v>0</v>
      </c>
      <c r="N54" s="337">
        <v>17.043209999999998</v>
      </c>
      <c r="O54" s="337">
        <v>0</v>
      </c>
      <c r="P54" s="337">
        <v>2.052292</v>
      </c>
      <c r="Q54" s="337">
        <v>9.17</v>
      </c>
      <c r="R54" s="337">
        <v>0</v>
      </c>
      <c r="S54" s="337">
        <v>0</v>
      </c>
      <c r="T54" s="975"/>
      <c r="U54" s="975"/>
    </row>
    <row r="55" spans="1:21" s="6" customFormat="1" ht="18" customHeight="1" x14ac:dyDescent="0.25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5">
      <c r="A56" s="10" t="s">
        <v>60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60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1" s="6" customFormat="1" x14ac:dyDescent="0.25">
      <c r="A57" s="10" t="s">
        <v>15</v>
      </c>
      <c r="B57" s="39"/>
      <c r="C57" s="20">
        <v>2.9069739999999999</v>
      </c>
      <c r="D57" s="18">
        <v>0</v>
      </c>
      <c r="E57" s="18">
        <v>0.286997</v>
      </c>
      <c r="F57" s="18">
        <v>0</v>
      </c>
      <c r="G57" s="18">
        <v>0</v>
      </c>
      <c r="H57" s="18">
        <v>0</v>
      </c>
      <c r="I57" s="18">
        <v>3.0671E-2</v>
      </c>
      <c r="K57" s="10" t="s">
        <v>15</v>
      </c>
      <c r="L57" s="39"/>
      <c r="M57" s="20">
        <v>0</v>
      </c>
      <c r="N57" s="18">
        <v>0</v>
      </c>
      <c r="O57" s="18">
        <v>0</v>
      </c>
      <c r="P57" s="18">
        <v>0.73536199999999996</v>
      </c>
      <c r="Q57" s="18">
        <v>1.853944</v>
      </c>
      <c r="R57" s="18">
        <v>0</v>
      </c>
      <c r="S57" s="18">
        <v>0</v>
      </c>
    </row>
    <row r="58" spans="1:21" s="6" customFormat="1" x14ac:dyDescent="0.25">
      <c r="A58" s="10" t="s">
        <v>16</v>
      </c>
      <c r="B58" s="39"/>
      <c r="C58" s="20">
        <v>65.348330000000004</v>
      </c>
      <c r="D58" s="18">
        <v>0.18757799999999999</v>
      </c>
      <c r="E58" s="18">
        <v>2.7271E-2</v>
      </c>
      <c r="F58" s="18">
        <v>0</v>
      </c>
      <c r="G58" s="18">
        <v>0</v>
      </c>
      <c r="H58" s="18">
        <v>0</v>
      </c>
      <c r="I58" s="18">
        <v>60.718412999999998</v>
      </c>
      <c r="K58" s="10" t="s">
        <v>16</v>
      </c>
      <c r="L58" s="39"/>
      <c r="M58" s="20">
        <v>0.15893099999999999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4.2561369999999998</v>
      </c>
    </row>
    <row r="59" spans="1:21" s="6" customFormat="1" x14ac:dyDescent="0.25">
      <c r="A59" s="10" t="s">
        <v>61</v>
      </c>
      <c r="B59" s="39"/>
      <c r="C59" s="20">
        <v>3.5491000000000002E-2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3.5491000000000002E-2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21" s="6" customFormat="1" x14ac:dyDescent="0.25">
      <c r="A60" s="10" t="s">
        <v>708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10" t="s">
        <v>708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5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5">
      <c r="A62" s="10" t="s">
        <v>63</v>
      </c>
      <c r="B62" s="39"/>
      <c r="C62" s="20">
        <v>65.10539</v>
      </c>
      <c r="D62" s="18">
        <v>40.612855000000003</v>
      </c>
      <c r="E62" s="18">
        <v>12.333523</v>
      </c>
      <c r="F62" s="18">
        <v>0</v>
      </c>
      <c r="G62" s="18">
        <v>0</v>
      </c>
      <c r="H62" s="18">
        <v>0</v>
      </c>
      <c r="I62" s="18">
        <v>5.0579830000000001</v>
      </c>
      <c r="K62" s="10" t="s">
        <v>63</v>
      </c>
      <c r="L62" s="39"/>
      <c r="M62" s="20">
        <v>0.70232899999999998</v>
      </c>
      <c r="N62" s="18">
        <v>4.2</v>
      </c>
      <c r="O62" s="18">
        <v>2.1987000000000001</v>
      </c>
      <c r="P62" s="18">
        <v>0</v>
      </c>
      <c r="Q62" s="18">
        <v>0</v>
      </c>
      <c r="R62" s="18">
        <v>0</v>
      </c>
      <c r="S62" s="18">
        <v>0</v>
      </c>
    </row>
    <row r="63" spans="1:21" s="6" customFormat="1" x14ac:dyDescent="0.25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5">
      <c r="A64" s="10" t="s">
        <v>65</v>
      </c>
      <c r="B64" s="39"/>
      <c r="C64" s="20">
        <v>346.55746499999998</v>
      </c>
      <c r="D64" s="18">
        <v>2.5450249999999999</v>
      </c>
      <c r="E64" s="18">
        <v>9.7222000000000003E-2</v>
      </c>
      <c r="F64" s="18">
        <v>0</v>
      </c>
      <c r="G64" s="18">
        <v>275.33916599999998</v>
      </c>
      <c r="H64" s="18">
        <v>59.687708999999998</v>
      </c>
      <c r="I64" s="18">
        <v>0</v>
      </c>
      <c r="K64" s="10" t="s">
        <v>65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8.8883430000000008</v>
      </c>
      <c r="S64" s="18">
        <v>0</v>
      </c>
    </row>
    <row r="65" spans="1:21" s="17" customFormat="1" ht="18" customHeight="1" x14ac:dyDescent="0.25">
      <c r="A65" s="13" t="s">
        <v>14</v>
      </c>
      <c r="B65" s="39"/>
      <c r="C65" s="43">
        <v>479.95364999999998</v>
      </c>
      <c r="D65" s="22">
        <v>43.345458000000001</v>
      </c>
      <c r="E65" s="22">
        <v>12.745013</v>
      </c>
      <c r="F65" s="22">
        <v>0</v>
      </c>
      <c r="G65" s="22">
        <v>275.33916599999998</v>
      </c>
      <c r="H65" s="22">
        <v>59.687708999999998</v>
      </c>
      <c r="I65" s="22">
        <v>65.842557999999997</v>
      </c>
      <c r="K65" s="13" t="s">
        <v>14</v>
      </c>
      <c r="L65" s="39"/>
      <c r="M65" s="43">
        <v>0.86126000000000003</v>
      </c>
      <c r="N65" s="22">
        <v>4.2</v>
      </c>
      <c r="O65" s="22">
        <v>2.1987000000000001</v>
      </c>
      <c r="P65" s="22">
        <v>0.73536199999999996</v>
      </c>
      <c r="Q65" s="22">
        <v>1.853944</v>
      </c>
      <c r="R65" s="22">
        <v>8.8883430000000008</v>
      </c>
      <c r="S65" s="22">
        <v>4.2561369999999998</v>
      </c>
    </row>
    <row r="66" spans="1:21" s="17" customFormat="1" x14ac:dyDescent="0.25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5">
      <c r="A67" s="13" t="s">
        <v>256</v>
      </c>
      <c r="B67" s="12"/>
      <c r="C67" s="43">
        <v>568.15416000000005</v>
      </c>
      <c r="D67" s="22">
        <v>64.341849999999994</v>
      </c>
      <c r="E67" s="22">
        <v>12.745013</v>
      </c>
      <c r="F67" s="22">
        <v>0</v>
      </c>
      <c r="G67" s="22">
        <v>275.33916599999998</v>
      </c>
      <c r="H67" s="22">
        <v>61.016976999999997</v>
      </c>
      <c r="I67" s="22">
        <v>89.570880000000002</v>
      </c>
      <c r="J67" s="9"/>
      <c r="K67" s="13" t="s">
        <v>256</v>
      </c>
      <c r="L67" s="12"/>
      <c r="M67" s="43">
        <v>5.1112599999999997</v>
      </c>
      <c r="N67" s="22">
        <v>30.074235999999999</v>
      </c>
      <c r="O67" s="22">
        <v>2.9986999999999999</v>
      </c>
      <c r="P67" s="22">
        <v>2.7876539999999999</v>
      </c>
      <c r="Q67" s="22">
        <v>11.023944</v>
      </c>
      <c r="R67" s="22">
        <v>8.8883430000000008</v>
      </c>
      <c r="S67" s="22">
        <v>4.2561369999999998</v>
      </c>
    </row>
    <row r="68" spans="1:21" s="11" customFormat="1" ht="5.0999999999999996" customHeight="1" x14ac:dyDescent="0.25">
      <c r="A68" s="13"/>
      <c r="B68" s="12"/>
      <c r="C68" s="1399"/>
      <c r="D68" s="1399"/>
      <c r="E68" s="1399"/>
      <c r="F68" s="1399"/>
      <c r="G68" s="1399"/>
      <c r="H68" s="1399"/>
      <c r="I68" s="1399"/>
      <c r="J68" s="9"/>
      <c r="K68" s="13"/>
      <c r="L68" s="12"/>
      <c r="M68" s="1399"/>
      <c r="N68" s="1399"/>
      <c r="O68" s="1399"/>
      <c r="P68" s="1399"/>
      <c r="Q68" s="1399"/>
      <c r="R68" s="1399"/>
      <c r="S68" s="1399"/>
    </row>
    <row r="69" spans="1:21" s="17" customFormat="1" ht="24.9" customHeight="1" x14ac:dyDescent="0.25">
      <c r="A69" s="1400" t="s">
        <v>309</v>
      </c>
      <c r="B69" s="1428"/>
      <c r="C69" s="1428"/>
      <c r="D69" s="1428"/>
      <c r="E69" s="1428"/>
      <c r="F69" s="1428"/>
      <c r="G69" s="1428"/>
      <c r="H69" s="1428"/>
      <c r="I69" s="1428"/>
      <c r="J69" s="9"/>
      <c r="K69" s="1400" t="s">
        <v>309</v>
      </c>
      <c r="L69" s="1428"/>
      <c r="M69" s="1428"/>
      <c r="N69" s="1428"/>
      <c r="O69" s="1428"/>
      <c r="P69" s="1428"/>
      <c r="Q69" s="1428"/>
      <c r="R69" s="1428"/>
      <c r="S69" s="1428"/>
    </row>
    <row r="70" spans="1:21" s="21" customFormat="1" ht="12.75" customHeight="1" x14ac:dyDescent="0.25">
      <c r="A70" s="54" t="s">
        <v>42</v>
      </c>
      <c r="B70" s="19"/>
      <c r="C70" s="18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5">
      <c r="A71" s="54" t="s">
        <v>43</v>
      </c>
      <c r="B71" s="19"/>
      <c r="C71" s="18">
        <v>1129.1990149999999</v>
      </c>
      <c r="D71" s="18">
        <v>169.778648</v>
      </c>
      <c r="E71" s="18">
        <v>67.441659999999999</v>
      </c>
      <c r="F71" s="18">
        <v>51.446359000000001</v>
      </c>
      <c r="G71" s="18">
        <v>86.773364999999998</v>
      </c>
      <c r="H71" s="18">
        <v>34.828108999999998</v>
      </c>
      <c r="I71" s="18">
        <v>219.93536399999999</v>
      </c>
      <c r="J71" s="9"/>
      <c r="K71" s="54" t="s">
        <v>43</v>
      </c>
      <c r="L71" s="19"/>
      <c r="M71" s="18">
        <v>308.135986</v>
      </c>
      <c r="N71" s="18">
        <v>61.419353999999998</v>
      </c>
      <c r="O71" s="18">
        <v>13.506857</v>
      </c>
      <c r="P71" s="18">
        <v>52.946404999999999</v>
      </c>
      <c r="Q71" s="18">
        <v>31.862981000000001</v>
      </c>
      <c r="R71" s="18">
        <v>28.162417000000001</v>
      </c>
      <c r="S71" s="18">
        <v>2.9615100000000001</v>
      </c>
    </row>
    <row r="72" spans="1:21" s="21" customFormat="1" ht="12.75" customHeight="1" x14ac:dyDescent="0.25">
      <c r="A72" s="54" t="s">
        <v>17</v>
      </c>
      <c r="B72" s="19"/>
      <c r="C72" s="18">
        <v>102.714814</v>
      </c>
      <c r="D72" s="18">
        <v>3.0348839999999999</v>
      </c>
      <c r="E72" s="18">
        <v>10.542130999999999</v>
      </c>
      <c r="F72" s="18">
        <v>0.54633900000000002</v>
      </c>
      <c r="G72" s="18">
        <v>33.937857999999999</v>
      </c>
      <c r="H72" s="18">
        <v>0.82023100000000004</v>
      </c>
      <c r="I72" s="18">
        <v>11.270685</v>
      </c>
      <c r="J72" s="9"/>
      <c r="K72" s="54" t="s">
        <v>17</v>
      </c>
      <c r="L72" s="19"/>
      <c r="M72" s="18">
        <v>31.773365999999999</v>
      </c>
      <c r="N72" s="18">
        <v>0.106875</v>
      </c>
      <c r="O72" s="18">
        <v>0</v>
      </c>
      <c r="P72" s="18">
        <v>0.33768399999999998</v>
      </c>
      <c r="Q72" s="18">
        <v>6.9093000000000002E-2</v>
      </c>
      <c r="R72" s="18">
        <v>0</v>
      </c>
      <c r="S72" s="18">
        <v>10.275668</v>
      </c>
    </row>
    <row r="73" spans="1:21" s="21" customFormat="1" ht="12.75" customHeight="1" x14ac:dyDescent="0.25">
      <c r="A73" s="54" t="s">
        <v>221</v>
      </c>
      <c r="B73" s="19"/>
      <c r="C73" s="18">
        <v>0.56127800000000005</v>
      </c>
      <c r="D73" s="18">
        <v>0</v>
      </c>
      <c r="E73" s="18">
        <v>0</v>
      </c>
      <c r="F73" s="18">
        <v>0</v>
      </c>
      <c r="G73" s="18">
        <v>3.3057000000000003E-2</v>
      </c>
      <c r="H73" s="18">
        <v>0</v>
      </c>
      <c r="I73" s="18">
        <v>0.26102599999999998</v>
      </c>
      <c r="J73" s="9"/>
      <c r="K73" s="54" t="s">
        <v>221</v>
      </c>
      <c r="L73" s="19"/>
      <c r="M73" s="18">
        <v>0</v>
      </c>
      <c r="N73" s="18">
        <v>0</v>
      </c>
      <c r="O73" s="18">
        <v>0</v>
      </c>
      <c r="P73" s="18">
        <v>0.198102</v>
      </c>
      <c r="Q73" s="18">
        <v>6.9093000000000002E-2</v>
      </c>
      <c r="R73" s="18">
        <v>0</v>
      </c>
      <c r="S73" s="18">
        <v>0</v>
      </c>
    </row>
    <row r="74" spans="1:21" s="11" customFormat="1" ht="12.75" customHeight="1" x14ac:dyDescent="0.25">
      <c r="A74" s="54" t="s">
        <v>222</v>
      </c>
      <c r="B74" s="19"/>
      <c r="C74" s="18">
        <v>19.296752999999999</v>
      </c>
      <c r="D74" s="18">
        <v>0</v>
      </c>
      <c r="E74" s="18">
        <v>8.2985430000000004</v>
      </c>
      <c r="F74" s="18">
        <v>0.47589500000000001</v>
      </c>
      <c r="G74" s="18">
        <v>0</v>
      </c>
      <c r="H74" s="18">
        <v>0.5</v>
      </c>
      <c r="I74" s="18">
        <v>10.022315000000001</v>
      </c>
      <c r="J74" s="9"/>
      <c r="K74" s="54" t="s">
        <v>222</v>
      </c>
      <c r="L74" s="19"/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21" s="11" customFormat="1" ht="12.75" customHeight="1" x14ac:dyDescent="0.25">
      <c r="A75" s="54" t="s">
        <v>223</v>
      </c>
      <c r="B75" s="19"/>
      <c r="C75" s="18">
        <v>82.856782999999993</v>
      </c>
      <c r="D75" s="18">
        <v>3.0348839999999999</v>
      </c>
      <c r="E75" s="18">
        <v>2.2435879999999999</v>
      </c>
      <c r="F75" s="18">
        <v>7.0444000000000007E-2</v>
      </c>
      <c r="G75" s="18">
        <v>33.904800999999999</v>
      </c>
      <c r="H75" s="18">
        <v>0.32023099999999999</v>
      </c>
      <c r="I75" s="18">
        <v>0.987344</v>
      </c>
      <c r="J75" s="9"/>
      <c r="K75" s="54" t="s">
        <v>223</v>
      </c>
      <c r="L75" s="19"/>
      <c r="M75" s="18">
        <v>31.773365999999999</v>
      </c>
      <c r="N75" s="18">
        <v>0.106875</v>
      </c>
      <c r="O75" s="18">
        <v>0</v>
      </c>
      <c r="P75" s="18">
        <v>0.13958200000000001</v>
      </c>
      <c r="Q75" s="18">
        <v>0</v>
      </c>
      <c r="R75" s="18">
        <v>0</v>
      </c>
      <c r="S75" s="18">
        <v>10.275668</v>
      </c>
    </row>
    <row r="76" spans="1:21" s="11" customFormat="1" ht="14.25" customHeight="1" x14ac:dyDescent="0.25">
      <c r="A76" s="54" t="s">
        <v>179</v>
      </c>
      <c r="B76" s="12"/>
      <c r="C76" s="20">
        <v>4573.0773380000001</v>
      </c>
      <c r="D76" s="18">
        <v>1665.518082</v>
      </c>
      <c r="E76" s="18">
        <v>856.61207999999999</v>
      </c>
      <c r="F76" s="18">
        <v>18.514168999999999</v>
      </c>
      <c r="G76" s="18">
        <v>892.09654899999998</v>
      </c>
      <c r="H76" s="18">
        <v>0.80187600000000003</v>
      </c>
      <c r="I76" s="18">
        <v>597.24540300000001</v>
      </c>
      <c r="J76" s="9"/>
      <c r="K76" s="54" t="s">
        <v>179</v>
      </c>
      <c r="L76" s="12"/>
      <c r="M76" s="20">
        <v>410.13121599999999</v>
      </c>
      <c r="N76" s="18">
        <v>55.259265999999997</v>
      </c>
      <c r="O76" s="18">
        <v>16.374599</v>
      </c>
      <c r="P76" s="18">
        <v>9.1796249999999997</v>
      </c>
      <c r="Q76" s="18">
        <v>3.4652289999999999</v>
      </c>
      <c r="R76" s="18">
        <v>40.175417000000003</v>
      </c>
      <c r="S76" s="18">
        <v>7.7038270000000004</v>
      </c>
    </row>
    <row r="77" spans="1:21" s="11" customFormat="1" ht="12.75" customHeight="1" x14ac:dyDescent="0.25">
      <c r="A77" s="1073" t="s">
        <v>869</v>
      </c>
      <c r="B77" s="1038"/>
      <c r="C77" s="1039"/>
      <c r="D77" s="1039"/>
      <c r="E77" s="1039"/>
      <c r="F77" s="1039"/>
      <c r="G77" s="1039"/>
      <c r="H77" s="1039"/>
      <c r="I77" s="1039"/>
      <c r="J77" s="1040"/>
      <c r="K77" s="1073" t="s">
        <v>869</v>
      </c>
      <c r="L77" s="1038"/>
      <c r="M77" s="1039"/>
      <c r="N77" s="1039"/>
      <c r="O77" s="1039"/>
      <c r="P77" s="1039"/>
      <c r="Q77" s="1039"/>
      <c r="R77" s="1039"/>
      <c r="S77" s="1039"/>
      <c r="T77" s="1040"/>
      <c r="U77" s="1041"/>
    </row>
    <row r="78" spans="1:21" s="11" customFormat="1" ht="12.75" customHeight="1" x14ac:dyDescent="0.25">
      <c r="A78" s="1073" t="s">
        <v>877</v>
      </c>
      <c r="B78" s="1038"/>
      <c r="C78" s="1039"/>
      <c r="D78" s="1039"/>
      <c r="E78" s="1039"/>
      <c r="F78" s="1039"/>
      <c r="G78" s="1039"/>
      <c r="H78" s="1039"/>
      <c r="I78" s="1039"/>
      <c r="J78" s="1040"/>
      <c r="K78" s="1073" t="s">
        <v>877</v>
      </c>
      <c r="L78" s="1038"/>
      <c r="M78" s="1039"/>
      <c r="N78" s="1039"/>
      <c r="O78" s="1039"/>
      <c r="P78" s="1039"/>
      <c r="Q78" s="1039"/>
      <c r="R78" s="1039"/>
      <c r="S78" s="1039"/>
      <c r="T78" s="1040"/>
      <c r="U78" s="1041"/>
    </row>
    <row r="79" spans="1:21" s="11" customFormat="1" ht="12.75" customHeight="1" x14ac:dyDescent="0.25">
      <c r="A79" s="1073" t="s">
        <v>876</v>
      </c>
      <c r="B79" s="1038"/>
      <c r="C79" s="353">
        <v>316.54172</v>
      </c>
      <c r="D79" s="337">
        <v>207.67957200000001</v>
      </c>
      <c r="E79" s="337">
        <v>7.1159210000000002</v>
      </c>
      <c r="F79" s="337">
        <v>26.057113000000001</v>
      </c>
      <c r="G79" s="337">
        <v>4.213419</v>
      </c>
      <c r="H79" s="337">
        <v>0</v>
      </c>
      <c r="I79" s="337">
        <v>15.3</v>
      </c>
      <c r="J79" s="1040"/>
      <c r="K79" s="1073" t="s">
        <v>876</v>
      </c>
      <c r="L79" s="1038"/>
      <c r="M79" s="353">
        <v>0</v>
      </c>
      <c r="N79" s="337">
        <v>30.645752999999999</v>
      </c>
      <c r="O79" s="337">
        <v>0</v>
      </c>
      <c r="P79" s="337">
        <v>2.052292</v>
      </c>
      <c r="Q79" s="337">
        <v>9.17</v>
      </c>
      <c r="R79" s="337">
        <v>14.307650000000001</v>
      </c>
      <c r="S79" s="337">
        <v>0</v>
      </c>
      <c r="T79" s="1040"/>
      <c r="U79" s="1041"/>
    </row>
    <row r="80" spans="1:21" s="6" customFormat="1" ht="12.75" customHeight="1" x14ac:dyDescent="0.25">
      <c r="A80" s="34"/>
      <c r="B80" s="1007"/>
      <c r="C80" s="1007"/>
      <c r="D80" s="1007"/>
      <c r="E80" s="1007"/>
      <c r="F80" s="1007"/>
      <c r="G80" s="1007"/>
      <c r="H80" s="1007"/>
      <c r="I80" s="1007"/>
      <c r="J80" s="23"/>
      <c r="K80" s="34"/>
      <c r="L80" s="1007"/>
      <c r="M80" s="1007"/>
      <c r="N80" s="1007"/>
      <c r="O80" s="1007"/>
      <c r="P80" s="1007"/>
      <c r="Q80" s="1007"/>
      <c r="R80" s="1007"/>
      <c r="S80" s="1007"/>
    </row>
    <row r="81" spans="1:19" s="28" customFormat="1" ht="12.75" customHeight="1" x14ac:dyDescent="0.25">
      <c r="A81" s="693" t="s">
        <v>40</v>
      </c>
      <c r="C81" s="63"/>
      <c r="D81" s="63"/>
      <c r="E81" s="29"/>
      <c r="F81" s="63"/>
      <c r="G81" s="30"/>
      <c r="H81" s="30"/>
      <c r="I81" s="63"/>
      <c r="J81" s="35"/>
      <c r="K81" s="693" t="s">
        <v>40</v>
      </c>
      <c r="M81" s="63"/>
      <c r="N81" s="63"/>
      <c r="O81" s="29"/>
      <c r="P81" s="63"/>
      <c r="Q81" s="30"/>
      <c r="R81" s="30"/>
      <c r="S81" s="69"/>
    </row>
    <row r="82" spans="1:19" s="42" customFormat="1" ht="12.75" customHeight="1" x14ac:dyDescent="0.2">
      <c r="A82" s="218" t="s">
        <v>761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761</v>
      </c>
      <c r="L82" s="41"/>
      <c r="M82" s="41"/>
      <c r="N82" s="41"/>
      <c r="O82" s="41"/>
      <c r="P82" s="41"/>
      <c r="Q82" s="41"/>
      <c r="R82" s="41"/>
      <c r="S82" s="41"/>
    </row>
    <row r="83" spans="1:19" s="185" customFormat="1" ht="12.75" customHeight="1" x14ac:dyDescent="0.25">
      <c r="A83" s="63"/>
      <c r="B83" s="64"/>
      <c r="C83" s="64"/>
      <c r="D83" s="64"/>
      <c r="E83" s="64"/>
      <c r="F83" s="64"/>
      <c r="G83" s="64"/>
      <c r="H83" s="64"/>
      <c r="I83" s="64"/>
      <c r="J83" s="64"/>
      <c r="K83" s="63"/>
      <c r="L83" s="64"/>
      <c r="M83" s="64"/>
      <c r="N83" s="64"/>
      <c r="O83" s="64"/>
      <c r="P83" s="64"/>
      <c r="Q83" s="64"/>
      <c r="R83" s="230"/>
    </row>
    <row r="84" spans="1:19" s="185" customFormat="1" ht="12.75" customHeight="1" x14ac:dyDescent="0.25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230"/>
    </row>
    <row r="85" spans="1:19" s="185" customFormat="1" ht="12" x14ac:dyDescent="0.25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230"/>
    </row>
    <row r="86" spans="1:19" s="185" customFormat="1" ht="12" x14ac:dyDescent="0.25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230"/>
    </row>
    <row r="87" spans="1:19" s="185" customFormat="1" ht="12" x14ac:dyDescent="0.25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230"/>
    </row>
    <row r="88" spans="1:19" s="185" customFormat="1" ht="12" x14ac:dyDescent="0.25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230"/>
    </row>
    <row r="89" spans="1:19" s="185" customFormat="1" ht="12" x14ac:dyDescent="0.25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230"/>
    </row>
    <row r="90" spans="1:19" s="185" customFormat="1" ht="12" x14ac:dyDescent="0.25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230"/>
    </row>
    <row r="91" spans="1:19" s="185" customFormat="1" ht="12" x14ac:dyDescent="0.25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230"/>
    </row>
    <row r="92" spans="1:19" s="185" customFormat="1" ht="12" x14ac:dyDescent="0.25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230"/>
    </row>
    <row r="93" spans="1:19" s="185" customFormat="1" ht="12" x14ac:dyDescent="0.25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230"/>
    </row>
    <row r="94" spans="1:19" s="185" customFormat="1" ht="12" x14ac:dyDescent="0.25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230"/>
    </row>
    <row r="95" spans="1:19" s="185" customFormat="1" ht="12" x14ac:dyDescent="0.25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230"/>
    </row>
    <row r="96" spans="1:19" s="185" customFormat="1" ht="12" x14ac:dyDescent="0.25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230"/>
    </row>
    <row r="97" spans="1:18" s="185" customFormat="1" ht="12" x14ac:dyDescent="0.25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230"/>
    </row>
    <row r="98" spans="1:18" s="185" customFormat="1" ht="12" x14ac:dyDescent="0.25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230"/>
    </row>
    <row r="99" spans="1:18" s="185" customFormat="1" ht="12" x14ac:dyDescent="0.25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230"/>
    </row>
    <row r="100" spans="1:18" s="185" customFormat="1" ht="12" x14ac:dyDescent="0.25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230"/>
    </row>
    <row r="101" spans="1:18" s="185" customFormat="1" ht="12" x14ac:dyDescent="0.25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230"/>
    </row>
    <row r="102" spans="1:18" s="185" customFormat="1" ht="12" x14ac:dyDescent="0.25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230"/>
    </row>
    <row r="103" spans="1:18" s="185" customFormat="1" ht="12" x14ac:dyDescent="0.25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230"/>
    </row>
    <row r="104" spans="1:18" s="185" customFormat="1" ht="12" x14ac:dyDescent="0.25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230"/>
    </row>
    <row r="105" spans="1:18" s="185" customFormat="1" ht="12" x14ac:dyDescent="0.25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230"/>
    </row>
    <row r="106" spans="1:18" s="185" customFormat="1" ht="12" x14ac:dyDescent="0.25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230"/>
    </row>
    <row r="107" spans="1:18" s="185" customFormat="1" ht="12" x14ac:dyDescent="0.25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230"/>
    </row>
    <row r="108" spans="1:18" s="185" customFormat="1" ht="12" x14ac:dyDescent="0.25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230"/>
    </row>
    <row r="109" spans="1:18" s="185" customFormat="1" ht="12" x14ac:dyDescent="0.25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230"/>
    </row>
    <row r="110" spans="1:18" s="185" customFormat="1" ht="12" x14ac:dyDescent="0.25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230"/>
    </row>
    <row r="111" spans="1:18" s="185" customFormat="1" ht="12" x14ac:dyDescent="0.25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230"/>
    </row>
    <row r="112" spans="1:18" s="185" customFormat="1" ht="12" x14ac:dyDescent="0.25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230"/>
    </row>
    <row r="113" spans="1:18" s="185" customFormat="1" ht="12" x14ac:dyDescent="0.25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230"/>
    </row>
    <row r="114" spans="1:18" s="185" customFormat="1" ht="12" x14ac:dyDescent="0.25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230"/>
    </row>
    <row r="115" spans="1:18" s="185" customFormat="1" ht="12" x14ac:dyDescent="0.25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230"/>
    </row>
    <row r="116" spans="1:18" s="185" customFormat="1" ht="12" x14ac:dyDescent="0.25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230"/>
    </row>
    <row r="117" spans="1:18" s="185" customFormat="1" ht="12" x14ac:dyDescent="0.25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230"/>
    </row>
    <row r="118" spans="1:18" s="185" customFormat="1" ht="12" x14ac:dyDescent="0.25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230"/>
    </row>
    <row r="119" spans="1:18" s="185" customFormat="1" ht="12" x14ac:dyDescent="0.25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230"/>
    </row>
    <row r="120" spans="1:18" s="185" customFormat="1" ht="12" x14ac:dyDescent="0.25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230"/>
    </row>
    <row r="121" spans="1:18" s="185" customFormat="1" ht="12" x14ac:dyDescent="0.25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230"/>
    </row>
    <row r="122" spans="1:18" s="185" customFormat="1" ht="12" x14ac:dyDescent="0.25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230"/>
    </row>
    <row r="123" spans="1:18" s="185" customFormat="1" ht="12" x14ac:dyDescent="0.25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230"/>
    </row>
    <row r="124" spans="1:18" s="185" customFormat="1" ht="12" x14ac:dyDescent="0.25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230"/>
    </row>
    <row r="125" spans="1:18" s="185" customFormat="1" ht="12" x14ac:dyDescent="0.25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230"/>
    </row>
    <row r="126" spans="1:18" s="185" customFormat="1" ht="12" x14ac:dyDescent="0.25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230"/>
    </row>
    <row r="127" spans="1:18" s="185" customFormat="1" ht="12" x14ac:dyDescent="0.25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230"/>
    </row>
    <row r="128" spans="1:18" s="185" customFormat="1" ht="12" x14ac:dyDescent="0.25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230"/>
    </row>
    <row r="129" spans="1:18" s="185" customFormat="1" ht="12" x14ac:dyDescent="0.25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230"/>
    </row>
    <row r="130" spans="1:18" s="185" customFormat="1" ht="12" x14ac:dyDescent="0.25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230"/>
    </row>
    <row r="131" spans="1:18" s="185" customFormat="1" ht="12" x14ac:dyDescent="0.25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230"/>
    </row>
    <row r="132" spans="1:18" s="185" customFormat="1" ht="12" x14ac:dyDescent="0.25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230"/>
    </row>
    <row r="133" spans="1:18" s="185" customFormat="1" ht="12" x14ac:dyDescent="0.25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230"/>
    </row>
    <row r="134" spans="1:18" s="185" customFormat="1" ht="12" x14ac:dyDescent="0.25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230"/>
    </row>
    <row r="135" spans="1:18" s="185" customFormat="1" ht="12" x14ac:dyDescent="0.25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230"/>
    </row>
    <row r="136" spans="1:18" s="185" customFormat="1" ht="12" x14ac:dyDescent="0.25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230"/>
    </row>
    <row r="137" spans="1:18" s="185" customFormat="1" ht="12" x14ac:dyDescent="0.25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230"/>
    </row>
    <row r="138" spans="1:18" s="185" customFormat="1" ht="12" x14ac:dyDescent="0.25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230"/>
    </row>
    <row r="139" spans="1:18" s="185" customFormat="1" ht="12" x14ac:dyDescent="0.25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230"/>
    </row>
    <row r="140" spans="1:18" s="185" customFormat="1" ht="12" x14ac:dyDescent="0.25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230"/>
    </row>
    <row r="141" spans="1:18" s="185" customFormat="1" ht="12" x14ac:dyDescent="0.25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230"/>
    </row>
    <row r="142" spans="1:18" s="185" customFormat="1" ht="12" x14ac:dyDescent="0.25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230"/>
    </row>
    <row r="143" spans="1:18" s="185" customFormat="1" ht="12" x14ac:dyDescent="0.25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230"/>
    </row>
    <row r="144" spans="1:18" s="185" customFormat="1" ht="12" x14ac:dyDescent="0.25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230"/>
    </row>
    <row r="145" spans="1:18" s="185" customFormat="1" ht="12" x14ac:dyDescent="0.25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230"/>
    </row>
    <row r="146" spans="1:18" s="185" customFormat="1" ht="12" x14ac:dyDescent="0.25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230"/>
    </row>
    <row r="147" spans="1:18" s="185" customFormat="1" ht="12" x14ac:dyDescent="0.25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230"/>
    </row>
    <row r="148" spans="1:18" s="185" customFormat="1" ht="12" x14ac:dyDescent="0.25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230"/>
    </row>
    <row r="149" spans="1:18" s="185" customFormat="1" ht="12" x14ac:dyDescent="0.25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230"/>
    </row>
    <row r="150" spans="1:18" s="185" customFormat="1" ht="12" x14ac:dyDescent="0.25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230"/>
    </row>
    <row r="151" spans="1:18" s="185" customFormat="1" ht="12" x14ac:dyDescent="0.25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230"/>
    </row>
    <row r="152" spans="1:18" s="185" customFormat="1" ht="12" x14ac:dyDescent="0.25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230"/>
    </row>
    <row r="153" spans="1:18" s="185" customFormat="1" ht="12" x14ac:dyDescent="0.25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230"/>
    </row>
    <row r="154" spans="1:18" s="185" customFormat="1" ht="12" x14ac:dyDescent="0.25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230"/>
    </row>
    <row r="155" spans="1:18" s="185" customFormat="1" ht="12" x14ac:dyDescent="0.25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230"/>
    </row>
    <row r="156" spans="1:18" s="185" customFormat="1" ht="12" x14ac:dyDescent="0.25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230"/>
    </row>
    <row r="157" spans="1:18" s="185" customFormat="1" ht="12" x14ac:dyDescent="0.25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230"/>
    </row>
    <row r="158" spans="1:18" s="185" customFormat="1" ht="12" x14ac:dyDescent="0.25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230"/>
    </row>
    <row r="159" spans="1:18" s="185" customFormat="1" ht="12" x14ac:dyDescent="0.25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230"/>
    </row>
    <row r="160" spans="1:18" s="185" customFormat="1" ht="12" x14ac:dyDescent="0.25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230"/>
    </row>
    <row r="161" spans="1:18" s="185" customFormat="1" ht="12" x14ac:dyDescent="0.25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230"/>
    </row>
    <row r="162" spans="1:18" s="185" customFormat="1" ht="12" x14ac:dyDescent="0.25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230"/>
    </row>
    <row r="163" spans="1:18" s="185" customFormat="1" ht="12" x14ac:dyDescent="0.25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230"/>
    </row>
    <row r="164" spans="1:18" s="185" customFormat="1" ht="12" x14ac:dyDescent="0.25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230"/>
    </row>
    <row r="165" spans="1:18" s="185" customFormat="1" ht="12" x14ac:dyDescent="0.25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230"/>
    </row>
    <row r="166" spans="1:18" s="185" customFormat="1" ht="12" x14ac:dyDescent="0.25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230"/>
    </row>
    <row r="167" spans="1:18" s="185" customFormat="1" ht="12" x14ac:dyDescent="0.25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230"/>
    </row>
    <row r="168" spans="1:18" s="185" customFormat="1" ht="12" x14ac:dyDescent="0.25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230"/>
    </row>
    <row r="169" spans="1:18" s="185" customFormat="1" ht="12" x14ac:dyDescent="0.25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230"/>
    </row>
    <row r="170" spans="1:18" s="185" customFormat="1" ht="12" x14ac:dyDescent="0.25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230"/>
    </row>
    <row r="171" spans="1:18" s="185" customFormat="1" ht="12" x14ac:dyDescent="0.25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230"/>
    </row>
    <row r="172" spans="1:18" s="185" customFormat="1" ht="12" x14ac:dyDescent="0.25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230"/>
    </row>
    <row r="173" spans="1:18" s="185" customFormat="1" ht="12" x14ac:dyDescent="0.25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230"/>
    </row>
    <row r="174" spans="1:18" s="185" customFormat="1" ht="12" x14ac:dyDescent="0.25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230"/>
    </row>
    <row r="175" spans="1:18" s="185" customFormat="1" ht="12" x14ac:dyDescent="0.25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230"/>
    </row>
    <row r="176" spans="1:18" s="185" customFormat="1" ht="12" x14ac:dyDescent="0.25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230"/>
    </row>
    <row r="177" spans="1:18" s="185" customFormat="1" ht="12" x14ac:dyDescent="0.25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230"/>
    </row>
    <row r="178" spans="1:18" s="185" customFormat="1" ht="12" x14ac:dyDescent="0.25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230"/>
    </row>
    <row r="179" spans="1:18" s="185" customFormat="1" ht="12" x14ac:dyDescent="0.25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230"/>
    </row>
    <row r="180" spans="1:18" s="185" customFormat="1" ht="12" x14ac:dyDescent="0.25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230"/>
    </row>
    <row r="181" spans="1:18" s="185" customFormat="1" ht="12" x14ac:dyDescent="0.25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230"/>
    </row>
    <row r="182" spans="1:18" s="185" customFormat="1" ht="12" x14ac:dyDescent="0.25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230"/>
    </row>
    <row r="183" spans="1:18" s="185" customFormat="1" ht="12" x14ac:dyDescent="0.25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230"/>
    </row>
    <row r="184" spans="1:18" s="185" customFormat="1" ht="12" x14ac:dyDescent="0.25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230"/>
    </row>
    <row r="185" spans="1:18" s="185" customFormat="1" ht="12" x14ac:dyDescent="0.25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230"/>
    </row>
    <row r="186" spans="1:18" s="185" customFormat="1" ht="12" x14ac:dyDescent="0.25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230"/>
    </row>
    <row r="187" spans="1:18" s="185" customFormat="1" ht="12" x14ac:dyDescent="0.25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230"/>
    </row>
    <row r="188" spans="1:18" s="185" customFormat="1" ht="12" x14ac:dyDescent="0.25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230"/>
    </row>
    <row r="189" spans="1:18" s="185" customFormat="1" ht="12" x14ac:dyDescent="0.25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230"/>
    </row>
    <row r="190" spans="1:18" s="185" customFormat="1" ht="12" x14ac:dyDescent="0.25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230"/>
    </row>
    <row r="191" spans="1:18" s="185" customFormat="1" ht="12" x14ac:dyDescent="0.25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230"/>
    </row>
    <row r="192" spans="1:18" s="185" customFormat="1" ht="12" x14ac:dyDescent="0.25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230"/>
    </row>
    <row r="193" spans="1:18" s="185" customFormat="1" ht="12" x14ac:dyDescent="0.25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230"/>
    </row>
    <row r="194" spans="1:18" s="185" customFormat="1" ht="12" x14ac:dyDescent="0.25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230"/>
    </row>
    <row r="195" spans="1:18" s="185" customFormat="1" ht="12" x14ac:dyDescent="0.25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230"/>
    </row>
    <row r="196" spans="1:18" s="185" customFormat="1" ht="12" x14ac:dyDescent="0.25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230"/>
    </row>
    <row r="197" spans="1:18" s="185" customFormat="1" ht="12" x14ac:dyDescent="0.25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230"/>
    </row>
    <row r="198" spans="1:18" s="185" customFormat="1" ht="12" x14ac:dyDescent="0.25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230"/>
    </row>
    <row r="199" spans="1:18" s="185" customFormat="1" ht="12" x14ac:dyDescent="0.25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230"/>
    </row>
    <row r="200" spans="1:18" s="185" customFormat="1" ht="12" x14ac:dyDescent="0.25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230"/>
    </row>
    <row r="201" spans="1:18" s="185" customFormat="1" ht="12" x14ac:dyDescent="0.25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230"/>
    </row>
    <row r="202" spans="1:18" s="185" customFormat="1" ht="12" x14ac:dyDescent="0.25">
      <c r="A202" s="64"/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230"/>
    </row>
    <row r="203" spans="1:18" s="185" customFormat="1" ht="12" x14ac:dyDescent="0.25">
      <c r="A203" s="64"/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230"/>
    </row>
    <row r="204" spans="1:18" s="185" customFormat="1" ht="12" x14ac:dyDescent="0.25">
      <c r="A204" s="64"/>
      <c r="B204" s="64"/>
      <c r="C204" s="64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  <c r="Q204" s="64"/>
      <c r="R204" s="230"/>
    </row>
    <row r="205" spans="1:18" s="185" customFormat="1" ht="12" x14ac:dyDescent="0.25">
      <c r="A205" s="64"/>
      <c r="B205" s="64"/>
      <c r="C205" s="64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64"/>
      <c r="P205" s="64"/>
      <c r="Q205" s="64"/>
      <c r="R205" s="230"/>
    </row>
    <row r="206" spans="1:18" s="185" customFormat="1" ht="12" x14ac:dyDescent="0.25">
      <c r="A206" s="64"/>
      <c r="B206" s="64"/>
      <c r="C206" s="64"/>
      <c r="D206" s="64"/>
      <c r="E206" s="64"/>
      <c r="F206" s="64"/>
      <c r="G206" s="64"/>
      <c r="H206" s="64"/>
      <c r="I206" s="64"/>
      <c r="J206" s="64"/>
      <c r="K206" s="64"/>
      <c r="L206" s="64"/>
      <c r="M206" s="64"/>
      <c r="N206" s="64"/>
      <c r="O206" s="64"/>
      <c r="P206" s="64"/>
      <c r="Q206" s="64"/>
      <c r="R206" s="230"/>
    </row>
    <row r="207" spans="1:18" s="185" customFormat="1" ht="12" x14ac:dyDescent="0.25">
      <c r="A207" s="64"/>
      <c r="B207" s="64"/>
      <c r="C207" s="64"/>
      <c r="D207" s="64"/>
      <c r="E207" s="64"/>
      <c r="F207" s="64"/>
      <c r="G207" s="64"/>
      <c r="H207" s="64"/>
      <c r="I207" s="64"/>
      <c r="J207" s="64"/>
      <c r="K207" s="64"/>
      <c r="L207" s="64"/>
      <c r="M207" s="64"/>
      <c r="N207" s="64"/>
      <c r="O207" s="64"/>
      <c r="P207" s="64"/>
      <c r="Q207" s="64"/>
      <c r="R207" s="230"/>
    </row>
    <row r="208" spans="1:18" s="185" customFormat="1" ht="12" x14ac:dyDescent="0.25">
      <c r="A208" s="64"/>
      <c r="B208" s="64"/>
      <c r="C208" s="64"/>
      <c r="D208" s="64"/>
      <c r="E208" s="64"/>
      <c r="F208" s="64"/>
      <c r="G208" s="64"/>
      <c r="H208" s="64"/>
      <c r="I208" s="64"/>
      <c r="J208" s="64"/>
      <c r="K208" s="64"/>
      <c r="L208" s="64"/>
      <c r="M208" s="64"/>
      <c r="N208" s="64"/>
      <c r="O208" s="64"/>
      <c r="P208" s="64"/>
      <c r="Q208" s="64"/>
      <c r="R208" s="230"/>
    </row>
    <row r="209" spans="1:18" s="185" customFormat="1" ht="12" x14ac:dyDescent="0.25">
      <c r="A209" s="64"/>
      <c r="B209" s="64"/>
      <c r="C209" s="64"/>
      <c r="D209" s="64"/>
      <c r="E209" s="64"/>
      <c r="F209" s="64"/>
      <c r="G209" s="64"/>
      <c r="H209" s="64"/>
      <c r="I209" s="64"/>
      <c r="J209" s="64"/>
      <c r="K209" s="64"/>
      <c r="L209" s="64"/>
      <c r="M209" s="64"/>
      <c r="N209" s="64"/>
      <c r="O209" s="64"/>
      <c r="P209" s="64"/>
      <c r="Q209" s="64"/>
      <c r="R209" s="230"/>
    </row>
    <row r="210" spans="1:18" s="185" customFormat="1" ht="12" x14ac:dyDescent="0.25">
      <c r="A210" s="64"/>
      <c r="B210" s="64"/>
      <c r="C210" s="64"/>
      <c r="D210" s="64"/>
      <c r="E210" s="64"/>
      <c r="F210" s="64"/>
      <c r="G210" s="64"/>
      <c r="H210" s="64"/>
      <c r="I210" s="64"/>
      <c r="J210" s="64"/>
      <c r="K210" s="64"/>
      <c r="L210" s="64"/>
      <c r="M210" s="64"/>
      <c r="N210" s="64"/>
      <c r="O210" s="64"/>
      <c r="P210" s="64"/>
      <c r="Q210" s="64"/>
      <c r="R210" s="230"/>
    </row>
    <row r="211" spans="1:18" s="185" customFormat="1" ht="12" x14ac:dyDescent="0.25">
      <c r="A211" s="64"/>
      <c r="B211" s="64"/>
      <c r="C211" s="64"/>
      <c r="D211" s="64"/>
      <c r="E211" s="64"/>
      <c r="F211" s="64"/>
      <c r="G211" s="64"/>
      <c r="H211" s="64"/>
      <c r="I211" s="64"/>
      <c r="J211" s="64"/>
      <c r="K211" s="64"/>
      <c r="L211" s="64"/>
      <c r="M211" s="64"/>
      <c r="N211" s="64"/>
      <c r="O211" s="64"/>
      <c r="P211" s="64"/>
      <c r="Q211" s="64"/>
      <c r="R211" s="230"/>
    </row>
    <row r="212" spans="1:18" s="185" customFormat="1" ht="12" x14ac:dyDescent="0.25">
      <c r="A212" s="64"/>
      <c r="B212" s="64"/>
      <c r="C212" s="64"/>
      <c r="D212" s="64"/>
      <c r="E212" s="64"/>
      <c r="F212" s="64"/>
      <c r="G212" s="64"/>
      <c r="H212" s="64"/>
      <c r="I212" s="64"/>
      <c r="J212" s="64"/>
      <c r="K212" s="64"/>
      <c r="L212" s="64"/>
      <c r="M212" s="64"/>
      <c r="N212" s="64"/>
      <c r="O212" s="64"/>
      <c r="P212" s="64"/>
      <c r="Q212" s="64"/>
      <c r="R212" s="230"/>
    </row>
    <row r="213" spans="1:18" s="185" customFormat="1" ht="12" x14ac:dyDescent="0.25">
      <c r="A213" s="64"/>
      <c r="B213" s="64"/>
      <c r="C213" s="64"/>
      <c r="D213" s="64"/>
      <c r="E213" s="64"/>
      <c r="F213" s="64"/>
      <c r="G213" s="64"/>
      <c r="H213" s="64"/>
      <c r="I213" s="64"/>
      <c r="J213" s="64"/>
      <c r="K213" s="64"/>
      <c r="L213" s="64"/>
      <c r="M213" s="64"/>
      <c r="N213" s="64"/>
      <c r="O213" s="64"/>
      <c r="P213" s="64"/>
      <c r="Q213" s="64"/>
      <c r="R213" s="230"/>
    </row>
    <row r="214" spans="1:18" s="185" customFormat="1" ht="12" x14ac:dyDescent="0.25">
      <c r="A214" s="64"/>
      <c r="B214" s="64"/>
      <c r="C214" s="64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64"/>
      <c r="P214" s="64"/>
      <c r="Q214" s="64"/>
      <c r="R214" s="230"/>
    </row>
    <row r="215" spans="1:18" s="185" customFormat="1" ht="12" x14ac:dyDescent="0.25">
      <c r="A215" s="64"/>
      <c r="B215" s="64"/>
      <c r="C215" s="64"/>
      <c r="D215" s="64"/>
      <c r="E215" s="64"/>
      <c r="F215" s="64"/>
      <c r="G215" s="64"/>
      <c r="H215" s="64"/>
      <c r="I215" s="64"/>
      <c r="J215" s="64"/>
      <c r="K215" s="64"/>
      <c r="L215" s="64"/>
      <c r="M215" s="64"/>
      <c r="N215" s="64"/>
      <c r="O215" s="64"/>
      <c r="P215" s="64"/>
      <c r="Q215" s="64"/>
      <c r="R215" s="230"/>
    </row>
    <row r="216" spans="1:18" s="185" customFormat="1" ht="12" x14ac:dyDescent="0.25">
      <c r="A216" s="64"/>
      <c r="B216" s="64"/>
      <c r="C216" s="64"/>
      <c r="D216" s="64"/>
      <c r="E216" s="64"/>
      <c r="F216" s="64"/>
      <c r="G216" s="64"/>
      <c r="H216" s="64"/>
      <c r="I216" s="64"/>
      <c r="J216" s="64"/>
      <c r="K216" s="64"/>
      <c r="L216" s="64"/>
      <c r="M216" s="64"/>
      <c r="N216" s="64"/>
      <c r="O216" s="64"/>
      <c r="P216" s="64"/>
      <c r="Q216" s="64"/>
      <c r="R216" s="230"/>
    </row>
    <row r="217" spans="1:18" s="185" customFormat="1" ht="12" x14ac:dyDescent="0.25">
      <c r="A217" s="64"/>
      <c r="B217" s="64"/>
      <c r="C217" s="64"/>
      <c r="D217" s="64"/>
      <c r="E217" s="64"/>
      <c r="F217" s="64"/>
      <c r="G217" s="64"/>
      <c r="H217" s="64"/>
      <c r="I217" s="64"/>
      <c r="J217" s="64"/>
      <c r="K217" s="64"/>
      <c r="L217" s="64"/>
      <c r="M217" s="64"/>
      <c r="N217" s="64"/>
      <c r="O217" s="64"/>
      <c r="P217" s="64"/>
      <c r="Q217" s="64"/>
      <c r="R217" s="230"/>
    </row>
    <row r="218" spans="1:18" s="185" customFormat="1" ht="12" x14ac:dyDescent="0.25">
      <c r="A218" s="64"/>
      <c r="B218" s="64"/>
      <c r="C218" s="64"/>
      <c r="D218" s="64"/>
      <c r="E218" s="64"/>
      <c r="F218" s="64"/>
      <c r="G218" s="64"/>
      <c r="H218" s="64"/>
      <c r="I218" s="64"/>
      <c r="J218" s="64"/>
      <c r="K218" s="64"/>
      <c r="L218" s="64"/>
      <c r="M218" s="64"/>
      <c r="N218" s="64"/>
      <c r="O218" s="64"/>
      <c r="P218" s="64"/>
      <c r="Q218" s="64"/>
      <c r="R218" s="230"/>
    </row>
    <row r="219" spans="1:18" s="185" customFormat="1" ht="12" x14ac:dyDescent="0.25">
      <c r="A219" s="64"/>
      <c r="B219" s="64"/>
      <c r="C219" s="64"/>
      <c r="D219" s="64"/>
      <c r="E219" s="64"/>
      <c r="F219" s="64"/>
      <c r="G219" s="64"/>
      <c r="H219" s="64"/>
      <c r="I219" s="64"/>
      <c r="J219" s="64"/>
      <c r="K219" s="64"/>
      <c r="L219" s="64"/>
      <c r="M219" s="64"/>
      <c r="N219" s="64"/>
      <c r="O219" s="64"/>
      <c r="P219" s="64"/>
      <c r="Q219" s="64"/>
      <c r="R219" s="230"/>
    </row>
    <row r="220" spans="1:18" s="185" customFormat="1" ht="12" x14ac:dyDescent="0.25">
      <c r="A220" s="64"/>
      <c r="B220" s="64"/>
      <c r="C220" s="64"/>
      <c r="D220" s="64"/>
      <c r="E220" s="64"/>
      <c r="F220" s="64"/>
      <c r="G220" s="64"/>
      <c r="H220" s="64"/>
      <c r="I220" s="64"/>
      <c r="J220" s="64"/>
      <c r="K220" s="64"/>
      <c r="L220" s="64"/>
      <c r="M220" s="64"/>
      <c r="N220" s="64"/>
      <c r="O220" s="64"/>
      <c r="P220" s="64"/>
      <c r="Q220" s="64"/>
      <c r="R220" s="230"/>
    </row>
    <row r="221" spans="1:18" s="185" customFormat="1" ht="12" x14ac:dyDescent="0.25">
      <c r="A221" s="64"/>
      <c r="B221" s="64"/>
      <c r="C221" s="64"/>
      <c r="D221" s="64"/>
      <c r="E221" s="64"/>
      <c r="F221" s="64"/>
      <c r="G221" s="64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230"/>
    </row>
    <row r="222" spans="1:18" s="185" customFormat="1" ht="12" x14ac:dyDescent="0.25">
      <c r="A222" s="64"/>
      <c r="B222" s="64"/>
      <c r="C222" s="64"/>
      <c r="D222" s="64"/>
      <c r="E222" s="64"/>
      <c r="F222" s="64"/>
      <c r="G222" s="64"/>
      <c r="H222" s="64"/>
      <c r="I222" s="64"/>
      <c r="J222" s="64"/>
      <c r="K222" s="64"/>
      <c r="L222" s="64"/>
      <c r="M222" s="64"/>
      <c r="N222" s="64"/>
      <c r="O222" s="64"/>
      <c r="P222" s="64"/>
      <c r="Q222" s="64"/>
      <c r="R222" s="230"/>
    </row>
    <row r="223" spans="1:18" s="185" customFormat="1" ht="12" x14ac:dyDescent="0.25">
      <c r="A223" s="64"/>
      <c r="B223" s="64"/>
      <c r="C223" s="64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230"/>
    </row>
    <row r="224" spans="1:18" s="185" customFormat="1" ht="12" x14ac:dyDescent="0.25">
      <c r="A224" s="64"/>
      <c r="B224" s="64"/>
      <c r="C224" s="64"/>
      <c r="D224" s="64"/>
      <c r="E224" s="64"/>
      <c r="F224" s="64"/>
      <c r="G224" s="64"/>
      <c r="H224" s="64"/>
      <c r="I224" s="64"/>
      <c r="J224" s="64"/>
      <c r="K224" s="64"/>
      <c r="L224" s="64"/>
      <c r="M224" s="64"/>
      <c r="N224" s="64"/>
      <c r="O224" s="64"/>
      <c r="P224" s="64"/>
      <c r="Q224" s="64"/>
      <c r="R224" s="230"/>
    </row>
    <row r="225" spans="1:18" s="185" customFormat="1" ht="12" x14ac:dyDescent="0.25">
      <c r="A225" s="64"/>
      <c r="B225" s="64"/>
      <c r="C225" s="64"/>
      <c r="D225" s="64"/>
      <c r="E225" s="64"/>
      <c r="F225" s="64"/>
      <c r="G225" s="64"/>
      <c r="H225" s="64"/>
      <c r="I225" s="64"/>
      <c r="J225" s="64"/>
      <c r="K225" s="64"/>
      <c r="L225" s="64"/>
      <c r="M225" s="64"/>
      <c r="N225" s="64"/>
      <c r="O225" s="64"/>
      <c r="P225" s="64"/>
      <c r="Q225" s="64"/>
      <c r="R225" s="230"/>
    </row>
    <row r="226" spans="1:18" s="185" customFormat="1" ht="12" x14ac:dyDescent="0.25">
      <c r="A226" s="64"/>
      <c r="B226" s="64"/>
      <c r="C226" s="64"/>
      <c r="D226" s="64"/>
      <c r="E226" s="64"/>
      <c r="F226" s="64"/>
      <c r="G226" s="64"/>
      <c r="H226" s="64"/>
      <c r="I226" s="64"/>
      <c r="J226" s="64"/>
      <c r="K226" s="64"/>
      <c r="L226" s="64"/>
      <c r="M226" s="64"/>
      <c r="N226" s="64"/>
      <c r="O226" s="64"/>
      <c r="P226" s="64"/>
      <c r="Q226" s="64"/>
      <c r="R226" s="230"/>
    </row>
    <row r="227" spans="1:18" s="185" customFormat="1" ht="12" x14ac:dyDescent="0.25">
      <c r="A227" s="64"/>
      <c r="B227" s="64"/>
      <c r="C227" s="64"/>
      <c r="D227" s="64"/>
      <c r="E227" s="64"/>
      <c r="F227" s="64"/>
      <c r="G227" s="64"/>
      <c r="H227" s="64"/>
      <c r="I227" s="64"/>
      <c r="J227" s="64"/>
      <c r="K227" s="64"/>
      <c r="L227" s="64"/>
      <c r="M227" s="64"/>
      <c r="N227" s="64"/>
      <c r="O227" s="64"/>
      <c r="P227" s="64"/>
      <c r="Q227" s="64"/>
      <c r="R227" s="230"/>
    </row>
    <row r="228" spans="1:18" s="185" customFormat="1" ht="12" x14ac:dyDescent="0.25">
      <c r="A228" s="64"/>
      <c r="B228" s="64"/>
      <c r="C228" s="64"/>
      <c r="D228" s="64"/>
      <c r="E228" s="64"/>
      <c r="F228" s="64"/>
      <c r="G228" s="64"/>
      <c r="H228" s="64"/>
      <c r="I228" s="64"/>
      <c r="J228" s="64"/>
      <c r="K228" s="64"/>
      <c r="L228" s="64"/>
      <c r="M228" s="64"/>
      <c r="N228" s="64"/>
      <c r="O228" s="64"/>
      <c r="P228" s="64"/>
      <c r="Q228" s="64"/>
      <c r="R228" s="230"/>
    </row>
    <row r="229" spans="1:18" s="185" customFormat="1" ht="12" x14ac:dyDescent="0.25">
      <c r="A229" s="64"/>
      <c r="B229" s="64"/>
      <c r="C229" s="64"/>
      <c r="D229" s="64"/>
      <c r="E229" s="64"/>
      <c r="F229" s="64"/>
      <c r="G229" s="64"/>
      <c r="H229" s="64"/>
      <c r="I229" s="64"/>
      <c r="J229" s="64"/>
      <c r="K229" s="64"/>
      <c r="L229" s="64"/>
      <c r="M229" s="64"/>
      <c r="N229" s="64"/>
      <c r="O229" s="64"/>
      <c r="P229" s="64"/>
      <c r="Q229" s="64"/>
      <c r="R229" s="230"/>
    </row>
    <row r="230" spans="1:18" s="185" customFormat="1" ht="12" x14ac:dyDescent="0.25">
      <c r="A230" s="64"/>
      <c r="B230" s="64"/>
      <c r="C230" s="64"/>
      <c r="D230" s="64"/>
      <c r="E230" s="64"/>
      <c r="F230" s="64"/>
      <c r="G230" s="64"/>
      <c r="H230" s="64"/>
      <c r="I230" s="64"/>
      <c r="J230" s="64"/>
      <c r="K230" s="64"/>
      <c r="L230" s="64"/>
      <c r="M230" s="64"/>
      <c r="N230" s="64"/>
      <c r="O230" s="64"/>
      <c r="P230" s="64"/>
      <c r="Q230" s="64"/>
      <c r="R230" s="230"/>
    </row>
    <row r="231" spans="1:18" s="185" customFormat="1" ht="12" x14ac:dyDescent="0.25">
      <c r="A231" s="64"/>
      <c r="B231" s="64"/>
      <c r="C231" s="64"/>
      <c r="D231" s="64"/>
      <c r="E231" s="64"/>
      <c r="F231" s="64"/>
      <c r="G231" s="64"/>
      <c r="H231" s="64"/>
      <c r="I231" s="64"/>
      <c r="J231" s="64"/>
      <c r="K231" s="64"/>
      <c r="L231" s="64"/>
      <c r="M231" s="64"/>
      <c r="N231" s="64"/>
      <c r="O231" s="64"/>
      <c r="P231" s="64"/>
      <c r="Q231" s="64"/>
      <c r="R231" s="230"/>
    </row>
    <row r="232" spans="1:18" s="185" customFormat="1" ht="12" x14ac:dyDescent="0.25">
      <c r="A232" s="64"/>
      <c r="B232" s="64"/>
      <c r="C232" s="64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64"/>
      <c r="P232" s="64"/>
      <c r="Q232" s="64"/>
      <c r="R232" s="230"/>
    </row>
    <row r="233" spans="1:18" s="185" customFormat="1" ht="12" x14ac:dyDescent="0.25">
      <c r="A233" s="64"/>
      <c r="B233" s="64"/>
      <c r="C233" s="64"/>
      <c r="D233" s="64"/>
      <c r="E233" s="64"/>
      <c r="F233" s="64"/>
      <c r="G233" s="64"/>
      <c r="H233" s="64"/>
      <c r="I233" s="64"/>
      <c r="J233" s="64"/>
      <c r="K233" s="64"/>
      <c r="L233" s="64"/>
      <c r="M233" s="64"/>
      <c r="N233" s="64"/>
      <c r="O233" s="64"/>
      <c r="P233" s="64"/>
      <c r="Q233" s="64"/>
      <c r="R233" s="230"/>
    </row>
    <row r="234" spans="1:18" s="185" customFormat="1" ht="12" x14ac:dyDescent="0.25">
      <c r="A234" s="64"/>
      <c r="B234" s="64"/>
      <c r="C234" s="64"/>
      <c r="D234" s="64"/>
      <c r="E234" s="64"/>
      <c r="F234" s="64"/>
      <c r="G234" s="64"/>
      <c r="H234" s="64"/>
      <c r="I234" s="64"/>
      <c r="J234" s="64"/>
      <c r="K234" s="64"/>
      <c r="L234" s="64"/>
      <c r="M234" s="64"/>
      <c r="N234" s="64"/>
      <c r="O234" s="64"/>
      <c r="P234" s="64"/>
      <c r="Q234" s="64"/>
      <c r="R234" s="230"/>
    </row>
    <row r="235" spans="1:18" s="185" customFormat="1" ht="12" x14ac:dyDescent="0.25">
      <c r="A235" s="64"/>
      <c r="B235" s="64"/>
      <c r="C235" s="64"/>
      <c r="D235" s="64"/>
      <c r="E235" s="64"/>
      <c r="F235" s="64"/>
      <c r="G235" s="64"/>
      <c r="H235" s="64"/>
      <c r="I235" s="64"/>
      <c r="J235" s="64"/>
      <c r="K235" s="64"/>
      <c r="L235" s="64"/>
      <c r="M235" s="64"/>
      <c r="N235" s="64"/>
      <c r="O235" s="64"/>
      <c r="P235" s="64"/>
      <c r="Q235" s="64"/>
      <c r="R235" s="230"/>
    </row>
    <row r="236" spans="1:18" s="185" customFormat="1" ht="12" x14ac:dyDescent="0.25">
      <c r="A236" s="64"/>
      <c r="B236" s="64"/>
      <c r="C236" s="64"/>
      <c r="D236" s="64"/>
      <c r="E236" s="64"/>
      <c r="F236" s="64"/>
      <c r="G236" s="64"/>
      <c r="H236" s="64"/>
      <c r="I236" s="64"/>
      <c r="J236" s="64"/>
      <c r="K236" s="64"/>
      <c r="L236" s="64"/>
      <c r="M236" s="64"/>
      <c r="N236" s="64"/>
      <c r="O236" s="64"/>
      <c r="P236" s="64"/>
      <c r="Q236" s="64"/>
      <c r="R236" s="230"/>
    </row>
    <row r="237" spans="1:18" s="185" customFormat="1" ht="12" x14ac:dyDescent="0.25">
      <c r="A237" s="64"/>
      <c r="B237" s="64"/>
      <c r="C237" s="64"/>
      <c r="D237" s="64"/>
      <c r="E237" s="64"/>
      <c r="F237" s="64"/>
      <c r="G237" s="64"/>
      <c r="H237" s="64"/>
      <c r="I237" s="64"/>
      <c r="J237" s="64"/>
      <c r="K237" s="64"/>
      <c r="L237" s="64"/>
      <c r="M237" s="64"/>
      <c r="N237" s="64"/>
      <c r="O237" s="64"/>
      <c r="P237" s="64"/>
      <c r="Q237" s="64"/>
      <c r="R237" s="230"/>
    </row>
    <row r="238" spans="1:18" s="185" customFormat="1" ht="12" x14ac:dyDescent="0.25">
      <c r="A238" s="64"/>
      <c r="B238" s="64"/>
      <c r="C238" s="64"/>
      <c r="D238" s="64"/>
      <c r="E238" s="64"/>
      <c r="F238" s="64"/>
      <c r="G238" s="64"/>
      <c r="H238" s="64"/>
      <c r="I238" s="64"/>
      <c r="J238" s="64"/>
      <c r="K238" s="64"/>
      <c r="L238" s="64"/>
      <c r="M238" s="64"/>
      <c r="N238" s="64"/>
      <c r="O238" s="64"/>
      <c r="P238" s="64"/>
      <c r="Q238" s="64"/>
      <c r="R238" s="230"/>
    </row>
    <row r="239" spans="1:18" s="185" customFormat="1" ht="12" x14ac:dyDescent="0.25">
      <c r="A239" s="64"/>
      <c r="B239" s="64"/>
      <c r="C239" s="64"/>
      <c r="D239" s="64"/>
      <c r="E239" s="64"/>
      <c r="F239" s="64"/>
      <c r="G239" s="64"/>
      <c r="H239" s="64"/>
      <c r="I239" s="64"/>
      <c r="J239" s="64"/>
      <c r="K239" s="64"/>
      <c r="L239" s="64"/>
      <c r="M239" s="64"/>
      <c r="N239" s="64"/>
      <c r="O239" s="64"/>
      <c r="P239" s="64"/>
      <c r="Q239" s="64"/>
      <c r="R239" s="230"/>
    </row>
    <row r="240" spans="1:18" s="185" customFormat="1" ht="12" x14ac:dyDescent="0.25">
      <c r="A240" s="64"/>
      <c r="B240" s="64"/>
      <c r="C240" s="64"/>
      <c r="D240" s="64"/>
      <c r="E240" s="64"/>
      <c r="F240" s="64"/>
      <c r="G240" s="64"/>
      <c r="H240" s="64"/>
      <c r="I240" s="64"/>
      <c r="J240" s="64"/>
      <c r="K240" s="64"/>
      <c r="L240" s="64"/>
      <c r="M240" s="64"/>
      <c r="N240" s="64"/>
      <c r="O240" s="64"/>
      <c r="P240" s="64"/>
      <c r="Q240" s="64"/>
      <c r="R240" s="230"/>
    </row>
    <row r="241" spans="1:18" s="185" customFormat="1" ht="12" x14ac:dyDescent="0.25">
      <c r="A241" s="64"/>
      <c r="B241" s="64"/>
      <c r="C241" s="64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64"/>
      <c r="P241" s="64"/>
      <c r="Q241" s="64"/>
      <c r="R241" s="230"/>
    </row>
    <row r="242" spans="1:18" s="185" customFormat="1" ht="12" x14ac:dyDescent="0.25">
      <c r="A242" s="64"/>
      <c r="B242" s="64"/>
      <c r="C242" s="64"/>
      <c r="D242" s="64"/>
      <c r="E242" s="64"/>
      <c r="F242" s="64"/>
      <c r="G242" s="64"/>
      <c r="H242" s="64"/>
      <c r="I242" s="64"/>
      <c r="J242" s="64"/>
      <c r="K242" s="64"/>
      <c r="L242" s="64"/>
      <c r="M242" s="64"/>
      <c r="N242" s="64"/>
      <c r="O242" s="64"/>
      <c r="P242" s="64"/>
      <c r="Q242" s="64"/>
      <c r="R242" s="230"/>
    </row>
    <row r="243" spans="1:18" s="185" customFormat="1" ht="12" x14ac:dyDescent="0.25">
      <c r="A243" s="64"/>
      <c r="B243" s="64"/>
      <c r="C243" s="64"/>
      <c r="D243" s="64"/>
      <c r="E243" s="64"/>
      <c r="F243" s="64"/>
      <c r="G243" s="64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230"/>
    </row>
    <row r="244" spans="1:18" s="185" customFormat="1" ht="12" x14ac:dyDescent="0.25">
      <c r="A244" s="64"/>
      <c r="B244" s="64"/>
      <c r="C244" s="64"/>
      <c r="D244" s="64"/>
      <c r="E244" s="64"/>
      <c r="F244" s="64"/>
      <c r="G244" s="64"/>
      <c r="H244" s="64"/>
      <c r="I244" s="64"/>
      <c r="J244" s="64"/>
      <c r="K244" s="64"/>
      <c r="L244" s="64"/>
      <c r="M244" s="64"/>
      <c r="N244" s="64"/>
      <c r="O244" s="64"/>
      <c r="P244" s="64"/>
      <c r="Q244" s="64"/>
      <c r="R244" s="230"/>
    </row>
    <row r="245" spans="1:18" s="185" customFormat="1" ht="12" x14ac:dyDescent="0.25">
      <c r="A245" s="64"/>
      <c r="B245" s="64"/>
      <c r="C245" s="64"/>
      <c r="D245" s="64"/>
      <c r="E245" s="64"/>
      <c r="F245" s="64"/>
      <c r="G245" s="64"/>
      <c r="H245" s="64"/>
      <c r="I245" s="64"/>
      <c r="J245" s="64"/>
      <c r="K245" s="64"/>
      <c r="L245" s="64"/>
      <c r="M245" s="64"/>
      <c r="N245" s="64"/>
      <c r="O245" s="64"/>
      <c r="P245" s="64"/>
      <c r="Q245" s="64"/>
      <c r="R245" s="230"/>
    </row>
    <row r="246" spans="1:18" s="185" customFormat="1" ht="12" x14ac:dyDescent="0.25">
      <c r="A246" s="64"/>
      <c r="B246" s="64"/>
      <c r="C246" s="64"/>
      <c r="D246" s="64"/>
      <c r="E246" s="64"/>
      <c r="F246" s="64"/>
      <c r="G246" s="64"/>
      <c r="H246" s="64"/>
      <c r="I246" s="64"/>
      <c r="J246" s="64"/>
      <c r="K246" s="64"/>
      <c r="L246" s="64"/>
      <c r="M246" s="64"/>
      <c r="N246" s="64"/>
      <c r="O246" s="64"/>
      <c r="P246" s="64"/>
      <c r="Q246" s="64"/>
      <c r="R246" s="230"/>
    </row>
    <row r="247" spans="1:18" s="185" customFormat="1" ht="12" x14ac:dyDescent="0.25">
      <c r="A247" s="64"/>
      <c r="B247" s="64"/>
      <c r="C247" s="64"/>
      <c r="D247" s="64"/>
      <c r="E247" s="64"/>
      <c r="F247" s="64"/>
      <c r="G247" s="64"/>
      <c r="H247" s="64"/>
      <c r="I247" s="64"/>
      <c r="J247" s="64"/>
      <c r="K247" s="64"/>
      <c r="L247" s="64"/>
      <c r="M247" s="64"/>
      <c r="N247" s="64"/>
      <c r="O247" s="64"/>
      <c r="P247" s="64"/>
      <c r="Q247" s="64"/>
      <c r="R247" s="230"/>
    </row>
    <row r="248" spans="1:18" s="185" customFormat="1" ht="12" x14ac:dyDescent="0.25">
      <c r="A248" s="64"/>
      <c r="B248" s="64"/>
      <c r="C248" s="64"/>
      <c r="D248" s="64"/>
      <c r="E248" s="64"/>
      <c r="F248" s="64"/>
      <c r="G248" s="64"/>
      <c r="H248" s="64"/>
      <c r="I248" s="64"/>
      <c r="J248" s="64"/>
      <c r="K248" s="64"/>
      <c r="L248" s="64"/>
      <c r="M248" s="64"/>
      <c r="N248" s="64"/>
      <c r="O248" s="64"/>
      <c r="P248" s="64"/>
      <c r="Q248" s="64"/>
      <c r="R248" s="230"/>
    </row>
    <row r="249" spans="1:18" s="185" customFormat="1" ht="12" x14ac:dyDescent="0.25">
      <c r="A249" s="64"/>
      <c r="B249" s="64"/>
      <c r="C249" s="64"/>
      <c r="D249" s="64"/>
      <c r="E249" s="64"/>
      <c r="F249" s="64"/>
      <c r="G249" s="64"/>
      <c r="H249" s="64"/>
      <c r="I249" s="64"/>
      <c r="J249" s="64"/>
      <c r="K249" s="64"/>
      <c r="L249" s="64"/>
      <c r="M249" s="64"/>
      <c r="N249" s="64"/>
      <c r="O249" s="64"/>
      <c r="P249" s="64"/>
      <c r="Q249" s="64"/>
      <c r="R249" s="230"/>
    </row>
    <row r="250" spans="1:18" s="185" customFormat="1" ht="12" x14ac:dyDescent="0.25">
      <c r="A250" s="64"/>
      <c r="B250" s="64"/>
      <c r="C250" s="64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230"/>
    </row>
    <row r="251" spans="1:18" s="185" customFormat="1" ht="12" x14ac:dyDescent="0.25">
      <c r="A251" s="64"/>
      <c r="B251" s="64"/>
      <c r="C251" s="64"/>
      <c r="D251" s="64"/>
      <c r="E251" s="64"/>
      <c r="F251" s="64"/>
      <c r="G251" s="64"/>
      <c r="H251" s="64"/>
      <c r="I251" s="64"/>
      <c r="J251" s="64"/>
      <c r="K251" s="64"/>
      <c r="L251" s="64"/>
      <c r="M251" s="64"/>
      <c r="N251" s="64"/>
      <c r="O251" s="64"/>
      <c r="P251" s="64"/>
      <c r="Q251" s="64"/>
      <c r="R251" s="230"/>
    </row>
    <row r="252" spans="1:18" s="185" customFormat="1" ht="12" x14ac:dyDescent="0.25">
      <c r="A252" s="64"/>
      <c r="B252" s="64"/>
      <c r="C252" s="64"/>
      <c r="D252" s="64"/>
      <c r="E252" s="64"/>
      <c r="F252" s="64"/>
      <c r="G252" s="64"/>
      <c r="H252" s="64"/>
      <c r="I252" s="64"/>
      <c r="J252" s="64"/>
      <c r="K252" s="64"/>
      <c r="L252" s="64"/>
      <c r="M252" s="64"/>
      <c r="N252" s="64"/>
      <c r="O252" s="64"/>
      <c r="P252" s="64"/>
      <c r="Q252" s="64"/>
      <c r="R252" s="230"/>
    </row>
    <row r="253" spans="1:18" s="185" customFormat="1" ht="12" x14ac:dyDescent="0.25">
      <c r="A253" s="64"/>
      <c r="B253" s="64"/>
      <c r="C253" s="64"/>
      <c r="D253" s="64"/>
      <c r="E253" s="64"/>
      <c r="F253" s="64"/>
      <c r="G253" s="64"/>
      <c r="H253" s="64"/>
      <c r="I253" s="64"/>
      <c r="J253" s="64"/>
      <c r="K253" s="64"/>
      <c r="L253" s="64"/>
      <c r="M253" s="64"/>
      <c r="N253" s="64"/>
      <c r="O253" s="64"/>
      <c r="P253" s="64"/>
      <c r="Q253" s="64"/>
      <c r="R253" s="230"/>
    </row>
    <row r="254" spans="1:18" s="185" customFormat="1" ht="12" x14ac:dyDescent="0.25">
      <c r="A254" s="64"/>
      <c r="B254" s="64"/>
      <c r="C254" s="64"/>
      <c r="D254" s="64"/>
      <c r="E254" s="64"/>
      <c r="F254" s="64"/>
      <c r="G254" s="64"/>
      <c r="H254" s="64"/>
      <c r="I254" s="64"/>
      <c r="J254" s="64"/>
      <c r="K254" s="64"/>
      <c r="L254" s="64"/>
      <c r="M254" s="64"/>
      <c r="N254" s="64"/>
      <c r="O254" s="64"/>
      <c r="P254" s="64"/>
      <c r="Q254" s="64"/>
      <c r="R254" s="230"/>
    </row>
    <row r="255" spans="1:18" s="185" customFormat="1" ht="12" x14ac:dyDescent="0.25">
      <c r="A255" s="64"/>
      <c r="B255" s="64"/>
      <c r="C255" s="64"/>
      <c r="D255" s="64"/>
      <c r="E255" s="64"/>
      <c r="F255" s="64"/>
      <c r="G255" s="64"/>
      <c r="H255" s="64"/>
      <c r="I255" s="64"/>
      <c r="J255" s="64"/>
      <c r="K255" s="64"/>
      <c r="L255" s="64"/>
      <c r="M255" s="64"/>
      <c r="N255" s="64"/>
      <c r="O255" s="64"/>
      <c r="P255" s="64"/>
      <c r="Q255" s="64"/>
      <c r="R255" s="230"/>
    </row>
    <row r="256" spans="1:18" s="185" customFormat="1" ht="12" x14ac:dyDescent="0.25">
      <c r="A256" s="64"/>
      <c r="B256" s="64"/>
      <c r="C256" s="64"/>
      <c r="D256" s="64"/>
      <c r="E256" s="64"/>
      <c r="F256" s="64"/>
      <c r="G256" s="64"/>
      <c r="H256" s="64"/>
      <c r="I256" s="64"/>
      <c r="J256" s="64"/>
      <c r="K256" s="64"/>
      <c r="L256" s="64"/>
      <c r="M256" s="64"/>
      <c r="N256" s="64"/>
      <c r="O256" s="64"/>
      <c r="P256" s="64"/>
      <c r="Q256" s="64"/>
      <c r="R256" s="230"/>
    </row>
    <row r="257" spans="1:18" s="185" customFormat="1" ht="12" x14ac:dyDescent="0.25">
      <c r="A257" s="64"/>
      <c r="B257" s="64"/>
      <c r="C257" s="64"/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230"/>
    </row>
    <row r="258" spans="1:18" s="185" customFormat="1" ht="12" x14ac:dyDescent="0.25">
      <c r="A258" s="64"/>
      <c r="B258" s="64"/>
      <c r="C258" s="64"/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230"/>
    </row>
    <row r="259" spans="1:18" s="185" customFormat="1" ht="12" x14ac:dyDescent="0.25">
      <c r="A259" s="64"/>
      <c r="B259" s="64"/>
      <c r="C259" s="64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230"/>
    </row>
    <row r="260" spans="1:18" s="185" customFormat="1" ht="12" x14ac:dyDescent="0.25">
      <c r="A260" s="64"/>
      <c r="B260" s="64"/>
      <c r="C260" s="64"/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230"/>
    </row>
    <row r="261" spans="1:18" s="185" customFormat="1" ht="12" x14ac:dyDescent="0.25">
      <c r="A261" s="64"/>
      <c r="B261" s="64"/>
      <c r="C261" s="64"/>
      <c r="D261" s="64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230"/>
    </row>
    <row r="262" spans="1:18" s="185" customFormat="1" ht="12" x14ac:dyDescent="0.25">
      <c r="A262" s="64"/>
      <c r="B262" s="64"/>
      <c r="C262" s="64"/>
      <c r="D262" s="64"/>
      <c r="E262" s="64"/>
      <c r="F262" s="64"/>
      <c r="G262" s="64"/>
      <c r="H262" s="64"/>
      <c r="I262" s="64"/>
      <c r="J262" s="64"/>
      <c r="K262" s="64"/>
      <c r="L262" s="64"/>
      <c r="M262" s="64"/>
      <c r="N262" s="64"/>
      <c r="O262" s="64"/>
      <c r="P262" s="64"/>
      <c r="Q262" s="64"/>
      <c r="R262" s="230"/>
    </row>
    <row r="263" spans="1:18" s="185" customFormat="1" ht="12" x14ac:dyDescent="0.25">
      <c r="A263" s="64"/>
      <c r="B263" s="64"/>
      <c r="C263" s="64"/>
      <c r="D263" s="64"/>
      <c r="E263" s="64"/>
      <c r="F263" s="64"/>
      <c r="G263" s="64"/>
      <c r="H263" s="64"/>
      <c r="I263" s="64"/>
      <c r="J263" s="64"/>
      <c r="K263" s="64"/>
      <c r="L263" s="64"/>
      <c r="M263" s="64"/>
      <c r="N263" s="64"/>
      <c r="O263" s="64"/>
      <c r="P263" s="64"/>
      <c r="Q263" s="64"/>
      <c r="R263" s="230"/>
    </row>
    <row r="264" spans="1:18" x14ac:dyDescent="0.25">
      <c r="R264" s="231"/>
    </row>
    <row r="265" spans="1:18" x14ac:dyDescent="0.25">
      <c r="R265" s="231"/>
    </row>
    <row r="266" spans="1:18" x14ac:dyDescent="0.25">
      <c r="R266" s="231"/>
    </row>
    <row r="267" spans="1:18" x14ac:dyDescent="0.25">
      <c r="R267" s="231"/>
    </row>
    <row r="268" spans="1:18" x14ac:dyDescent="0.25">
      <c r="R268" s="231"/>
    </row>
    <row r="269" spans="1:18" x14ac:dyDescent="0.25">
      <c r="R269" s="231"/>
    </row>
    <row r="270" spans="1:18" x14ac:dyDescent="0.25">
      <c r="R270" s="231"/>
    </row>
    <row r="271" spans="1:18" x14ac:dyDescent="0.25">
      <c r="R271" s="231"/>
    </row>
    <row r="272" spans="1:18" x14ac:dyDescent="0.25">
      <c r="R272" s="231"/>
    </row>
    <row r="273" spans="18:18" x14ac:dyDescent="0.25">
      <c r="R273" s="231"/>
    </row>
    <row r="274" spans="18:18" x14ac:dyDescent="0.25">
      <c r="R274" s="231"/>
    </row>
    <row r="275" spans="18:18" x14ac:dyDescent="0.25">
      <c r="R275" s="231"/>
    </row>
    <row r="276" spans="18:18" x14ac:dyDescent="0.25">
      <c r="R276" s="231"/>
    </row>
    <row r="277" spans="18:18" x14ac:dyDescent="0.25">
      <c r="R277" s="231"/>
    </row>
    <row r="278" spans="18:18" x14ac:dyDescent="0.25">
      <c r="R278" s="231"/>
    </row>
    <row r="279" spans="18:18" x14ac:dyDescent="0.25">
      <c r="R279" s="231"/>
    </row>
    <row r="280" spans="18:18" x14ac:dyDescent="0.25">
      <c r="R280" s="231"/>
    </row>
    <row r="281" spans="18:18" x14ac:dyDescent="0.25">
      <c r="R281" s="231"/>
    </row>
    <row r="282" spans="18:18" x14ac:dyDescent="0.25">
      <c r="R282" s="231"/>
    </row>
    <row r="283" spans="18:18" x14ac:dyDescent="0.25">
      <c r="R283" s="231"/>
    </row>
    <row r="284" spans="18:18" x14ac:dyDescent="0.25">
      <c r="R284" s="231"/>
    </row>
    <row r="285" spans="18:18" x14ac:dyDescent="0.25">
      <c r="R285" s="231"/>
    </row>
    <row r="286" spans="18:18" x14ac:dyDescent="0.25">
      <c r="R286" s="231"/>
    </row>
    <row r="287" spans="18:18" x14ac:dyDescent="0.25">
      <c r="R287" s="231"/>
    </row>
    <row r="288" spans="18:18" x14ac:dyDescent="0.25">
      <c r="R288" s="231"/>
    </row>
    <row r="289" spans="18:18" x14ac:dyDescent="0.25">
      <c r="R289" s="231"/>
    </row>
    <row r="290" spans="18:18" x14ac:dyDescent="0.25">
      <c r="R290" s="231"/>
    </row>
    <row r="291" spans="18:18" x14ac:dyDescent="0.25">
      <c r="R291" s="231"/>
    </row>
    <row r="292" spans="18:18" x14ac:dyDescent="0.25">
      <c r="R292" s="231"/>
    </row>
    <row r="293" spans="18:18" x14ac:dyDescent="0.25">
      <c r="R293" s="231"/>
    </row>
    <row r="294" spans="18:18" x14ac:dyDescent="0.25">
      <c r="R294" s="231"/>
    </row>
    <row r="295" spans="18:18" x14ac:dyDescent="0.25">
      <c r="R295" s="231"/>
    </row>
    <row r="296" spans="18:18" x14ac:dyDescent="0.25">
      <c r="R296" s="231"/>
    </row>
    <row r="297" spans="18:18" x14ac:dyDescent="0.25">
      <c r="R297" s="231"/>
    </row>
    <row r="298" spans="18:18" x14ac:dyDescent="0.25">
      <c r="R298" s="231"/>
    </row>
    <row r="299" spans="18:18" x14ac:dyDescent="0.25">
      <c r="R299" s="231"/>
    </row>
    <row r="300" spans="18:18" x14ac:dyDescent="0.25">
      <c r="R300" s="231"/>
    </row>
    <row r="301" spans="18:18" x14ac:dyDescent="0.25">
      <c r="R301" s="231"/>
    </row>
    <row r="302" spans="18:18" x14ac:dyDescent="0.25">
      <c r="R302" s="231"/>
    </row>
    <row r="303" spans="18:18" x14ac:dyDescent="0.25">
      <c r="R303" s="231"/>
    </row>
    <row r="304" spans="18:18" x14ac:dyDescent="0.25">
      <c r="R304" s="231"/>
    </row>
    <row r="305" spans="18:18" x14ac:dyDescent="0.25">
      <c r="R305" s="231"/>
    </row>
    <row r="306" spans="18:18" x14ac:dyDescent="0.25">
      <c r="R306" s="231"/>
    </row>
    <row r="307" spans="18:18" x14ac:dyDescent="0.25">
      <c r="R307" s="231"/>
    </row>
    <row r="308" spans="18:18" x14ac:dyDescent="0.25">
      <c r="R308" s="231"/>
    </row>
    <row r="309" spans="18:18" x14ac:dyDescent="0.25">
      <c r="R309" s="231"/>
    </row>
    <row r="310" spans="18:18" x14ac:dyDescent="0.25">
      <c r="R310" s="231"/>
    </row>
    <row r="311" spans="18:18" x14ac:dyDescent="0.25">
      <c r="R311" s="231"/>
    </row>
    <row r="312" spans="18:18" x14ac:dyDescent="0.25">
      <c r="R312" s="231"/>
    </row>
    <row r="313" spans="18:18" x14ac:dyDescent="0.25">
      <c r="R313" s="231"/>
    </row>
    <row r="314" spans="18:18" x14ac:dyDescent="0.25">
      <c r="R314" s="231"/>
    </row>
    <row r="315" spans="18:18" x14ac:dyDescent="0.25">
      <c r="R315" s="231"/>
    </row>
    <row r="316" spans="18:18" x14ac:dyDescent="0.25">
      <c r="R316" s="231"/>
    </row>
    <row r="317" spans="18:18" x14ac:dyDescent="0.25">
      <c r="R317" s="231"/>
    </row>
    <row r="318" spans="18:18" x14ac:dyDescent="0.25">
      <c r="R318" s="231"/>
    </row>
    <row r="319" spans="18:18" x14ac:dyDescent="0.25">
      <c r="R319" s="231"/>
    </row>
    <row r="320" spans="18:18" x14ac:dyDescent="0.25">
      <c r="R320" s="231"/>
    </row>
    <row r="321" spans="18:18" x14ac:dyDescent="0.25">
      <c r="R321" s="231"/>
    </row>
    <row r="322" spans="18:18" x14ac:dyDescent="0.25">
      <c r="R322" s="231"/>
    </row>
    <row r="323" spans="18:18" x14ac:dyDescent="0.25">
      <c r="R323" s="231"/>
    </row>
    <row r="324" spans="18:18" x14ac:dyDescent="0.25">
      <c r="R324" s="231"/>
    </row>
    <row r="325" spans="18:18" x14ac:dyDescent="0.25">
      <c r="R325" s="231"/>
    </row>
    <row r="326" spans="18:18" x14ac:dyDescent="0.25">
      <c r="R326" s="231"/>
    </row>
    <row r="327" spans="18:18" x14ac:dyDescent="0.25">
      <c r="R327" s="231"/>
    </row>
    <row r="328" spans="18:18" x14ac:dyDescent="0.25">
      <c r="R328" s="231"/>
    </row>
    <row r="329" spans="18:18" x14ac:dyDescent="0.25">
      <c r="R329" s="231"/>
    </row>
    <row r="330" spans="18:18" x14ac:dyDescent="0.25">
      <c r="R330" s="231"/>
    </row>
    <row r="331" spans="18:18" x14ac:dyDescent="0.25">
      <c r="R331" s="231"/>
    </row>
    <row r="332" spans="18:18" x14ac:dyDescent="0.25">
      <c r="R332" s="231"/>
    </row>
    <row r="333" spans="18:18" x14ac:dyDescent="0.25">
      <c r="R333" s="231"/>
    </row>
    <row r="334" spans="18:18" x14ac:dyDescent="0.25">
      <c r="R334" s="231"/>
    </row>
    <row r="335" spans="18:18" x14ac:dyDescent="0.25">
      <c r="R335" s="231"/>
    </row>
    <row r="336" spans="18:18" x14ac:dyDescent="0.25">
      <c r="R336" s="231"/>
    </row>
    <row r="337" spans="18:18" x14ac:dyDescent="0.25">
      <c r="R337" s="231"/>
    </row>
    <row r="338" spans="18:18" x14ac:dyDescent="0.25">
      <c r="R338" s="231"/>
    </row>
    <row r="339" spans="18:18" x14ac:dyDescent="0.25">
      <c r="R339" s="231"/>
    </row>
    <row r="340" spans="18:18" x14ac:dyDescent="0.25">
      <c r="R340" s="231"/>
    </row>
    <row r="341" spans="18:18" x14ac:dyDescent="0.25">
      <c r="R341" s="231"/>
    </row>
    <row r="342" spans="18:18" x14ac:dyDescent="0.25">
      <c r="R342" s="231"/>
    </row>
    <row r="343" spans="18:18" x14ac:dyDescent="0.25">
      <c r="R343" s="231"/>
    </row>
    <row r="344" spans="18:18" x14ac:dyDescent="0.25">
      <c r="R344" s="231"/>
    </row>
    <row r="345" spans="18:18" x14ac:dyDescent="0.25">
      <c r="R345" s="231"/>
    </row>
    <row r="346" spans="18:18" x14ac:dyDescent="0.25">
      <c r="R346" s="231"/>
    </row>
    <row r="347" spans="18:18" x14ac:dyDescent="0.25">
      <c r="R347" s="231"/>
    </row>
    <row r="348" spans="18:18" x14ac:dyDescent="0.25">
      <c r="R348" s="231"/>
    </row>
    <row r="349" spans="18:18" x14ac:dyDescent="0.25">
      <c r="R349" s="231"/>
    </row>
    <row r="350" spans="18:18" x14ac:dyDescent="0.25">
      <c r="R350" s="231"/>
    </row>
    <row r="351" spans="18:18" x14ac:dyDescent="0.25">
      <c r="R351" s="231"/>
    </row>
    <row r="352" spans="18:18" x14ac:dyDescent="0.25">
      <c r="R352" s="231"/>
    </row>
    <row r="353" spans="18:18" x14ac:dyDescent="0.25">
      <c r="R353" s="231"/>
    </row>
    <row r="354" spans="18:18" x14ac:dyDescent="0.25">
      <c r="R354" s="231"/>
    </row>
    <row r="355" spans="18:18" x14ac:dyDescent="0.25">
      <c r="R355" s="231"/>
    </row>
    <row r="356" spans="18:18" x14ac:dyDescent="0.25">
      <c r="R356" s="231"/>
    </row>
    <row r="357" spans="18:18" x14ac:dyDescent="0.25">
      <c r="R357" s="231"/>
    </row>
    <row r="358" spans="18:18" x14ac:dyDescent="0.25">
      <c r="R358" s="231"/>
    </row>
    <row r="359" spans="18:18" x14ac:dyDescent="0.25">
      <c r="R359" s="231"/>
    </row>
    <row r="360" spans="18:18" x14ac:dyDescent="0.25">
      <c r="R360" s="231"/>
    </row>
    <row r="361" spans="18:18" x14ac:dyDescent="0.25">
      <c r="R361" s="231"/>
    </row>
    <row r="362" spans="18:18" x14ac:dyDescent="0.25">
      <c r="R362" s="231"/>
    </row>
    <row r="363" spans="18:18" x14ac:dyDescent="0.25">
      <c r="R363" s="231"/>
    </row>
    <row r="364" spans="18:18" x14ac:dyDescent="0.25">
      <c r="R364" s="231"/>
    </row>
    <row r="365" spans="18:18" x14ac:dyDescent="0.25">
      <c r="R365" s="231"/>
    </row>
    <row r="366" spans="18:18" x14ac:dyDescent="0.25">
      <c r="R366" s="231"/>
    </row>
    <row r="367" spans="18:18" x14ac:dyDescent="0.25">
      <c r="R367" s="231"/>
    </row>
    <row r="368" spans="18:18" x14ac:dyDescent="0.25">
      <c r="R368" s="231"/>
    </row>
    <row r="369" spans="18:18" x14ac:dyDescent="0.25">
      <c r="R369" s="231"/>
    </row>
    <row r="370" spans="18:18" x14ac:dyDescent="0.25">
      <c r="R370" s="231"/>
    </row>
    <row r="371" spans="18:18" x14ac:dyDescent="0.25">
      <c r="R371" s="231"/>
    </row>
    <row r="372" spans="18:18" x14ac:dyDescent="0.25">
      <c r="R372" s="231"/>
    </row>
    <row r="373" spans="18:18" x14ac:dyDescent="0.25">
      <c r="R373" s="231"/>
    </row>
    <row r="374" spans="18:18" x14ac:dyDescent="0.25">
      <c r="R374" s="231"/>
    </row>
    <row r="375" spans="18:18" x14ac:dyDescent="0.25">
      <c r="R375" s="231"/>
    </row>
    <row r="376" spans="18:18" x14ac:dyDescent="0.25">
      <c r="R376" s="231"/>
    </row>
    <row r="377" spans="18:18" x14ac:dyDescent="0.25">
      <c r="R377" s="231"/>
    </row>
    <row r="378" spans="18:18" x14ac:dyDescent="0.25">
      <c r="R378" s="231"/>
    </row>
    <row r="379" spans="18:18" x14ac:dyDescent="0.25">
      <c r="R379" s="231"/>
    </row>
    <row r="380" spans="18:18" x14ac:dyDescent="0.25">
      <c r="R380" s="231"/>
    </row>
    <row r="381" spans="18:18" x14ac:dyDescent="0.25">
      <c r="R381" s="231"/>
    </row>
    <row r="382" spans="18:18" x14ac:dyDescent="0.25">
      <c r="R382" s="231"/>
    </row>
    <row r="383" spans="18:18" x14ac:dyDescent="0.25">
      <c r="R383" s="231"/>
    </row>
    <row r="384" spans="18:18" x14ac:dyDescent="0.25">
      <c r="R384" s="231"/>
    </row>
    <row r="385" spans="18:18" x14ac:dyDescent="0.25">
      <c r="R385" s="231"/>
    </row>
    <row r="386" spans="18:18" x14ac:dyDescent="0.25">
      <c r="R386" s="231"/>
    </row>
    <row r="387" spans="18:18" x14ac:dyDescent="0.25">
      <c r="R387" s="231"/>
    </row>
    <row r="388" spans="18:18" x14ac:dyDescent="0.25">
      <c r="R388" s="231"/>
    </row>
    <row r="389" spans="18:18" x14ac:dyDescent="0.25">
      <c r="R389" s="231"/>
    </row>
    <row r="390" spans="18:18" x14ac:dyDescent="0.25">
      <c r="R390" s="231"/>
    </row>
    <row r="391" spans="18:18" x14ac:dyDescent="0.25">
      <c r="R391" s="231"/>
    </row>
    <row r="392" spans="18:18" x14ac:dyDescent="0.25">
      <c r="R392" s="231"/>
    </row>
    <row r="393" spans="18:18" x14ac:dyDescent="0.25">
      <c r="R393" s="231"/>
    </row>
    <row r="394" spans="18:18" x14ac:dyDescent="0.25">
      <c r="R394" s="231"/>
    </row>
    <row r="395" spans="18:18" x14ac:dyDescent="0.25">
      <c r="R395" s="231"/>
    </row>
    <row r="396" spans="18:18" x14ac:dyDescent="0.25">
      <c r="R396" s="231"/>
    </row>
    <row r="397" spans="18:18" x14ac:dyDescent="0.25">
      <c r="R397" s="231"/>
    </row>
    <row r="398" spans="18:18" x14ac:dyDescent="0.25">
      <c r="R398" s="231"/>
    </row>
    <row r="399" spans="18:18" x14ac:dyDescent="0.25">
      <c r="R399" s="231"/>
    </row>
    <row r="400" spans="18:18" x14ac:dyDescent="0.25">
      <c r="R400" s="231"/>
    </row>
    <row r="401" spans="18:18" x14ac:dyDescent="0.25">
      <c r="R401" s="231"/>
    </row>
    <row r="402" spans="18:18" x14ac:dyDescent="0.25">
      <c r="R402" s="231"/>
    </row>
    <row r="403" spans="18:18" x14ac:dyDescent="0.25">
      <c r="R403" s="231"/>
    </row>
    <row r="404" spans="18:18" x14ac:dyDescent="0.25">
      <c r="R404" s="231"/>
    </row>
    <row r="405" spans="18:18" x14ac:dyDescent="0.25">
      <c r="R405" s="231"/>
    </row>
    <row r="406" spans="18:18" x14ac:dyDescent="0.25">
      <c r="R406" s="231"/>
    </row>
    <row r="407" spans="18:18" x14ac:dyDescent="0.25">
      <c r="R407" s="231"/>
    </row>
    <row r="408" spans="18:18" x14ac:dyDescent="0.25">
      <c r="R408" s="231"/>
    </row>
    <row r="409" spans="18:18" x14ac:dyDescent="0.25">
      <c r="R409" s="231"/>
    </row>
    <row r="410" spans="18:18" x14ac:dyDescent="0.25">
      <c r="R410" s="231"/>
    </row>
    <row r="411" spans="18:18" x14ac:dyDescent="0.25">
      <c r="R411" s="231"/>
    </row>
    <row r="412" spans="18:18" x14ac:dyDescent="0.25">
      <c r="R412" s="231"/>
    </row>
    <row r="413" spans="18:18" x14ac:dyDescent="0.25">
      <c r="R413" s="231"/>
    </row>
    <row r="414" spans="18:18" x14ac:dyDescent="0.25">
      <c r="R414" s="231"/>
    </row>
    <row r="415" spans="18:18" x14ac:dyDescent="0.25">
      <c r="R415" s="231"/>
    </row>
    <row r="416" spans="18:18" x14ac:dyDescent="0.25">
      <c r="R416" s="231"/>
    </row>
    <row r="417" spans="18:18" x14ac:dyDescent="0.25">
      <c r="R417" s="231"/>
    </row>
    <row r="418" spans="18:18" x14ac:dyDescent="0.25">
      <c r="R418" s="231"/>
    </row>
    <row r="419" spans="18:18" x14ac:dyDescent="0.25">
      <c r="R419" s="231"/>
    </row>
    <row r="420" spans="18:18" x14ac:dyDescent="0.25">
      <c r="R420" s="231"/>
    </row>
    <row r="421" spans="18:18" x14ac:dyDescent="0.25">
      <c r="R421" s="231"/>
    </row>
    <row r="422" spans="18:18" x14ac:dyDescent="0.25">
      <c r="R422" s="231"/>
    </row>
    <row r="423" spans="18:18" x14ac:dyDescent="0.25">
      <c r="R423" s="231"/>
    </row>
    <row r="424" spans="18:18" x14ac:dyDescent="0.25">
      <c r="R424" s="231"/>
    </row>
    <row r="425" spans="18:18" x14ac:dyDescent="0.25">
      <c r="R425" s="231"/>
    </row>
    <row r="426" spans="18:18" x14ac:dyDescent="0.25">
      <c r="R426" s="231"/>
    </row>
    <row r="427" spans="18:18" x14ac:dyDescent="0.25">
      <c r="R427" s="231"/>
    </row>
    <row r="428" spans="18:18" x14ac:dyDescent="0.25">
      <c r="R428" s="231"/>
    </row>
    <row r="429" spans="18:18" x14ac:dyDescent="0.25">
      <c r="R429" s="231"/>
    </row>
    <row r="430" spans="18:18" x14ac:dyDescent="0.25">
      <c r="R430" s="231"/>
    </row>
    <row r="431" spans="18:18" x14ac:dyDescent="0.25">
      <c r="R431" s="231"/>
    </row>
    <row r="432" spans="18:18" x14ac:dyDescent="0.25">
      <c r="R432" s="231"/>
    </row>
    <row r="433" spans="18:18" x14ac:dyDescent="0.25">
      <c r="R433" s="231"/>
    </row>
    <row r="434" spans="18:18" x14ac:dyDescent="0.25">
      <c r="R434" s="231"/>
    </row>
    <row r="435" spans="18:18" x14ac:dyDescent="0.25">
      <c r="R435" s="231"/>
    </row>
    <row r="436" spans="18:18" x14ac:dyDescent="0.25">
      <c r="R436" s="231"/>
    </row>
    <row r="437" spans="18:18" x14ac:dyDescent="0.25">
      <c r="R437" s="231"/>
    </row>
    <row r="438" spans="18:18" x14ac:dyDescent="0.25">
      <c r="R438" s="231"/>
    </row>
    <row r="439" spans="18:18" x14ac:dyDescent="0.25">
      <c r="R439" s="231"/>
    </row>
    <row r="440" spans="18:18" x14ac:dyDescent="0.25">
      <c r="R440" s="231"/>
    </row>
    <row r="441" spans="18:18" x14ac:dyDescent="0.25">
      <c r="R441" s="231"/>
    </row>
    <row r="442" spans="18:18" x14ac:dyDescent="0.25">
      <c r="R442" s="231"/>
    </row>
    <row r="443" spans="18:18" x14ac:dyDescent="0.25">
      <c r="R443" s="231"/>
    </row>
    <row r="444" spans="18:18" x14ac:dyDescent="0.25">
      <c r="R444" s="231"/>
    </row>
    <row r="445" spans="18:18" x14ac:dyDescent="0.25">
      <c r="R445" s="231"/>
    </row>
    <row r="446" spans="18:18" x14ac:dyDescent="0.25">
      <c r="R446" s="231"/>
    </row>
    <row r="447" spans="18:18" x14ac:dyDescent="0.25">
      <c r="R447" s="231"/>
    </row>
    <row r="448" spans="18:18" x14ac:dyDescent="0.25">
      <c r="R448" s="231"/>
    </row>
    <row r="449" spans="18:18" x14ac:dyDescent="0.25">
      <c r="R449" s="231"/>
    </row>
    <row r="450" spans="18:18" x14ac:dyDescent="0.25">
      <c r="R450" s="231"/>
    </row>
    <row r="451" spans="18:18" x14ac:dyDescent="0.25">
      <c r="R451" s="231"/>
    </row>
    <row r="452" spans="18:18" x14ac:dyDescent="0.25">
      <c r="R452" s="231"/>
    </row>
    <row r="453" spans="18:18" x14ac:dyDescent="0.25">
      <c r="R453" s="231"/>
    </row>
    <row r="454" spans="18:18" x14ac:dyDescent="0.25">
      <c r="R454" s="231"/>
    </row>
    <row r="455" spans="18:18" x14ac:dyDescent="0.25">
      <c r="R455" s="231"/>
    </row>
    <row r="456" spans="18:18" x14ac:dyDescent="0.25">
      <c r="R456" s="231"/>
    </row>
    <row r="457" spans="18:18" x14ac:dyDescent="0.25">
      <c r="R457" s="231"/>
    </row>
    <row r="458" spans="18:18" x14ac:dyDescent="0.25">
      <c r="R458" s="231"/>
    </row>
    <row r="459" spans="18:18" x14ac:dyDescent="0.25">
      <c r="R459" s="231"/>
    </row>
    <row r="460" spans="18:18" x14ac:dyDescent="0.25">
      <c r="R460" s="231"/>
    </row>
    <row r="461" spans="18:18" x14ac:dyDescent="0.25">
      <c r="R461" s="231"/>
    </row>
    <row r="462" spans="18:18" x14ac:dyDescent="0.25">
      <c r="R462" s="231"/>
    </row>
    <row r="463" spans="18:18" x14ac:dyDescent="0.25">
      <c r="R463" s="231"/>
    </row>
    <row r="464" spans="18:18" x14ac:dyDescent="0.25">
      <c r="R464" s="231"/>
    </row>
    <row r="465" spans="18:18" x14ac:dyDescent="0.25">
      <c r="R465" s="231"/>
    </row>
    <row r="466" spans="18:18" x14ac:dyDescent="0.25">
      <c r="R466" s="231"/>
    </row>
    <row r="467" spans="18:18" x14ac:dyDescent="0.25">
      <c r="R467" s="231"/>
    </row>
    <row r="468" spans="18:18" x14ac:dyDescent="0.25">
      <c r="R468" s="231"/>
    </row>
    <row r="469" spans="18:18" x14ac:dyDescent="0.25">
      <c r="R469" s="231"/>
    </row>
    <row r="470" spans="18:18" x14ac:dyDescent="0.25">
      <c r="R470" s="231"/>
    </row>
    <row r="471" spans="18:18" x14ac:dyDescent="0.25">
      <c r="R471" s="231"/>
    </row>
    <row r="472" spans="18:18" x14ac:dyDescent="0.25">
      <c r="R472" s="231"/>
    </row>
    <row r="473" spans="18:18" x14ac:dyDescent="0.25">
      <c r="R473" s="231"/>
    </row>
    <row r="474" spans="18:18" x14ac:dyDescent="0.25">
      <c r="R474" s="231"/>
    </row>
    <row r="475" spans="18:18" x14ac:dyDescent="0.25">
      <c r="R475" s="231"/>
    </row>
    <row r="476" spans="18:18" x14ac:dyDescent="0.25">
      <c r="R476" s="231"/>
    </row>
    <row r="477" spans="18:18" x14ac:dyDescent="0.25">
      <c r="R477" s="231"/>
    </row>
    <row r="478" spans="18:18" x14ac:dyDescent="0.25">
      <c r="R478" s="231"/>
    </row>
    <row r="479" spans="18:18" x14ac:dyDescent="0.25">
      <c r="R479" s="231"/>
    </row>
    <row r="480" spans="18:18" x14ac:dyDescent="0.25">
      <c r="R480" s="231"/>
    </row>
    <row r="481" spans="18:18" x14ac:dyDescent="0.25">
      <c r="R481" s="231"/>
    </row>
    <row r="482" spans="18:18" x14ac:dyDescent="0.25">
      <c r="R482" s="231"/>
    </row>
    <row r="483" spans="18:18" x14ac:dyDescent="0.25">
      <c r="R483" s="231"/>
    </row>
    <row r="484" spans="18:18" x14ac:dyDescent="0.25">
      <c r="R484" s="231"/>
    </row>
    <row r="485" spans="18:18" x14ac:dyDescent="0.25">
      <c r="R485" s="231"/>
    </row>
    <row r="486" spans="18:18" x14ac:dyDescent="0.25">
      <c r="R486" s="231"/>
    </row>
    <row r="487" spans="18:18" x14ac:dyDescent="0.25">
      <c r="R487" s="231"/>
    </row>
    <row r="488" spans="18:18" x14ac:dyDescent="0.25">
      <c r="R488" s="231"/>
    </row>
    <row r="489" spans="18:18" x14ac:dyDescent="0.25">
      <c r="R489" s="231"/>
    </row>
    <row r="490" spans="18:18" x14ac:dyDescent="0.25">
      <c r="R490" s="231"/>
    </row>
    <row r="491" spans="18:18" x14ac:dyDescent="0.25">
      <c r="R491" s="231"/>
    </row>
    <row r="492" spans="18:18" x14ac:dyDescent="0.25">
      <c r="R492" s="231"/>
    </row>
    <row r="493" spans="18:18" x14ac:dyDescent="0.25">
      <c r="R493" s="231"/>
    </row>
    <row r="494" spans="18:18" x14ac:dyDescent="0.25">
      <c r="R494" s="231"/>
    </row>
    <row r="495" spans="18:18" x14ac:dyDescent="0.25">
      <c r="R495" s="231"/>
    </row>
    <row r="496" spans="18:18" x14ac:dyDescent="0.25">
      <c r="R496" s="231"/>
    </row>
    <row r="497" spans="18:18" x14ac:dyDescent="0.25">
      <c r="R497" s="231"/>
    </row>
    <row r="498" spans="18:18" x14ac:dyDescent="0.25">
      <c r="R498" s="231"/>
    </row>
    <row r="499" spans="18:18" x14ac:dyDescent="0.25">
      <c r="R499" s="231"/>
    </row>
    <row r="500" spans="18:18" x14ac:dyDescent="0.25">
      <c r="R500" s="231"/>
    </row>
    <row r="501" spans="18:18" x14ac:dyDescent="0.25">
      <c r="R501" s="231"/>
    </row>
    <row r="502" spans="18:18" x14ac:dyDescent="0.25">
      <c r="R502" s="231"/>
    </row>
    <row r="503" spans="18:18" x14ac:dyDescent="0.25">
      <c r="R503" s="231"/>
    </row>
    <row r="504" spans="18:18" x14ac:dyDescent="0.25">
      <c r="R504" s="231"/>
    </row>
    <row r="505" spans="18:18" x14ac:dyDescent="0.25">
      <c r="R505" s="231"/>
    </row>
    <row r="506" spans="18:18" x14ac:dyDescent="0.25">
      <c r="R506" s="231"/>
    </row>
    <row r="507" spans="18:18" x14ac:dyDescent="0.25">
      <c r="R507" s="231"/>
    </row>
    <row r="508" spans="18:18" x14ac:dyDescent="0.25">
      <c r="R508" s="231"/>
    </row>
    <row r="509" spans="18:18" x14ac:dyDescent="0.25">
      <c r="R509" s="231"/>
    </row>
    <row r="510" spans="18:18" x14ac:dyDescent="0.25">
      <c r="R510" s="231"/>
    </row>
    <row r="511" spans="18:18" x14ac:dyDescent="0.25">
      <c r="R511" s="231"/>
    </row>
    <row r="512" spans="18:18" x14ac:dyDescent="0.25">
      <c r="R512" s="231"/>
    </row>
    <row r="513" spans="18:18" x14ac:dyDescent="0.25">
      <c r="R513" s="231"/>
    </row>
    <row r="514" spans="18:18" x14ac:dyDescent="0.25">
      <c r="R514" s="231"/>
    </row>
    <row r="515" spans="18:18" x14ac:dyDescent="0.25">
      <c r="R515" s="231"/>
    </row>
    <row r="516" spans="18:18" x14ac:dyDescent="0.25">
      <c r="R516" s="231"/>
    </row>
    <row r="517" spans="18:18" x14ac:dyDescent="0.25">
      <c r="R517" s="231"/>
    </row>
    <row r="518" spans="18:18" x14ac:dyDescent="0.25">
      <c r="R518" s="231"/>
    </row>
    <row r="519" spans="18:18" x14ac:dyDescent="0.25">
      <c r="R519" s="231"/>
    </row>
    <row r="520" spans="18:18" x14ac:dyDescent="0.25">
      <c r="R520" s="231"/>
    </row>
    <row r="521" spans="18:18" x14ac:dyDescent="0.25">
      <c r="R521" s="231"/>
    </row>
    <row r="522" spans="18:18" x14ac:dyDescent="0.25">
      <c r="R522" s="231"/>
    </row>
    <row r="523" spans="18:18" x14ac:dyDescent="0.25">
      <c r="R523" s="231"/>
    </row>
    <row r="524" spans="18:18" x14ac:dyDescent="0.25">
      <c r="R524" s="231"/>
    </row>
    <row r="525" spans="18:18" x14ac:dyDescent="0.25">
      <c r="R525" s="231"/>
    </row>
    <row r="526" spans="18:18" x14ac:dyDescent="0.25">
      <c r="R526" s="231"/>
    </row>
    <row r="527" spans="18:18" x14ac:dyDescent="0.25">
      <c r="R527" s="231"/>
    </row>
    <row r="528" spans="18:18" x14ac:dyDescent="0.25">
      <c r="R528" s="231"/>
    </row>
    <row r="529" spans="18:18" x14ac:dyDescent="0.25">
      <c r="R529" s="231"/>
    </row>
    <row r="530" spans="18:18" x14ac:dyDescent="0.25">
      <c r="R530" s="231"/>
    </row>
    <row r="531" spans="18:18" x14ac:dyDescent="0.25">
      <c r="R531" s="231"/>
    </row>
    <row r="532" spans="18:18" x14ac:dyDescent="0.25">
      <c r="R532" s="231"/>
    </row>
    <row r="533" spans="18:18" x14ac:dyDescent="0.25">
      <c r="R533" s="231"/>
    </row>
    <row r="534" spans="18:18" x14ac:dyDescent="0.25">
      <c r="R534" s="231"/>
    </row>
    <row r="535" spans="18:18" x14ac:dyDescent="0.25">
      <c r="R535" s="231"/>
    </row>
    <row r="536" spans="18:18" x14ac:dyDescent="0.25">
      <c r="R536" s="231"/>
    </row>
    <row r="537" spans="18:18" x14ac:dyDescent="0.25">
      <c r="R537" s="231"/>
    </row>
    <row r="538" spans="18:18" x14ac:dyDescent="0.25">
      <c r="R538" s="231"/>
    </row>
    <row r="539" spans="18:18" x14ac:dyDescent="0.25">
      <c r="R539" s="231"/>
    </row>
    <row r="540" spans="18:18" x14ac:dyDescent="0.25">
      <c r="R540" s="231"/>
    </row>
    <row r="541" spans="18:18" x14ac:dyDescent="0.25">
      <c r="R541" s="231"/>
    </row>
    <row r="542" spans="18:18" x14ac:dyDescent="0.25">
      <c r="R542" s="231"/>
    </row>
    <row r="543" spans="18:18" x14ac:dyDescent="0.25">
      <c r="R543" s="231"/>
    </row>
    <row r="544" spans="18:18" x14ac:dyDescent="0.25">
      <c r="R544" s="231"/>
    </row>
    <row r="545" spans="18:18" x14ac:dyDescent="0.25">
      <c r="R545" s="231"/>
    </row>
    <row r="546" spans="18:18" x14ac:dyDescent="0.25">
      <c r="R546" s="231"/>
    </row>
    <row r="547" spans="18:18" x14ac:dyDescent="0.25">
      <c r="R547" s="231"/>
    </row>
    <row r="548" spans="18:18" x14ac:dyDescent="0.25">
      <c r="R548" s="231"/>
    </row>
    <row r="549" spans="18:18" x14ac:dyDescent="0.25">
      <c r="R549" s="231"/>
    </row>
    <row r="550" spans="18:18" x14ac:dyDescent="0.25">
      <c r="R550" s="231"/>
    </row>
    <row r="551" spans="18:18" x14ac:dyDescent="0.25">
      <c r="R551" s="231"/>
    </row>
    <row r="552" spans="18:18" x14ac:dyDescent="0.25">
      <c r="R552" s="231"/>
    </row>
    <row r="553" spans="18:18" x14ac:dyDescent="0.25">
      <c r="R553" s="231"/>
    </row>
    <row r="554" spans="18:18" x14ac:dyDescent="0.25">
      <c r="R554" s="231"/>
    </row>
    <row r="555" spans="18:18" x14ac:dyDescent="0.25">
      <c r="R555" s="231"/>
    </row>
    <row r="556" spans="18:18" x14ac:dyDescent="0.25">
      <c r="R556" s="231"/>
    </row>
    <row r="557" spans="18:18" x14ac:dyDescent="0.25">
      <c r="R557" s="231"/>
    </row>
    <row r="558" spans="18:18" x14ac:dyDescent="0.25">
      <c r="R558" s="231"/>
    </row>
    <row r="559" spans="18:18" x14ac:dyDescent="0.25">
      <c r="R559" s="231"/>
    </row>
    <row r="560" spans="18:18" x14ac:dyDescent="0.25">
      <c r="R560" s="231"/>
    </row>
    <row r="561" spans="18:18" x14ac:dyDescent="0.25">
      <c r="R561" s="231"/>
    </row>
    <row r="562" spans="18:18" x14ac:dyDescent="0.25">
      <c r="R562" s="231"/>
    </row>
    <row r="563" spans="18:18" x14ac:dyDescent="0.25">
      <c r="R563" s="231"/>
    </row>
    <row r="564" spans="18:18" x14ac:dyDescent="0.25">
      <c r="R564" s="231"/>
    </row>
    <row r="565" spans="18:18" x14ac:dyDescent="0.25">
      <c r="R565" s="231"/>
    </row>
    <row r="566" spans="18:18" x14ac:dyDescent="0.25">
      <c r="R566" s="231"/>
    </row>
    <row r="567" spans="18:18" x14ac:dyDescent="0.25">
      <c r="R567" s="231"/>
    </row>
    <row r="568" spans="18:18" x14ac:dyDescent="0.25">
      <c r="R568" s="231"/>
    </row>
    <row r="569" spans="18:18" x14ac:dyDescent="0.25">
      <c r="R569" s="231"/>
    </row>
    <row r="570" spans="18:18" x14ac:dyDescent="0.25">
      <c r="R570" s="231"/>
    </row>
    <row r="571" spans="18:18" x14ac:dyDescent="0.25">
      <c r="R571" s="231"/>
    </row>
    <row r="572" spans="18:18" x14ac:dyDescent="0.25">
      <c r="R572" s="231"/>
    </row>
    <row r="573" spans="18:18" x14ac:dyDescent="0.25">
      <c r="R573" s="231"/>
    </row>
    <row r="574" spans="18:18" x14ac:dyDescent="0.25">
      <c r="R574" s="231"/>
    </row>
    <row r="575" spans="18:18" x14ac:dyDescent="0.25">
      <c r="R575" s="231"/>
    </row>
    <row r="576" spans="18:18" x14ac:dyDescent="0.25">
      <c r="R576" s="231"/>
    </row>
    <row r="577" spans="18:18" x14ac:dyDescent="0.25">
      <c r="R577" s="231"/>
    </row>
    <row r="578" spans="18:18" x14ac:dyDescent="0.25">
      <c r="R578" s="231"/>
    </row>
    <row r="579" spans="18:18" x14ac:dyDescent="0.25">
      <c r="R579" s="231"/>
    </row>
    <row r="580" spans="18:18" x14ac:dyDescent="0.25">
      <c r="R580" s="231"/>
    </row>
    <row r="581" spans="18:18" x14ac:dyDescent="0.25">
      <c r="R581" s="231"/>
    </row>
    <row r="582" spans="18:18" x14ac:dyDescent="0.25">
      <c r="R582" s="231"/>
    </row>
    <row r="583" spans="18:18" x14ac:dyDescent="0.25">
      <c r="R583" s="231"/>
    </row>
    <row r="584" spans="18:18" x14ac:dyDescent="0.25">
      <c r="R584" s="231"/>
    </row>
    <row r="585" spans="18:18" x14ac:dyDescent="0.25">
      <c r="R585" s="231"/>
    </row>
    <row r="586" spans="18:18" x14ac:dyDescent="0.25">
      <c r="R586" s="231"/>
    </row>
    <row r="587" spans="18:18" x14ac:dyDescent="0.25">
      <c r="R587" s="231"/>
    </row>
    <row r="588" spans="18:18" x14ac:dyDescent="0.25">
      <c r="R588" s="231"/>
    </row>
    <row r="589" spans="18:18" x14ac:dyDescent="0.25">
      <c r="R589" s="231"/>
    </row>
    <row r="590" spans="18:18" x14ac:dyDescent="0.25">
      <c r="R590" s="231"/>
    </row>
    <row r="591" spans="18:18" x14ac:dyDescent="0.25">
      <c r="R591" s="231"/>
    </row>
    <row r="592" spans="18:18" x14ac:dyDescent="0.25">
      <c r="R592" s="231"/>
    </row>
    <row r="593" spans="18:18" x14ac:dyDescent="0.25">
      <c r="R593" s="231"/>
    </row>
    <row r="594" spans="18:18" x14ac:dyDescent="0.25">
      <c r="R594" s="231"/>
    </row>
    <row r="595" spans="18:18" x14ac:dyDescent="0.25">
      <c r="R595" s="231"/>
    </row>
    <row r="596" spans="18:18" x14ac:dyDescent="0.25">
      <c r="R596" s="231"/>
    </row>
    <row r="597" spans="18:18" x14ac:dyDescent="0.25">
      <c r="R597" s="231"/>
    </row>
    <row r="598" spans="18:18" x14ac:dyDescent="0.25">
      <c r="R598" s="231"/>
    </row>
    <row r="599" spans="18:18" x14ac:dyDescent="0.25">
      <c r="R599" s="231"/>
    </row>
    <row r="600" spans="18:18" x14ac:dyDescent="0.25">
      <c r="R600" s="231"/>
    </row>
    <row r="601" spans="18:18" x14ac:dyDescent="0.25">
      <c r="R601" s="231"/>
    </row>
    <row r="602" spans="18:18" x14ac:dyDescent="0.25">
      <c r="R602" s="231"/>
    </row>
    <row r="603" spans="18:18" x14ac:dyDescent="0.25">
      <c r="R603" s="231"/>
    </row>
    <row r="604" spans="18:18" x14ac:dyDescent="0.25">
      <c r="R604" s="231"/>
    </row>
    <row r="605" spans="18:18" x14ac:dyDescent="0.25">
      <c r="R605" s="231"/>
    </row>
    <row r="606" spans="18:18" x14ac:dyDescent="0.25">
      <c r="R606" s="231"/>
    </row>
    <row r="607" spans="18:18" x14ac:dyDescent="0.25">
      <c r="R607" s="231"/>
    </row>
    <row r="608" spans="18:18" x14ac:dyDescent="0.25">
      <c r="R608" s="231"/>
    </row>
    <row r="609" spans="18:18" x14ac:dyDescent="0.25">
      <c r="R609" s="231"/>
    </row>
    <row r="610" spans="18:18" x14ac:dyDescent="0.25">
      <c r="R610" s="231"/>
    </row>
    <row r="611" spans="18:18" x14ac:dyDescent="0.25">
      <c r="R611" s="231"/>
    </row>
    <row r="612" spans="18:18" x14ac:dyDescent="0.25">
      <c r="R612" s="231"/>
    </row>
    <row r="613" spans="18:18" x14ac:dyDescent="0.25">
      <c r="R613" s="231"/>
    </row>
    <row r="614" spans="18:18" x14ac:dyDescent="0.25">
      <c r="R614" s="231"/>
    </row>
    <row r="615" spans="18:18" x14ac:dyDescent="0.25">
      <c r="R615" s="231"/>
    </row>
    <row r="616" spans="18:18" x14ac:dyDescent="0.25">
      <c r="R616" s="231"/>
    </row>
    <row r="617" spans="18:18" x14ac:dyDescent="0.25">
      <c r="R617" s="231"/>
    </row>
    <row r="618" spans="18:18" x14ac:dyDescent="0.25">
      <c r="R618" s="231"/>
    </row>
    <row r="619" spans="18:18" x14ac:dyDescent="0.25">
      <c r="R619" s="231"/>
    </row>
    <row r="620" spans="18:18" x14ac:dyDescent="0.25">
      <c r="R620" s="231"/>
    </row>
    <row r="621" spans="18:18" x14ac:dyDescent="0.25">
      <c r="R621" s="231"/>
    </row>
    <row r="622" spans="18:18" x14ac:dyDescent="0.25">
      <c r="R622" s="231"/>
    </row>
    <row r="623" spans="18:18" x14ac:dyDescent="0.25">
      <c r="R623" s="231"/>
    </row>
    <row r="624" spans="18:18" x14ac:dyDescent="0.25">
      <c r="R624" s="231"/>
    </row>
    <row r="625" spans="18:18" x14ac:dyDescent="0.25">
      <c r="R625" s="231"/>
    </row>
    <row r="626" spans="18:18" x14ac:dyDescent="0.25">
      <c r="R626" s="231"/>
    </row>
    <row r="627" spans="18:18" x14ac:dyDescent="0.25">
      <c r="R627" s="231"/>
    </row>
    <row r="628" spans="18:18" x14ac:dyDescent="0.25">
      <c r="R628" s="231"/>
    </row>
    <row r="629" spans="18:18" x14ac:dyDescent="0.25">
      <c r="R629" s="231"/>
    </row>
    <row r="630" spans="18:18" x14ac:dyDescent="0.25">
      <c r="R630" s="231"/>
    </row>
    <row r="631" spans="18:18" x14ac:dyDescent="0.25">
      <c r="R631" s="231"/>
    </row>
    <row r="632" spans="18:18" x14ac:dyDescent="0.25">
      <c r="R632" s="231"/>
    </row>
    <row r="633" spans="18:18" x14ac:dyDescent="0.25">
      <c r="R633" s="231"/>
    </row>
    <row r="634" spans="18:18" x14ac:dyDescent="0.25">
      <c r="R634" s="231"/>
    </row>
    <row r="635" spans="18:18" x14ac:dyDescent="0.25">
      <c r="R635" s="231"/>
    </row>
    <row r="636" spans="18:18" x14ac:dyDescent="0.25">
      <c r="R636" s="231"/>
    </row>
    <row r="637" spans="18:18" x14ac:dyDescent="0.25">
      <c r="R637" s="231"/>
    </row>
    <row r="638" spans="18:18" x14ac:dyDescent="0.25">
      <c r="R638" s="231"/>
    </row>
    <row r="639" spans="18:18" x14ac:dyDescent="0.25">
      <c r="R639" s="231"/>
    </row>
    <row r="640" spans="18:18" x14ac:dyDescent="0.25">
      <c r="R640" s="231"/>
    </row>
    <row r="641" spans="18:18" x14ac:dyDescent="0.25">
      <c r="R641" s="231"/>
    </row>
    <row r="642" spans="18:18" x14ac:dyDescent="0.25">
      <c r="R642" s="231"/>
    </row>
    <row r="643" spans="18:18" x14ac:dyDescent="0.25">
      <c r="R643" s="231"/>
    </row>
    <row r="644" spans="18:18" x14ac:dyDescent="0.25">
      <c r="R644" s="231"/>
    </row>
    <row r="645" spans="18:18" x14ac:dyDescent="0.25">
      <c r="R645" s="231"/>
    </row>
    <row r="646" spans="18:18" x14ac:dyDescent="0.25">
      <c r="R646" s="231"/>
    </row>
    <row r="647" spans="18:18" x14ac:dyDescent="0.25">
      <c r="R647" s="231"/>
    </row>
    <row r="648" spans="18:18" x14ac:dyDescent="0.25">
      <c r="R648" s="231"/>
    </row>
    <row r="649" spans="18:18" x14ac:dyDescent="0.25">
      <c r="R649" s="231"/>
    </row>
    <row r="650" spans="18:18" x14ac:dyDescent="0.25">
      <c r="R650" s="231"/>
    </row>
  </sheetData>
  <mergeCells count="27">
    <mergeCell ref="A69:I69"/>
    <mergeCell ref="K40:S40"/>
    <mergeCell ref="K69:S69"/>
    <mergeCell ref="R5:R6"/>
    <mergeCell ref="A8:I8"/>
    <mergeCell ref="K8:S8"/>
    <mergeCell ref="C39:I39"/>
    <mergeCell ref="C68:I68"/>
    <mergeCell ref="M39:S39"/>
    <mergeCell ref="M68:S68"/>
    <mergeCell ref="A40:I40"/>
    <mergeCell ref="E5:E6"/>
    <mergeCell ref="K5:L7"/>
    <mergeCell ref="Q5:Q6"/>
    <mergeCell ref="M7:S7"/>
    <mergeCell ref="S5:S6"/>
    <mergeCell ref="P5:P6"/>
    <mergeCell ref="A5:B7"/>
    <mergeCell ref="I5:I6"/>
    <mergeCell ref="M5:M6"/>
    <mergeCell ref="C5:C6"/>
    <mergeCell ref="H5:H6"/>
    <mergeCell ref="D5:D6"/>
    <mergeCell ref="F5:F6"/>
    <mergeCell ref="G5:G6"/>
    <mergeCell ref="N5:N6"/>
    <mergeCell ref="O5:O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83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S13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220" customFormat="1" ht="20.100000000000001" customHeight="1" x14ac:dyDescent="0.25">
      <c r="A1" s="151" t="s">
        <v>111</v>
      </c>
      <c r="B1" s="219"/>
      <c r="C1" s="219"/>
      <c r="D1" s="219"/>
      <c r="F1" s="219"/>
      <c r="K1" s="151" t="s">
        <v>111</v>
      </c>
      <c r="O1" s="151"/>
      <c r="P1" s="151"/>
      <c r="Q1" s="151"/>
      <c r="R1" s="221"/>
      <c r="S1" s="221"/>
    </row>
    <row r="2" spans="1:19" s="224" customFormat="1" ht="20.100000000000001" customHeight="1" x14ac:dyDescent="0.3">
      <c r="A2" s="153" t="s">
        <v>991</v>
      </c>
      <c r="B2" s="222"/>
      <c r="C2" s="222"/>
      <c r="D2" s="222"/>
      <c r="E2" s="223"/>
      <c r="F2" s="222"/>
      <c r="H2" s="223"/>
      <c r="J2" s="225"/>
      <c r="K2" s="153" t="s">
        <v>991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3"/>
      <c r="F3" s="222"/>
      <c r="H3" s="223"/>
      <c r="J3" s="225"/>
      <c r="K3" s="153"/>
      <c r="O3" s="226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K7" s="1449"/>
      <c r="L7" s="1490"/>
      <c r="M7" s="165"/>
      <c r="N7" s="217" t="s">
        <v>285</v>
      </c>
      <c r="O7" s="217"/>
      <c r="P7" s="217"/>
      <c r="Q7" s="217"/>
      <c r="R7" s="217"/>
      <c r="S7" s="216"/>
    </row>
    <row r="8" spans="1:19" s="11" customFormat="1" ht="39.9" customHeight="1" x14ac:dyDescent="0.25">
      <c r="A8" s="1403" t="s">
        <v>203</v>
      </c>
      <c r="B8" s="1429"/>
      <c r="C8" s="1429"/>
      <c r="D8" s="1429"/>
      <c r="E8" s="1429"/>
      <c r="F8" s="1429"/>
      <c r="G8" s="1429"/>
      <c r="H8" s="1429"/>
      <c r="I8" s="1429"/>
      <c r="K8" s="1403" t="s">
        <v>204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1528.677318</v>
      </c>
      <c r="D18" s="18">
        <v>124.751633</v>
      </c>
      <c r="E18" s="18">
        <v>116.752926</v>
      </c>
      <c r="F18" s="18">
        <v>0.798203</v>
      </c>
      <c r="G18" s="18">
        <v>442.45752199999998</v>
      </c>
      <c r="H18" s="18">
        <v>31.592162999999999</v>
      </c>
      <c r="I18" s="18">
        <v>311.28917799999999</v>
      </c>
      <c r="K18" s="10" t="s">
        <v>53</v>
      </c>
      <c r="L18" s="39"/>
      <c r="M18" s="20">
        <v>199.88282799999999</v>
      </c>
      <c r="N18" s="18">
        <v>152.03606199999999</v>
      </c>
      <c r="O18" s="18">
        <v>33.318952000000003</v>
      </c>
      <c r="P18" s="18">
        <v>29.20316</v>
      </c>
      <c r="Q18" s="18">
        <v>50.330927000000003</v>
      </c>
      <c r="R18" s="18">
        <v>15.773400000000001</v>
      </c>
      <c r="S18" s="18">
        <v>20.490364</v>
      </c>
    </row>
    <row r="19" spans="1:19" s="6" customFormat="1" x14ac:dyDescent="0.25">
      <c r="A19" s="37" t="s">
        <v>56</v>
      </c>
      <c r="B19" s="39"/>
      <c r="C19" s="20">
        <v>1528.677318</v>
      </c>
      <c r="D19" s="18">
        <v>124.751633</v>
      </c>
      <c r="E19" s="18">
        <v>116.752926</v>
      </c>
      <c r="F19" s="18">
        <v>0.798203</v>
      </c>
      <c r="G19" s="18">
        <v>442.45752199999998</v>
      </c>
      <c r="H19" s="18">
        <v>31.592162999999999</v>
      </c>
      <c r="I19" s="18">
        <v>311.28917799999999</v>
      </c>
      <c r="K19" s="37" t="s">
        <v>56</v>
      </c>
      <c r="L19" s="39"/>
      <c r="M19" s="20">
        <v>199.88282799999999</v>
      </c>
      <c r="N19" s="18">
        <v>152.03606199999999</v>
      </c>
      <c r="O19" s="18">
        <v>33.318952000000003</v>
      </c>
      <c r="P19" s="18">
        <v>29.20316</v>
      </c>
      <c r="Q19" s="18">
        <v>50.330927000000003</v>
      </c>
      <c r="R19" s="18">
        <v>15.773400000000001</v>
      </c>
      <c r="S19" s="18">
        <v>20.490364</v>
      </c>
    </row>
    <row r="20" spans="1:19" s="6" customFormat="1" x14ac:dyDescent="0.25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32.9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32.9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1561.5773180000001</v>
      </c>
      <c r="D25" s="22">
        <v>124.751633</v>
      </c>
      <c r="E25" s="22">
        <v>116.752926</v>
      </c>
      <c r="F25" s="22">
        <v>0.798203</v>
      </c>
      <c r="G25" s="22">
        <v>442.45752199999998</v>
      </c>
      <c r="H25" s="22">
        <v>31.592162999999999</v>
      </c>
      <c r="I25" s="22">
        <v>344.18917800000003</v>
      </c>
      <c r="K25" s="13" t="s">
        <v>14</v>
      </c>
      <c r="L25" s="39"/>
      <c r="M25" s="43">
        <v>199.88282799999999</v>
      </c>
      <c r="N25" s="22">
        <v>152.03606199999999</v>
      </c>
      <c r="O25" s="22">
        <v>33.318952000000003</v>
      </c>
      <c r="P25" s="22">
        <v>29.20316</v>
      </c>
      <c r="Q25" s="22">
        <v>50.330927000000003</v>
      </c>
      <c r="R25" s="22">
        <v>15.773400000000001</v>
      </c>
      <c r="S25" s="22">
        <v>20.490364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K26" s="13"/>
      <c r="L26" s="39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1561.5773180000001</v>
      </c>
      <c r="D28" s="53">
        <v>124.751633</v>
      </c>
      <c r="E28" s="53">
        <v>116.752926</v>
      </c>
      <c r="F28" s="53">
        <v>0.798203</v>
      </c>
      <c r="G28" s="53">
        <v>442.45752199999998</v>
      </c>
      <c r="H28" s="53">
        <v>31.592162999999999</v>
      </c>
      <c r="I28" s="53">
        <v>344.18917800000003</v>
      </c>
      <c r="K28" s="85" t="s">
        <v>68</v>
      </c>
      <c r="L28" s="39"/>
      <c r="M28" s="52">
        <v>199.88282799999999</v>
      </c>
      <c r="N28" s="53">
        <v>152.03606199999999</v>
      </c>
      <c r="O28" s="53">
        <v>33.318952000000003</v>
      </c>
      <c r="P28" s="53">
        <v>29.20316</v>
      </c>
      <c r="Q28" s="53">
        <v>50.330927000000003</v>
      </c>
      <c r="R28" s="53">
        <v>15.773400000000001</v>
      </c>
      <c r="S28" s="53">
        <v>20.490364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2.8040000000000001E-3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2.8040000000000001E-3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16</v>
      </c>
      <c r="B32" s="39"/>
      <c r="C32" s="20">
        <v>0.78288000000000002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0.78288000000000002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5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708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708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10.222329</v>
      </c>
      <c r="D36" s="18">
        <v>3.32</v>
      </c>
      <c r="E36" s="18">
        <v>2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0.70232899999999998</v>
      </c>
      <c r="N36" s="18">
        <v>4.2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28.518999999999998</v>
      </c>
      <c r="D38" s="18">
        <v>0</v>
      </c>
      <c r="E38" s="18">
        <v>0</v>
      </c>
      <c r="F38" s="18">
        <v>0</v>
      </c>
      <c r="G38" s="18">
        <v>28.518999999999998</v>
      </c>
      <c r="H38" s="18">
        <v>0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39.527012999999997</v>
      </c>
      <c r="D39" s="22">
        <v>3.32</v>
      </c>
      <c r="E39" s="22">
        <v>2</v>
      </c>
      <c r="F39" s="22">
        <v>0</v>
      </c>
      <c r="G39" s="22">
        <v>28.518999999999998</v>
      </c>
      <c r="H39" s="22">
        <v>0</v>
      </c>
      <c r="I39" s="22">
        <v>0.78288000000000002</v>
      </c>
      <c r="K39" s="13" t="s">
        <v>14</v>
      </c>
      <c r="L39" s="39"/>
      <c r="M39" s="43">
        <v>0.70232899999999998</v>
      </c>
      <c r="N39" s="22">
        <v>4.2</v>
      </c>
      <c r="O39" s="22">
        <v>0</v>
      </c>
      <c r="P39" s="22">
        <v>2.8040000000000001E-3</v>
      </c>
      <c r="Q39" s="22">
        <v>0</v>
      </c>
      <c r="R39" s="22">
        <v>0</v>
      </c>
      <c r="S39" s="22">
        <v>0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1601.104331</v>
      </c>
      <c r="D41" s="22">
        <v>128.07163299999999</v>
      </c>
      <c r="E41" s="22">
        <v>118.752926</v>
      </c>
      <c r="F41" s="22">
        <v>0.798203</v>
      </c>
      <c r="G41" s="22">
        <v>470.97652199999999</v>
      </c>
      <c r="H41" s="22">
        <v>31.592162999999999</v>
      </c>
      <c r="I41" s="22">
        <v>344.972058</v>
      </c>
      <c r="K41" s="13" t="s">
        <v>256</v>
      </c>
      <c r="L41" s="39"/>
      <c r="M41" s="43">
        <v>200.58515700000001</v>
      </c>
      <c r="N41" s="22">
        <v>156.236062</v>
      </c>
      <c r="O41" s="22">
        <v>33.318952000000003</v>
      </c>
      <c r="P41" s="22">
        <v>29.205964000000002</v>
      </c>
      <c r="Q41" s="22">
        <v>50.330927000000003</v>
      </c>
      <c r="R41" s="22">
        <v>15.773400000000001</v>
      </c>
      <c r="S41" s="22">
        <v>20.490364</v>
      </c>
    </row>
    <row r="42" spans="1:19" s="11" customFormat="1" ht="39.9" customHeight="1" x14ac:dyDescent="0.25">
      <c r="A42" s="1400" t="s">
        <v>165</v>
      </c>
      <c r="B42" s="1428"/>
      <c r="C42" s="1428"/>
      <c r="D42" s="1428"/>
      <c r="E42" s="1428"/>
      <c r="F42" s="1428"/>
      <c r="G42" s="1428"/>
      <c r="H42" s="1428"/>
      <c r="I42" s="1428"/>
      <c r="J42" s="9"/>
      <c r="K42" s="1400" t="s">
        <v>165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15.126044</v>
      </c>
      <c r="D52" s="18">
        <v>0</v>
      </c>
      <c r="E52" s="18">
        <v>5.8395000000000001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</v>
      </c>
      <c r="N52" s="18">
        <v>2.679354</v>
      </c>
      <c r="O52" s="18">
        <v>0</v>
      </c>
      <c r="P52" s="18">
        <v>0</v>
      </c>
      <c r="Q52" s="18">
        <v>6.6071900000000001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15.126044</v>
      </c>
      <c r="D53" s="18">
        <v>0</v>
      </c>
      <c r="E53" s="18">
        <v>5.8395000000000001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</v>
      </c>
      <c r="N53" s="18">
        <v>2.679354</v>
      </c>
      <c r="O53" s="18">
        <v>0</v>
      </c>
      <c r="P53" s="18">
        <v>0</v>
      </c>
      <c r="Q53" s="18">
        <v>6.6071900000000001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15.126044</v>
      </c>
      <c r="D59" s="22">
        <v>0</v>
      </c>
      <c r="E59" s="22">
        <v>5.8395000000000001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3">
        <v>0</v>
      </c>
      <c r="N59" s="22">
        <v>2.679354</v>
      </c>
      <c r="O59" s="22">
        <v>0</v>
      </c>
      <c r="P59" s="22">
        <v>0</v>
      </c>
      <c r="Q59" s="22">
        <v>6.6071900000000001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K60" s="13"/>
      <c r="L60" s="39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15.126044</v>
      </c>
      <c r="D62" s="53">
        <v>0</v>
      </c>
      <c r="E62" s="53">
        <v>5.8395000000000001</v>
      </c>
      <c r="F62" s="53">
        <v>0</v>
      </c>
      <c r="G62" s="53">
        <v>0</v>
      </c>
      <c r="H62" s="53">
        <v>0</v>
      </c>
      <c r="I62" s="53">
        <v>0</v>
      </c>
      <c r="K62" s="85" t="s">
        <v>68</v>
      </c>
      <c r="L62" s="39"/>
      <c r="M62" s="52">
        <v>0</v>
      </c>
      <c r="N62" s="53">
        <v>2.679354</v>
      </c>
      <c r="O62" s="53">
        <v>0</v>
      </c>
      <c r="P62" s="53">
        <v>0</v>
      </c>
      <c r="Q62" s="53">
        <v>6.6071900000000001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708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15.126044</v>
      </c>
      <c r="D75" s="22">
        <v>0</v>
      </c>
      <c r="E75" s="22">
        <v>5.8395000000000001</v>
      </c>
      <c r="F75" s="22">
        <v>0</v>
      </c>
      <c r="G75" s="22">
        <v>0</v>
      </c>
      <c r="H75" s="22">
        <v>0</v>
      </c>
      <c r="I75" s="22">
        <v>0</v>
      </c>
      <c r="K75" s="13" t="s">
        <v>256</v>
      </c>
      <c r="L75" s="39"/>
      <c r="M75" s="43">
        <v>0</v>
      </c>
      <c r="N75" s="22">
        <v>2.679354</v>
      </c>
      <c r="O75" s="22">
        <v>0</v>
      </c>
      <c r="P75" s="22">
        <v>0</v>
      </c>
      <c r="Q75" s="22">
        <v>6.6071900000000001</v>
      </c>
      <c r="R75" s="22">
        <v>0</v>
      </c>
      <c r="S75" s="22">
        <v>0</v>
      </c>
    </row>
    <row r="76" spans="1:19" s="15" customFormat="1" ht="12.75" customHeight="1" x14ac:dyDescent="0.25">
      <c r="A76" s="8"/>
      <c r="B76" s="11"/>
      <c r="C76" s="22"/>
      <c r="D76" s="22"/>
      <c r="J76" s="9"/>
      <c r="K76" s="8"/>
      <c r="L76" s="11"/>
      <c r="M76" s="22"/>
      <c r="N76" s="22"/>
    </row>
    <row r="100" spans="11:17" x14ac:dyDescent="0.25">
      <c r="K100" s="18"/>
      <c r="L100" s="18"/>
      <c r="M100" s="18"/>
      <c r="N100" s="18"/>
      <c r="O100" s="18"/>
      <c r="P100" s="18"/>
      <c r="Q100" s="18"/>
    </row>
    <row r="101" spans="11:17" x14ac:dyDescent="0.25">
      <c r="K101" s="18"/>
      <c r="L101" s="18"/>
      <c r="M101" s="18"/>
      <c r="N101" s="18"/>
      <c r="O101" s="18"/>
      <c r="P101" s="18"/>
      <c r="Q101" s="18"/>
    </row>
    <row r="102" spans="11:17" x14ac:dyDescent="0.25">
      <c r="K102" s="18"/>
      <c r="L102" s="18"/>
      <c r="M102" s="18"/>
      <c r="N102" s="18"/>
      <c r="O102" s="18"/>
      <c r="P102" s="18"/>
      <c r="Q102" s="18"/>
    </row>
    <row r="103" spans="11:17" x14ac:dyDescent="0.25">
      <c r="K103" s="18"/>
      <c r="L103" s="18"/>
      <c r="M103" s="18"/>
      <c r="N103" s="18"/>
      <c r="O103" s="18"/>
      <c r="P103" s="18"/>
      <c r="Q103" s="18"/>
    </row>
    <row r="104" spans="11:17" x14ac:dyDescent="0.25">
      <c r="K104" s="18"/>
      <c r="L104" s="18"/>
      <c r="M104" s="18"/>
      <c r="N104" s="18"/>
      <c r="O104" s="18"/>
      <c r="P104" s="18"/>
      <c r="Q104" s="18"/>
    </row>
    <row r="105" spans="11:17" x14ac:dyDescent="0.25">
      <c r="K105" s="18"/>
      <c r="L105" s="18"/>
      <c r="M105" s="18"/>
      <c r="N105" s="18"/>
      <c r="O105" s="18"/>
      <c r="P105" s="18"/>
      <c r="Q105" s="18"/>
    </row>
    <row r="106" spans="11:17" x14ac:dyDescent="0.25">
      <c r="K106" s="18"/>
      <c r="L106" s="18"/>
      <c r="M106" s="18"/>
      <c r="N106" s="18"/>
      <c r="O106" s="18"/>
      <c r="P106" s="18"/>
      <c r="Q106" s="18"/>
    </row>
    <row r="107" spans="11:17" x14ac:dyDescent="0.25">
      <c r="K107" s="18"/>
      <c r="L107" s="18"/>
      <c r="M107" s="18"/>
      <c r="N107" s="18"/>
      <c r="O107" s="18"/>
      <c r="P107" s="18"/>
      <c r="Q107" s="18"/>
    </row>
    <row r="108" spans="11:17" x14ac:dyDescent="0.25">
      <c r="K108" s="18"/>
      <c r="L108" s="18"/>
      <c r="M108" s="18"/>
      <c r="N108" s="18"/>
      <c r="O108" s="18"/>
      <c r="P108" s="18"/>
      <c r="Q108" s="18"/>
    </row>
    <row r="109" spans="11:17" x14ac:dyDescent="0.25">
      <c r="K109" s="18"/>
      <c r="L109" s="18"/>
      <c r="M109" s="18"/>
      <c r="N109" s="18"/>
      <c r="O109" s="18"/>
      <c r="P109" s="18"/>
      <c r="Q109" s="18"/>
    </row>
    <row r="110" spans="11:17" x14ac:dyDescent="0.25">
      <c r="K110" s="18"/>
      <c r="L110" s="18"/>
      <c r="M110" s="18"/>
      <c r="N110" s="18"/>
      <c r="O110" s="18"/>
      <c r="P110" s="18"/>
      <c r="Q110" s="18"/>
    </row>
    <row r="111" spans="11:17" x14ac:dyDescent="0.25">
      <c r="K111" s="18"/>
      <c r="L111" s="18"/>
      <c r="M111" s="18"/>
      <c r="N111" s="18"/>
      <c r="O111" s="18"/>
      <c r="P111" s="18"/>
      <c r="Q111" s="18"/>
    </row>
    <row r="112" spans="11:17" x14ac:dyDescent="0.25">
      <c r="K112" s="18"/>
      <c r="L112" s="18"/>
      <c r="M112" s="18"/>
      <c r="N112" s="18"/>
      <c r="O112" s="18"/>
      <c r="P112" s="18"/>
      <c r="Q112" s="18"/>
    </row>
    <row r="113" spans="11:17" x14ac:dyDescent="0.25">
      <c r="K113" s="18"/>
      <c r="L113" s="18"/>
      <c r="M113" s="18"/>
      <c r="N113" s="18"/>
      <c r="O113" s="18"/>
      <c r="P113" s="18"/>
      <c r="Q113" s="18"/>
    </row>
    <row r="114" spans="11:17" x14ac:dyDescent="0.25">
      <c r="K114" s="18"/>
      <c r="L114" s="18"/>
      <c r="M114" s="18"/>
      <c r="N114" s="18"/>
      <c r="O114" s="18"/>
      <c r="P114" s="18"/>
      <c r="Q114" s="18"/>
    </row>
    <row r="115" spans="11:17" x14ac:dyDescent="0.25">
      <c r="K115" s="18"/>
      <c r="L115" s="18"/>
      <c r="M115" s="18"/>
      <c r="N115" s="18"/>
      <c r="O115" s="18"/>
      <c r="P115" s="18"/>
      <c r="Q115" s="18"/>
    </row>
    <row r="116" spans="11:17" x14ac:dyDescent="0.25">
      <c r="K116" s="18"/>
      <c r="L116" s="18"/>
      <c r="M116" s="18"/>
      <c r="N116" s="18"/>
      <c r="O116" s="18"/>
      <c r="P116" s="18"/>
      <c r="Q116" s="18"/>
    </row>
    <row r="117" spans="11:17" x14ac:dyDescent="0.25">
      <c r="K117" s="18"/>
      <c r="L117" s="18"/>
      <c r="M117" s="18"/>
      <c r="N117" s="18"/>
      <c r="O117" s="18"/>
      <c r="P117" s="18"/>
      <c r="Q117" s="18"/>
    </row>
    <row r="118" spans="11:17" x14ac:dyDescent="0.25">
      <c r="K118" s="18"/>
      <c r="L118" s="18"/>
      <c r="M118" s="18"/>
      <c r="N118" s="18"/>
      <c r="O118" s="18"/>
      <c r="P118" s="18"/>
      <c r="Q118" s="18"/>
    </row>
    <row r="119" spans="11:17" x14ac:dyDescent="0.25">
      <c r="K119" s="18"/>
      <c r="L119" s="18"/>
      <c r="M119" s="18"/>
      <c r="N119" s="18"/>
      <c r="O119" s="18"/>
      <c r="P119" s="18"/>
      <c r="Q119" s="18"/>
    </row>
    <row r="120" spans="11:17" x14ac:dyDescent="0.25">
      <c r="K120" s="18"/>
      <c r="L120" s="18"/>
      <c r="M120" s="18"/>
      <c r="N120" s="18"/>
      <c r="O120" s="18"/>
      <c r="P120" s="18"/>
      <c r="Q120" s="18"/>
    </row>
    <row r="121" spans="11:17" x14ac:dyDescent="0.25">
      <c r="K121" s="18"/>
      <c r="L121" s="18"/>
      <c r="M121" s="18"/>
      <c r="N121" s="18"/>
      <c r="O121" s="18"/>
      <c r="P121" s="18"/>
      <c r="Q121" s="18"/>
    </row>
    <row r="122" spans="11:17" x14ac:dyDescent="0.25">
      <c r="K122" s="18"/>
      <c r="L122" s="18"/>
      <c r="M122" s="18"/>
      <c r="N122" s="18"/>
      <c r="O122" s="18"/>
      <c r="P122" s="18"/>
      <c r="Q122" s="18"/>
    </row>
    <row r="123" spans="11:17" x14ac:dyDescent="0.25">
      <c r="K123" s="18"/>
      <c r="L123" s="18"/>
      <c r="M123" s="18"/>
      <c r="N123" s="18"/>
      <c r="O123" s="18"/>
      <c r="P123" s="18"/>
      <c r="Q123" s="18"/>
    </row>
    <row r="124" spans="11:17" x14ac:dyDescent="0.25">
      <c r="K124" s="18"/>
      <c r="L124" s="18"/>
      <c r="M124" s="18"/>
      <c r="N124" s="18"/>
      <c r="O124" s="18"/>
      <c r="P124" s="18"/>
      <c r="Q124" s="18"/>
    </row>
    <row r="125" spans="11:17" x14ac:dyDescent="0.25">
      <c r="K125" s="18"/>
      <c r="L125" s="18"/>
      <c r="M125" s="18"/>
      <c r="N125" s="18"/>
      <c r="O125" s="18"/>
      <c r="P125" s="18"/>
      <c r="Q125" s="18"/>
    </row>
    <row r="126" spans="11:17" x14ac:dyDescent="0.25">
      <c r="K126" s="18"/>
      <c r="L126" s="18"/>
      <c r="M126" s="18"/>
      <c r="N126" s="18"/>
      <c r="O126" s="18"/>
      <c r="P126" s="18"/>
      <c r="Q126" s="18"/>
    </row>
    <row r="127" spans="11:17" x14ac:dyDescent="0.25">
      <c r="K127" s="18"/>
      <c r="L127" s="18"/>
      <c r="M127" s="18"/>
      <c r="N127" s="18"/>
      <c r="O127" s="18"/>
      <c r="P127" s="18"/>
      <c r="Q127" s="18"/>
    </row>
    <row r="128" spans="11:17" x14ac:dyDescent="0.25">
      <c r="K128" s="18"/>
      <c r="L128" s="18"/>
      <c r="M128" s="18"/>
      <c r="N128" s="18"/>
      <c r="O128" s="18"/>
      <c r="P128" s="18"/>
      <c r="Q128" s="18"/>
    </row>
    <row r="129" spans="11:17" x14ac:dyDescent="0.25">
      <c r="K129" s="18"/>
      <c r="L129" s="18"/>
      <c r="M129" s="18"/>
      <c r="N129" s="18"/>
      <c r="O129" s="18"/>
      <c r="P129" s="18"/>
      <c r="Q129" s="18"/>
    </row>
    <row r="130" spans="11:17" x14ac:dyDescent="0.25">
      <c r="K130" s="18"/>
      <c r="L130" s="18"/>
      <c r="M130" s="18"/>
      <c r="N130" s="18"/>
      <c r="O130" s="18"/>
      <c r="P130" s="18"/>
      <c r="Q130" s="18"/>
    </row>
    <row r="131" spans="11:17" x14ac:dyDescent="0.25">
      <c r="K131" s="18"/>
      <c r="L131" s="18"/>
      <c r="M131" s="18"/>
      <c r="N131" s="18"/>
      <c r="O131" s="18"/>
      <c r="P131" s="18"/>
      <c r="Q131" s="18"/>
    </row>
    <row r="132" spans="11:17" x14ac:dyDescent="0.25">
      <c r="K132" s="18"/>
      <c r="L132" s="18"/>
      <c r="M132" s="18"/>
      <c r="N132" s="18"/>
      <c r="O132" s="18"/>
      <c r="P132" s="18"/>
      <c r="Q132" s="18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G5:G6"/>
    <mergeCell ref="H5:H6"/>
    <mergeCell ref="A5:B7"/>
    <mergeCell ref="D5:D6"/>
    <mergeCell ref="E5:E6"/>
    <mergeCell ref="F5:F6"/>
    <mergeCell ref="C5:C6"/>
    <mergeCell ref="C7:I7"/>
    <mergeCell ref="I5:I6"/>
    <mergeCell ref="K5:L7"/>
    <mergeCell ref="Q5:Q6"/>
    <mergeCell ref="R5:R6"/>
    <mergeCell ref="S5:S6"/>
    <mergeCell ref="P5:P6"/>
    <mergeCell ref="M5:M6"/>
    <mergeCell ref="N5:N6"/>
    <mergeCell ref="O5:O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3"/>
  <dimension ref="A1:S69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19.5" customHeight="1" x14ac:dyDescent="0.25">
      <c r="A1" s="151" t="s">
        <v>111</v>
      </c>
      <c r="B1" s="219"/>
      <c r="C1" s="219"/>
      <c r="D1" s="219"/>
      <c r="E1" s="219"/>
      <c r="K1" s="151" t="s">
        <v>111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992</v>
      </c>
      <c r="B2" s="222"/>
      <c r="C2" s="222"/>
      <c r="D2" s="222"/>
      <c r="E2" s="222"/>
      <c r="F2" s="223"/>
      <c r="H2" s="223"/>
      <c r="J2" s="225"/>
      <c r="K2" s="153" t="s">
        <v>992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K7" s="1449"/>
      <c r="L7" s="1490"/>
      <c r="M7" s="165"/>
      <c r="N7" s="217" t="s">
        <v>285</v>
      </c>
      <c r="O7" s="217"/>
      <c r="P7" s="217"/>
      <c r="Q7" s="217"/>
      <c r="R7" s="217"/>
      <c r="S7" s="216"/>
    </row>
    <row r="8" spans="1:19" s="8" customFormat="1" ht="33.75" customHeight="1" x14ac:dyDescent="0.25">
      <c r="A8" s="1408" t="s">
        <v>206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120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1561.5773180000001</v>
      </c>
      <c r="D10" s="53">
        <v>124.751633</v>
      </c>
      <c r="E10" s="53">
        <v>116.752926</v>
      </c>
      <c r="F10" s="53">
        <v>0.798203</v>
      </c>
      <c r="G10" s="53">
        <v>442.45752199999998</v>
      </c>
      <c r="H10" s="53">
        <v>31.592162999999999</v>
      </c>
      <c r="I10" s="53">
        <v>344.18917800000003</v>
      </c>
      <c r="K10" s="85" t="s">
        <v>68</v>
      </c>
      <c r="L10" s="39"/>
      <c r="M10" s="52">
        <v>199.88282799999999</v>
      </c>
      <c r="N10" s="53">
        <v>152.03606199999999</v>
      </c>
      <c r="O10" s="53">
        <v>33.318952000000003</v>
      </c>
      <c r="P10" s="53">
        <v>29.20316</v>
      </c>
      <c r="Q10" s="53">
        <v>50.330927000000003</v>
      </c>
      <c r="R10" s="53">
        <v>15.773400000000001</v>
      </c>
      <c r="S10" s="53">
        <v>20.490364</v>
      </c>
    </row>
    <row r="11" spans="1:19" s="17" customFormat="1" ht="18" customHeight="1" x14ac:dyDescent="0.25">
      <c r="A11" s="7" t="s">
        <v>69</v>
      </c>
      <c r="B11" s="39"/>
      <c r="C11" s="43">
        <v>39.527012999999997</v>
      </c>
      <c r="D11" s="22">
        <v>3.32</v>
      </c>
      <c r="E11" s="22">
        <v>2</v>
      </c>
      <c r="F11" s="22">
        <v>0</v>
      </c>
      <c r="G11" s="22">
        <v>28.518999999999998</v>
      </c>
      <c r="H11" s="22">
        <v>0</v>
      </c>
      <c r="I11" s="22">
        <v>0.78288000000000002</v>
      </c>
      <c r="K11" s="7" t="s">
        <v>69</v>
      </c>
      <c r="L11" s="39"/>
      <c r="M11" s="43">
        <v>0.70232899999999998</v>
      </c>
      <c r="N11" s="22">
        <v>4.2</v>
      </c>
      <c r="O11" s="22">
        <v>0</v>
      </c>
      <c r="P11" s="22">
        <v>2.8040000000000001E-3</v>
      </c>
      <c r="Q11" s="22">
        <v>0</v>
      </c>
      <c r="R11" s="22">
        <v>0</v>
      </c>
      <c r="S11" s="22">
        <v>0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121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121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49.006017</v>
      </c>
      <c r="D19" s="22">
        <v>7.5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9"/>
      <c r="K19" s="7" t="s">
        <v>66</v>
      </c>
      <c r="L19" s="7"/>
      <c r="M19" s="43">
        <v>35.597667000000001</v>
      </c>
      <c r="N19" s="22">
        <v>1.6575</v>
      </c>
      <c r="O19" s="22">
        <v>0</v>
      </c>
      <c r="P19" s="22">
        <v>0</v>
      </c>
      <c r="Q19" s="22">
        <v>0</v>
      </c>
      <c r="R19" s="22">
        <v>0</v>
      </c>
      <c r="S19" s="22">
        <v>4.2508499999999998</v>
      </c>
    </row>
    <row r="20" spans="1:19" s="6" customFormat="1" ht="18" customHeight="1" x14ac:dyDescent="0.25">
      <c r="A20" s="10" t="s">
        <v>53</v>
      </c>
      <c r="B20" s="39"/>
      <c r="C20" s="20">
        <v>49.006017</v>
      </c>
      <c r="D20" s="18">
        <v>7.5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10" t="s">
        <v>53</v>
      </c>
      <c r="L20" s="39"/>
      <c r="M20" s="20">
        <v>35.597667000000001</v>
      </c>
      <c r="N20" s="18">
        <v>1.6575</v>
      </c>
      <c r="O20" s="18">
        <v>0</v>
      </c>
      <c r="P20" s="18">
        <v>0</v>
      </c>
      <c r="Q20" s="18">
        <v>0</v>
      </c>
      <c r="R20" s="18">
        <v>0</v>
      </c>
      <c r="S20" s="18">
        <v>4.2508499999999998</v>
      </c>
    </row>
    <row r="21" spans="1:19" s="6" customFormat="1" x14ac:dyDescent="0.25">
      <c r="A21" s="37" t="s">
        <v>56</v>
      </c>
      <c r="B21" s="39"/>
      <c r="C21" s="20">
        <v>49.006017</v>
      </c>
      <c r="D21" s="18">
        <v>7.5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56</v>
      </c>
      <c r="L21" s="39"/>
      <c r="M21" s="20">
        <v>35.597667000000001</v>
      </c>
      <c r="N21" s="18">
        <v>1.6575</v>
      </c>
      <c r="O21" s="18">
        <v>0</v>
      </c>
      <c r="P21" s="18">
        <v>0</v>
      </c>
      <c r="Q21" s="18">
        <v>0</v>
      </c>
      <c r="R21" s="18">
        <v>0</v>
      </c>
      <c r="S21" s="18">
        <v>4.2508499999999998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49.006017</v>
      </c>
      <c r="D29" s="53">
        <v>7.5</v>
      </c>
      <c r="E29" s="53">
        <v>0</v>
      </c>
      <c r="F29" s="53">
        <v>0</v>
      </c>
      <c r="G29" s="53">
        <v>0</v>
      </c>
      <c r="H29" s="53">
        <v>0</v>
      </c>
      <c r="I29" s="53">
        <v>0</v>
      </c>
      <c r="K29" s="85" t="s">
        <v>68</v>
      </c>
      <c r="L29" s="39"/>
      <c r="M29" s="52">
        <v>35.597667000000001</v>
      </c>
      <c r="N29" s="53">
        <v>1.6575</v>
      </c>
      <c r="O29" s="53">
        <v>0</v>
      </c>
      <c r="P29" s="53">
        <v>0</v>
      </c>
      <c r="Q29" s="53">
        <v>0</v>
      </c>
      <c r="R29" s="53">
        <v>0</v>
      </c>
      <c r="S29" s="53">
        <v>4.2508499999999998</v>
      </c>
    </row>
    <row r="30" spans="1:19" s="17" customFormat="1" ht="18" customHeight="1" x14ac:dyDescent="0.25">
      <c r="A30" s="7" t="s">
        <v>69</v>
      </c>
      <c r="B30" s="39"/>
      <c r="C30" s="43">
        <v>0.70232899999999998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0.70232899999999998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122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122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11.282855</v>
      </c>
      <c r="D38" s="22">
        <v>5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9"/>
      <c r="K38" s="7" t="s">
        <v>66</v>
      </c>
      <c r="L38" s="7"/>
      <c r="M38" s="43">
        <v>3.7239620000000002</v>
      </c>
      <c r="N38" s="22">
        <v>0</v>
      </c>
      <c r="O38" s="22">
        <v>0</v>
      </c>
      <c r="P38" s="22">
        <v>1.8284929999999999</v>
      </c>
      <c r="Q38" s="22">
        <v>0.73040000000000005</v>
      </c>
      <c r="R38" s="22">
        <v>0</v>
      </c>
      <c r="S38" s="22">
        <v>0</v>
      </c>
    </row>
    <row r="39" spans="1:19" s="6" customFormat="1" ht="18" customHeight="1" x14ac:dyDescent="0.25">
      <c r="A39" s="10" t="s">
        <v>53</v>
      </c>
      <c r="B39" s="39"/>
      <c r="C39" s="20">
        <v>11.282855</v>
      </c>
      <c r="D39" s="18">
        <v>5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K39" s="10" t="s">
        <v>53</v>
      </c>
      <c r="L39" s="39"/>
      <c r="M39" s="20">
        <v>3.7239620000000002</v>
      </c>
      <c r="N39" s="18">
        <v>0</v>
      </c>
      <c r="O39" s="18">
        <v>0</v>
      </c>
      <c r="P39" s="18">
        <v>1.8284929999999999</v>
      </c>
      <c r="Q39" s="18">
        <v>0.73040000000000005</v>
      </c>
      <c r="R39" s="18">
        <v>0</v>
      </c>
      <c r="S39" s="18">
        <v>0</v>
      </c>
    </row>
    <row r="40" spans="1:19" s="6" customFormat="1" x14ac:dyDescent="0.25">
      <c r="A40" s="37" t="s">
        <v>56</v>
      </c>
      <c r="B40" s="39"/>
      <c r="C40" s="20">
        <v>11.282855</v>
      </c>
      <c r="D40" s="18">
        <v>5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37" t="s">
        <v>56</v>
      </c>
      <c r="L40" s="39"/>
      <c r="M40" s="20">
        <v>3.7239620000000002</v>
      </c>
      <c r="N40" s="18">
        <v>0</v>
      </c>
      <c r="O40" s="18">
        <v>0</v>
      </c>
      <c r="P40" s="18">
        <v>1.8284929999999999</v>
      </c>
      <c r="Q40" s="18">
        <v>0.73040000000000005</v>
      </c>
      <c r="R40" s="18">
        <v>0</v>
      </c>
      <c r="S40" s="18">
        <v>0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11.282855</v>
      </c>
      <c r="D48" s="53">
        <v>5</v>
      </c>
      <c r="E48" s="53">
        <v>0</v>
      </c>
      <c r="F48" s="53">
        <v>0</v>
      </c>
      <c r="G48" s="53">
        <v>0</v>
      </c>
      <c r="H48" s="53">
        <v>0</v>
      </c>
      <c r="I48" s="53">
        <v>0</v>
      </c>
      <c r="K48" s="85" t="s">
        <v>68</v>
      </c>
      <c r="L48" s="39"/>
      <c r="M48" s="52">
        <v>3.7239620000000002</v>
      </c>
      <c r="N48" s="53">
        <v>0</v>
      </c>
      <c r="O48" s="53">
        <v>0</v>
      </c>
      <c r="P48" s="53">
        <v>1.8284929999999999</v>
      </c>
      <c r="Q48" s="53">
        <v>0.73040000000000005</v>
      </c>
      <c r="R48" s="53">
        <v>0</v>
      </c>
      <c r="S48" s="53">
        <v>0</v>
      </c>
    </row>
    <row r="49" spans="1:19" s="17" customFormat="1" ht="18" customHeight="1" x14ac:dyDescent="0.25">
      <c r="A49" s="7" t="s">
        <v>69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159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159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1501.288446</v>
      </c>
      <c r="D57" s="22">
        <v>112.251633</v>
      </c>
      <c r="E57" s="22">
        <v>116.752926</v>
      </c>
      <c r="F57" s="22">
        <v>0.798203</v>
      </c>
      <c r="G57" s="22">
        <v>442.45752199999998</v>
      </c>
      <c r="H57" s="22">
        <v>31.592162999999999</v>
      </c>
      <c r="I57" s="22">
        <v>344.18917800000003</v>
      </c>
      <c r="J57" s="9"/>
      <c r="K57" s="7" t="s">
        <v>66</v>
      </c>
      <c r="L57" s="7"/>
      <c r="M57" s="43">
        <v>160.56119899999999</v>
      </c>
      <c r="N57" s="22">
        <v>150.37856199999999</v>
      </c>
      <c r="O57" s="22">
        <v>33.318952000000003</v>
      </c>
      <c r="P57" s="22">
        <v>27.374666999999999</v>
      </c>
      <c r="Q57" s="22">
        <v>49.600527</v>
      </c>
      <c r="R57" s="22">
        <v>15.773400000000001</v>
      </c>
      <c r="S57" s="22">
        <v>16.239514</v>
      </c>
    </row>
    <row r="58" spans="1:19" s="6" customFormat="1" ht="18" customHeight="1" x14ac:dyDescent="0.25">
      <c r="A58" s="10" t="s">
        <v>53</v>
      </c>
      <c r="B58" s="39"/>
      <c r="C58" s="20">
        <v>1468.3884459999999</v>
      </c>
      <c r="D58" s="18">
        <v>112.251633</v>
      </c>
      <c r="E58" s="18">
        <v>116.752926</v>
      </c>
      <c r="F58" s="18">
        <v>0.798203</v>
      </c>
      <c r="G58" s="18">
        <v>442.45752199999998</v>
      </c>
      <c r="H58" s="18">
        <v>31.592162999999999</v>
      </c>
      <c r="I58" s="18">
        <v>311.28917799999999</v>
      </c>
      <c r="K58" s="10" t="s">
        <v>53</v>
      </c>
      <c r="L58" s="39"/>
      <c r="M58" s="20">
        <v>160.56119899999999</v>
      </c>
      <c r="N58" s="18">
        <v>150.37856199999999</v>
      </c>
      <c r="O58" s="18">
        <v>33.318952000000003</v>
      </c>
      <c r="P58" s="18">
        <v>27.374666999999999</v>
      </c>
      <c r="Q58" s="18">
        <v>49.600527</v>
      </c>
      <c r="R58" s="18">
        <v>15.773400000000001</v>
      </c>
      <c r="S58" s="18">
        <v>16.239514</v>
      </c>
    </row>
    <row r="59" spans="1:19" s="6" customFormat="1" x14ac:dyDescent="0.25">
      <c r="A59" s="37" t="s">
        <v>56</v>
      </c>
      <c r="B59" s="39"/>
      <c r="C59" s="20">
        <v>1468.3884459999999</v>
      </c>
      <c r="D59" s="18">
        <v>112.251633</v>
      </c>
      <c r="E59" s="18">
        <v>116.752926</v>
      </c>
      <c r="F59" s="18">
        <v>0.798203</v>
      </c>
      <c r="G59" s="18">
        <v>442.45752199999998</v>
      </c>
      <c r="H59" s="18">
        <v>31.592162999999999</v>
      </c>
      <c r="I59" s="18">
        <v>311.28917799999999</v>
      </c>
      <c r="K59" s="37" t="s">
        <v>56</v>
      </c>
      <c r="L59" s="39"/>
      <c r="M59" s="20">
        <v>160.56119899999999</v>
      </c>
      <c r="N59" s="18">
        <v>150.37856199999999</v>
      </c>
      <c r="O59" s="18">
        <v>33.318952000000003</v>
      </c>
      <c r="P59" s="18">
        <v>27.374666999999999</v>
      </c>
      <c r="Q59" s="18">
        <v>49.600527</v>
      </c>
      <c r="R59" s="18">
        <v>15.773400000000001</v>
      </c>
      <c r="S59" s="18">
        <v>16.239514</v>
      </c>
    </row>
    <row r="60" spans="1:19" s="6" customFormat="1" x14ac:dyDescent="0.25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32.9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32.9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1501.288446</v>
      </c>
      <c r="D67" s="53">
        <v>112.251633</v>
      </c>
      <c r="E67" s="53">
        <v>116.752926</v>
      </c>
      <c r="F67" s="53">
        <v>0.798203</v>
      </c>
      <c r="G67" s="53">
        <v>442.45752199999998</v>
      </c>
      <c r="H67" s="53">
        <v>31.592162999999999</v>
      </c>
      <c r="I67" s="53">
        <v>344.18917800000003</v>
      </c>
      <c r="K67" s="85" t="s">
        <v>68</v>
      </c>
      <c r="L67" s="39"/>
      <c r="M67" s="52">
        <v>160.56119899999999</v>
      </c>
      <c r="N67" s="53">
        <v>150.37856199999999</v>
      </c>
      <c r="O67" s="53">
        <v>33.318952000000003</v>
      </c>
      <c r="P67" s="53">
        <v>27.374666999999999</v>
      </c>
      <c r="Q67" s="53">
        <v>49.600527</v>
      </c>
      <c r="R67" s="53">
        <v>15.773400000000001</v>
      </c>
      <c r="S67" s="53">
        <v>16.239514</v>
      </c>
    </row>
    <row r="68" spans="1:19" s="17" customFormat="1" ht="18" customHeight="1" x14ac:dyDescent="0.25">
      <c r="A68" s="7" t="s">
        <v>69</v>
      </c>
      <c r="B68" s="39"/>
      <c r="C68" s="43">
        <v>38.824683999999998</v>
      </c>
      <c r="D68" s="22">
        <v>3.32</v>
      </c>
      <c r="E68" s="22">
        <v>2</v>
      </c>
      <c r="F68" s="22">
        <v>0</v>
      </c>
      <c r="G68" s="22">
        <v>28.518999999999998</v>
      </c>
      <c r="H68" s="22">
        <v>0</v>
      </c>
      <c r="I68" s="22">
        <v>0.78288000000000002</v>
      </c>
      <c r="K68" s="7" t="s">
        <v>69</v>
      </c>
      <c r="L68" s="39"/>
      <c r="M68" s="43">
        <v>0</v>
      </c>
      <c r="N68" s="22">
        <v>4.2</v>
      </c>
      <c r="O68" s="22">
        <v>0</v>
      </c>
      <c r="P68" s="22">
        <v>2.8040000000000001E-3</v>
      </c>
      <c r="Q68" s="22">
        <v>0</v>
      </c>
      <c r="R68" s="22">
        <v>0</v>
      </c>
      <c r="S68" s="22">
        <v>0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68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4"/>
  <dimension ref="A1:T78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2.88671875" style="63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20" s="220" customFormat="1" ht="20.100000000000001" customHeight="1" x14ac:dyDescent="0.25">
      <c r="A1" s="151" t="s">
        <v>111</v>
      </c>
      <c r="B1" s="219"/>
      <c r="C1" s="219"/>
      <c r="D1" s="219"/>
      <c r="E1" s="219"/>
      <c r="G1" s="219"/>
      <c r="K1" s="151" t="s">
        <v>111</v>
      </c>
      <c r="L1" s="219"/>
      <c r="P1" s="151"/>
      <c r="Q1" s="151"/>
      <c r="R1" s="221"/>
      <c r="S1" s="221"/>
    </row>
    <row r="2" spans="1:20" s="224" customFormat="1" ht="20.100000000000001" customHeight="1" x14ac:dyDescent="0.3">
      <c r="A2" s="153" t="s">
        <v>993</v>
      </c>
      <c r="B2" s="222"/>
      <c r="C2" s="222"/>
      <c r="D2" s="222"/>
      <c r="E2" s="222"/>
      <c r="F2" s="222"/>
      <c r="H2" s="226"/>
      <c r="K2" s="153" t="s">
        <v>993</v>
      </c>
      <c r="L2" s="222"/>
      <c r="O2" s="226"/>
      <c r="P2" s="153"/>
      <c r="Q2" s="153"/>
      <c r="R2" s="153"/>
      <c r="S2" s="153"/>
    </row>
    <row r="3" spans="1:20" s="224" customFormat="1" ht="20.100000000000001" hidden="1" customHeight="1" x14ac:dyDescent="0.3">
      <c r="A3" s="153"/>
      <c r="B3" s="222"/>
      <c r="C3" s="222"/>
      <c r="D3" s="222"/>
      <c r="E3" s="222"/>
      <c r="F3" s="222"/>
      <c r="H3" s="226"/>
      <c r="K3" s="153"/>
      <c r="L3" s="222"/>
      <c r="O3" s="226"/>
      <c r="P3" s="153"/>
      <c r="Q3" s="153"/>
      <c r="R3" s="153"/>
      <c r="S3" s="153"/>
    </row>
    <row r="4" spans="1:20" s="156" customFormat="1" ht="15" x14ac:dyDescent="0.25">
      <c r="A4" s="155"/>
      <c r="B4" s="155"/>
      <c r="C4" s="155"/>
      <c r="D4" s="155"/>
      <c r="E4" s="155"/>
      <c r="F4" s="155"/>
      <c r="L4" s="155"/>
      <c r="O4" s="151"/>
      <c r="P4" s="151"/>
      <c r="Q4" s="151"/>
      <c r="R4" s="155"/>
      <c r="S4" s="155"/>
    </row>
    <row r="5" spans="1:20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157"/>
      <c r="K5" s="1486" t="s">
        <v>5</v>
      </c>
      <c r="L5" s="1440"/>
      <c r="M5" s="1494" t="s">
        <v>10</v>
      </c>
      <c r="N5" s="1489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20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50"/>
      <c r="K6" s="1487"/>
      <c r="L6" s="1441"/>
      <c r="M6" s="1494"/>
      <c r="N6" s="1489"/>
      <c r="O6" s="1489"/>
      <c r="P6" s="1489"/>
      <c r="Q6" s="1489"/>
      <c r="R6" s="1494"/>
      <c r="S6" s="1433"/>
    </row>
    <row r="7" spans="1:20" s="156" customFormat="1" ht="15" customHeight="1" x14ac:dyDescent="0.25">
      <c r="A7" s="1488"/>
      <c r="B7" s="1442"/>
      <c r="C7" s="227" t="s">
        <v>285</v>
      </c>
      <c r="D7" s="228"/>
      <c r="E7" s="228"/>
      <c r="F7" s="228"/>
      <c r="G7" s="228"/>
      <c r="H7" s="228"/>
      <c r="I7" s="228"/>
      <c r="J7" s="228"/>
      <c r="K7" s="1488"/>
      <c r="L7" s="1442"/>
      <c r="M7" s="160"/>
      <c r="N7" s="217" t="s">
        <v>285</v>
      </c>
      <c r="O7" s="217"/>
      <c r="P7" s="217"/>
      <c r="Q7" s="217"/>
      <c r="R7" s="217"/>
      <c r="S7" s="216"/>
    </row>
    <row r="8" spans="1:20" s="66" customFormat="1" ht="39.75" customHeight="1" x14ac:dyDescent="0.25">
      <c r="A8" s="1422" t="s">
        <v>238</v>
      </c>
      <c r="B8" s="1429"/>
      <c r="C8" s="1429"/>
      <c r="D8" s="1429"/>
      <c r="E8" s="1429"/>
      <c r="F8" s="1429"/>
      <c r="G8" s="1429"/>
      <c r="H8" s="1429"/>
      <c r="I8" s="1429"/>
      <c r="J8" s="65"/>
      <c r="K8" s="1422" t="s">
        <v>237</v>
      </c>
      <c r="L8" s="1429"/>
      <c r="M8" s="1429"/>
      <c r="N8" s="1429"/>
      <c r="O8" s="1429"/>
      <c r="P8" s="1429"/>
      <c r="Q8" s="1429"/>
      <c r="R8" s="1429"/>
      <c r="S8" s="1429"/>
      <c r="T8" s="22"/>
    </row>
    <row r="9" spans="1:20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286</v>
      </c>
      <c r="L9" s="7"/>
      <c r="M9" s="43"/>
      <c r="N9" s="22"/>
      <c r="O9" s="22"/>
      <c r="P9" s="22"/>
      <c r="Q9" s="22"/>
      <c r="R9" s="22"/>
      <c r="S9" s="22"/>
      <c r="T9" s="22"/>
    </row>
    <row r="10" spans="1:20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497"/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22">
        <v>0</v>
      </c>
    </row>
    <row r="11" spans="1:20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59"/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22">
        <v>0</v>
      </c>
    </row>
    <row r="12" spans="1:20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L12" s="59"/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22">
        <v>0</v>
      </c>
    </row>
    <row r="13" spans="1:20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L13" s="497"/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22">
        <v>0</v>
      </c>
    </row>
    <row r="14" spans="1:20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L14" s="59"/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22">
        <v>0</v>
      </c>
    </row>
    <row r="15" spans="1:20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L15" s="59"/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22">
        <v>0</v>
      </c>
    </row>
    <row r="16" spans="1:20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59"/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L17" s="325"/>
      <c r="M17" s="22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1447.6390389999999</v>
      </c>
      <c r="D18" s="18">
        <v>123.894009</v>
      </c>
      <c r="E18" s="18">
        <v>212.66111100000001</v>
      </c>
      <c r="F18" s="18">
        <v>11.992167</v>
      </c>
      <c r="G18" s="18">
        <v>295.33136200000001</v>
      </c>
      <c r="H18" s="18">
        <v>41.883208000000003</v>
      </c>
      <c r="I18" s="18">
        <v>219.12517299999999</v>
      </c>
      <c r="J18" s="18"/>
      <c r="K18" s="10" t="s">
        <v>53</v>
      </c>
      <c r="L18" s="59"/>
      <c r="M18" s="18">
        <v>187.289286</v>
      </c>
      <c r="N18" s="18">
        <v>124.14287899999999</v>
      </c>
      <c r="O18" s="18">
        <v>26.053595000000001</v>
      </c>
      <c r="P18" s="18">
        <v>60.718425000000003</v>
      </c>
      <c r="Q18" s="18">
        <v>73.418042</v>
      </c>
      <c r="R18" s="18">
        <v>37.387475000000002</v>
      </c>
      <c r="S18" s="18">
        <v>33.742306999999997</v>
      </c>
    </row>
    <row r="19" spans="1:19" s="6" customFormat="1" x14ac:dyDescent="0.25">
      <c r="A19" s="37" t="s">
        <v>56</v>
      </c>
      <c r="B19" s="39"/>
      <c r="C19" s="20">
        <v>1447.6390389999999</v>
      </c>
      <c r="D19" s="18">
        <v>123.894009</v>
      </c>
      <c r="E19" s="18">
        <v>212.66111100000001</v>
      </c>
      <c r="F19" s="18">
        <v>11.992167</v>
      </c>
      <c r="G19" s="18">
        <v>295.33136200000001</v>
      </c>
      <c r="H19" s="18">
        <v>41.883208000000003</v>
      </c>
      <c r="I19" s="18">
        <v>219.12517299999999</v>
      </c>
      <c r="J19" s="18"/>
      <c r="K19" s="37" t="s">
        <v>56</v>
      </c>
      <c r="L19" s="59"/>
      <c r="M19" s="18">
        <v>187.289286</v>
      </c>
      <c r="N19" s="18">
        <v>124.14287899999999</v>
      </c>
      <c r="O19" s="18">
        <v>26.053595000000001</v>
      </c>
      <c r="P19" s="18">
        <v>60.718425000000003</v>
      </c>
      <c r="Q19" s="18">
        <v>73.418042</v>
      </c>
      <c r="R19" s="18">
        <v>37.387475000000002</v>
      </c>
      <c r="S19" s="18">
        <v>33.742306999999997</v>
      </c>
    </row>
    <row r="20" spans="1:19" s="6" customFormat="1" x14ac:dyDescent="0.25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L20" s="59"/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22">
        <v>0</v>
      </c>
    </row>
    <row r="21" spans="1:19" s="6" customFormat="1" x14ac:dyDescent="0.25">
      <c r="A21" s="10" t="s">
        <v>54</v>
      </c>
      <c r="B21" s="39"/>
      <c r="C21" s="20">
        <v>14.109417000000001</v>
      </c>
      <c r="D21" s="18">
        <v>11.381399999999999</v>
      </c>
      <c r="E21" s="18">
        <v>0</v>
      </c>
      <c r="F21" s="18">
        <v>0</v>
      </c>
      <c r="G21" s="18">
        <v>7.5529999999999998E-3</v>
      </c>
      <c r="H21" s="18">
        <v>0</v>
      </c>
      <c r="I21" s="18">
        <v>1.1305000000000001</v>
      </c>
      <c r="J21" s="18"/>
      <c r="K21" s="10" t="s">
        <v>54</v>
      </c>
      <c r="L21" s="59"/>
      <c r="M21" s="18">
        <v>0.83330000000000004</v>
      </c>
      <c r="N21" s="18">
        <v>0.756664</v>
      </c>
      <c r="O21" s="18">
        <v>0</v>
      </c>
      <c r="P21" s="18">
        <v>0</v>
      </c>
      <c r="Q21" s="18">
        <v>0</v>
      </c>
      <c r="R21" s="18">
        <v>0</v>
      </c>
      <c r="S21" s="22">
        <v>0</v>
      </c>
    </row>
    <row r="22" spans="1:19" s="6" customFormat="1" x14ac:dyDescent="0.25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55</v>
      </c>
      <c r="L22" s="59"/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22">
        <v>0</v>
      </c>
    </row>
    <row r="23" spans="1:19" s="6" customFormat="1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56</v>
      </c>
      <c r="L23" s="59"/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22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L24" s="59"/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22">
        <v>0</v>
      </c>
    </row>
    <row r="25" spans="1:19" s="17" customFormat="1" ht="18" customHeight="1" x14ac:dyDescent="0.25">
      <c r="A25" s="13" t="s">
        <v>14</v>
      </c>
      <c r="B25" s="39"/>
      <c r="C25" s="43">
        <v>1461.748456</v>
      </c>
      <c r="D25" s="22">
        <v>135.275409</v>
      </c>
      <c r="E25" s="22">
        <v>212.66111100000001</v>
      </c>
      <c r="F25" s="22">
        <v>11.992167</v>
      </c>
      <c r="G25" s="22">
        <v>295.33891499999999</v>
      </c>
      <c r="H25" s="22">
        <v>41.883208000000003</v>
      </c>
      <c r="I25" s="22">
        <v>220.255673</v>
      </c>
      <c r="J25" s="22"/>
      <c r="K25" s="13" t="s">
        <v>14</v>
      </c>
      <c r="L25" s="59"/>
      <c r="M25" s="22">
        <v>188.12258600000001</v>
      </c>
      <c r="N25" s="22">
        <v>124.89954299999999</v>
      </c>
      <c r="O25" s="22">
        <v>26.053595000000001</v>
      </c>
      <c r="P25" s="22">
        <v>60.718425000000003</v>
      </c>
      <c r="Q25" s="22">
        <v>73.418042</v>
      </c>
      <c r="R25" s="22">
        <v>37.387475000000002</v>
      </c>
      <c r="S25" s="22">
        <v>33.742306999999997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J26" s="88"/>
      <c r="K26" s="13"/>
      <c r="L26" s="59"/>
      <c r="M26" s="88"/>
      <c r="N26" s="88"/>
      <c r="O26" s="88"/>
      <c r="P26" s="88"/>
      <c r="Q26" s="88"/>
      <c r="R26" s="88"/>
      <c r="S26" s="22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L27" s="59"/>
      <c r="M27" s="22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1461.748456</v>
      </c>
      <c r="D28" s="53">
        <v>135.275409</v>
      </c>
      <c r="E28" s="53">
        <v>212.66111100000001</v>
      </c>
      <c r="F28" s="53">
        <v>11.992167</v>
      </c>
      <c r="G28" s="53">
        <v>295.33891499999999</v>
      </c>
      <c r="H28" s="53">
        <v>41.883208000000003</v>
      </c>
      <c r="I28" s="53">
        <v>220.255673</v>
      </c>
      <c r="J28" s="53"/>
      <c r="K28" s="85" t="s">
        <v>68</v>
      </c>
      <c r="L28" s="59"/>
      <c r="M28" s="53">
        <v>188.12258600000001</v>
      </c>
      <c r="N28" s="53">
        <v>124.89954299999999</v>
      </c>
      <c r="O28" s="53">
        <v>26.053595000000001</v>
      </c>
      <c r="P28" s="53">
        <v>60.718425000000003</v>
      </c>
      <c r="Q28" s="53">
        <v>73.418042</v>
      </c>
      <c r="R28" s="53">
        <v>37.387475000000002</v>
      </c>
      <c r="S28" s="22">
        <v>33.742306999999997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L29" s="59"/>
      <c r="M29" s="22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L30" s="59"/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22">
        <v>0</v>
      </c>
    </row>
    <row r="31" spans="1:19" s="6" customFormat="1" x14ac:dyDescent="0.25">
      <c r="A31" s="10" t="s">
        <v>15</v>
      </c>
      <c r="B31" s="39"/>
      <c r="C31" s="20">
        <v>0.17551700000000001</v>
      </c>
      <c r="D31" s="18">
        <v>9.5711000000000004E-2</v>
      </c>
      <c r="E31" s="18">
        <v>2.3789999999999999E-2</v>
      </c>
      <c r="F31" s="18">
        <v>0</v>
      </c>
      <c r="G31" s="18">
        <v>0</v>
      </c>
      <c r="H31" s="18">
        <v>0</v>
      </c>
      <c r="I31" s="18">
        <v>6.0159999999999996E-3</v>
      </c>
      <c r="J31" s="18"/>
      <c r="K31" s="10" t="s">
        <v>15</v>
      </c>
      <c r="L31" s="59"/>
      <c r="M31" s="18">
        <v>0</v>
      </c>
      <c r="N31" s="18">
        <v>0</v>
      </c>
      <c r="O31" s="18">
        <v>0</v>
      </c>
      <c r="P31" s="18">
        <v>0.05</v>
      </c>
      <c r="Q31" s="18">
        <v>0</v>
      </c>
      <c r="R31" s="18">
        <v>0</v>
      </c>
      <c r="S31" s="22">
        <v>0</v>
      </c>
    </row>
    <row r="32" spans="1:19" s="6" customFormat="1" x14ac:dyDescent="0.25">
      <c r="A32" s="10" t="s">
        <v>16</v>
      </c>
      <c r="B32" s="39"/>
      <c r="C32" s="20">
        <v>6.602887</v>
      </c>
      <c r="D32" s="18">
        <v>8.9320000000000007E-3</v>
      </c>
      <c r="E32" s="18">
        <v>2.013E-3</v>
      </c>
      <c r="F32" s="18">
        <v>0</v>
      </c>
      <c r="G32" s="18">
        <v>0</v>
      </c>
      <c r="H32" s="18">
        <v>0</v>
      </c>
      <c r="I32" s="18">
        <v>6.185632</v>
      </c>
      <c r="J32" s="18"/>
      <c r="K32" s="10" t="s">
        <v>16</v>
      </c>
      <c r="L32" s="59"/>
      <c r="M32" s="18">
        <v>9.0353000000000003E-2</v>
      </c>
      <c r="N32" s="18">
        <v>0</v>
      </c>
      <c r="O32" s="18">
        <v>0</v>
      </c>
      <c r="P32" s="18">
        <v>0</v>
      </c>
      <c r="Q32" s="18">
        <v>0</v>
      </c>
      <c r="R32" s="18">
        <v>3.2214E-2</v>
      </c>
      <c r="S32" s="22">
        <v>0.28374300000000002</v>
      </c>
    </row>
    <row r="33" spans="1:20" s="6" customFormat="1" x14ac:dyDescent="0.25">
      <c r="A33" s="10" t="s">
        <v>61</v>
      </c>
      <c r="B33" s="39"/>
      <c r="C33" s="20">
        <v>0.36555799999999999</v>
      </c>
      <c r="D33" s="18">
        <v>0</v>
      </c>
      <c r="E33" s="18">
        <v>0</v>
      </c>
      <c r="F33" s="18">
        <v>0</v>
      </c>
      <c r="G33" s="18">
        <v>0.32</v>
      </c>
      <c r="H33" s="18">
        <v>0</v>
      </c>
      <c r="I33" s="18">
        <v>1.8307E-2</v>
      </c>
      <c r="J33" s="18"/>
      <c r="K33" s="10" t="s">
        <v>61</v>
      </c>
      <c r="L33" s="59"/>
      <c r="M33" s="18">
        <v>2.7251000000000001E-2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22">
        <v>0</v>
      </c>
    </row>
    <row r="34" spans="1:20" s="6" customFormat="1" x14ac:dyDescent="0.25">
      <c r="A34" s="10" t="s">
        <v>708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708</v>
      </c>
      <c r="L34" s="59"/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22">
        <v>0</v>
      </c>
    </row>
    <row r="35" spans="1:20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59"/>
      <c r="M35" s="18"/>
      <c r="N35" s="18"/>
      <c r="O35" s="18"/>
      <c r="P35" s="18"/>
      <c r="Q35" s="18"/>
      <c r="R35" s="18"/>
      <c r="S35" s="22"/>
    </row>
    <row r="36" spans="1:20" s="6" customFormat="1" x14ac:dyDescent="0.25">
      <c r="A36" s="10" t="s">
        <v>63</v>
      </c>
      <c r="B36" s="39"/>
      <c r="C36" s="20">
        <v>16.634184000000001</v>
      </c>
      <c r="D36" s="18">
        <v>3.3003670000000001</v>
      </c>
      <c r="E36" s="18">
        <v>3.6659280000000001</v>
      </c>
      <c r="F36" s="18">
        <v>0</v>
      </c>
      <c r="G36" s="18">
        <v>0</v>
      </c>
      <c r="H36" s="18">
        <v>0</v>
      </c>
      <c r="I36" s="18">
        <v>8.1965450000000004</v>
      </c>
      <c r="J36" s="18"/>
      <c r="K36" s="10" t="s">
        <v>63</v>
      </c>
      <c r="L36" s="59"/>
      <c r="M36" s="18">
        <v>0.939994</v>
      </c>
      <c r="N36" s="18">
        <v>0</v>
      </c>
      <c r="O36" s="18">
        <v>0.53134999999999999</v>
      </c>
      <c r="P36" s="18">
        <v>0</v>
      </c>
      <c r="Q36" s="18">
        <v>0</v>
      </c>
      <c r="R36" s="18">
        <v>0</v>
      </c>
      <c r="S36" s="22">
        <v>0</v>
      </c>
    </row>
    <row r="37" spans="1:20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59"/>
      <c r="M37" s="18"/>
      <c r="N37" s="18"/>
      <c r="O37" s="18"/>
      <c r="P37" s="18"/>
      <c r="Q37" s="18"/>
      <c r="R37" s="18"/>
      <c r="S37" s="22"/>
    </row>
    <row r="38" spans="1:20" s="6" customFormat="1" x14ac:dyDescent="0.25">
      <c r="A38" s="10" t="s">
        <v>65</v>
      </c>
      <c r="B38" s="39"/>
      <c r="C38" s="20">
        <v>43.421627000000001</v>
      </c>
      <c r="D38" s="18">
        <v>0.38120900000000002</v>
      </c>
      <c r="E38" s="18">
        <v>1.3034E-2</v>
      </c>
      <c r="F38" s="18">
        <v>0</v>
      </c>
      <c r="G38" s="18">
        <v>31.967607999999998</v>
      </c>
      <c r="H38" s="18">
        <v>9.9054719999999996</v>
      </c>
      <c r="I38" s="18">
        <v>0</v>
      </c>
      <c r="J38" s="18"/>
      <c r="K38" s="10" t="s">
        <v>65</v>
      </c>
      <c r="L38" s="59"/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1.154304</v>
      </c>
      <c r="S38" s="22">
        <v>0</v>
      </c>
    </row>
    <row r="39" spans="1:20" s="17" customFormat="1" ht="18" customHeight="1" x14ac:dyDescent="0.25">
      <c r="A39" s="13" t="s">
        <v>14</v>
      </c>
      <c r="B39" s="39"/>
      <c r="C39" s="43">
        <v>67.199772999999993</v>
      </c>
      <c r="D39" s="22">
        <v>3.786219</v>
      </c>
      <c r="E39" s="22">
        <v>3.7047650000000001</v>
      </c>
      <c r="F39" s="22">
        <v>0</v>
      </c>
      <c r="G39" s="22">
        <v>32.287607999999999</v>
      </c>
      <c r="H39" s="22">
        <v>9.9054719999999996</v>
      </c>
      <c r="I39" s="22">
        <v>14.406499999999999</v>
      </c>
      <c r="J39" s="22"/>
      <c r="K39" s="13" t="s">
        <v>14</v>
      </c>
      <c r="L39" s="59"/>
      <c r="M39" s="22">
        <v>1.057598</v>
      </c>
      <c r="N39" s="22">
        <v>0</v>
      </c>
      <c r="O39" s="22">
        <v>0.53134999999999999</v>
      </c>
      <c r="P39" s="22">
        <v>0.05</v>
      </c>
      <c r="Q39" s="22">
        <v>0</v>
      </c>
      <c r="R39" s="22">
        <v>1.186518</v>
      </c>
      <c r="S39" s="22">
        <v>0.28374300000000002</v>
      </c>
    </row>
    <row r="40" spans="1:20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59"/>
      <c r="M40" s="18"/>
      <c r="N40" s="18"/>
      <c r="O40" s="18"/>
      <c r="P40" s="18"/>
      <c r="Q40" s="18"/>
      <c r="R40" s="18"/>
      <c r="S40" s="22"/>
    </row>
    <row r="41" spans="1:20" s="17" customFormat="1" ht="18" customHeight="1" x14ac:dyDescent="0.25">
      <c r="A41" s="13" t="s">
        <v>256</v>
      </c>
      <c r="B41" s="39"/>
      <c r="C41" s="43">
        <v>1528.9482290000001</v>
      </c>
      <c r="D41" s="22">
        <v>139.06162800000001</v>
      </c>
      <c r="E41" s="22">
        <v>216.36587599999999</v>
      </c>
      <c r="F41" s="22">
        <v>11.992167</v>
      </c>
      <c r="G41" s="22">
        <v>327.62652300000002</v>
      </c>
      <c r="H41" s="22">
        <v>51.788679999999999</v>
      </c>
      <c r="I41" s="22">
        <v>234.662173</v>
      </c>
      <c r="J41" s="22"/>
      <c r="K41" s="13" t="s">
        <v>256</v>
      </c>
      <c r="L41" s="59"/>
      <c r="M41" s="22">
        <v>189.180184</v>
      </c>
      <c r="N41" s="22">
        <v>124.89954299999999</v>
      </c>
      <c r="O41" s="22">
        <v>26.584945000000001</v>
      </c>
      <c r="P41" s="22">
        <v>60.768425000000001</v>
      </c>
      <c r="Q41" s="22">
        <v>73.418042</v>
      </c>
      <c r="R41" s="22">
        <v>38.573993000000002</v>
      </c>
      <c r="S41" s="22">
        <v>34.026049999999998</v>
      </c>
    </row>
    <row r="42" spans="1:20" s="66" customFormat="1" ht="39.9" customHeight="1" x14ac:dyDescent="0.25">
      <c r="A42" s="1416" t="s">
        <v>160</v>
      </c>
      <c r="B42" s="1428"/>
      <c r="C42" s="1428"/>
      <c r="D42" s="1428"/>
      <c r="E42" s="1428"/>
      <c r="F42" s="1428"/>
      <c r="G42" s="1428"/>
      <c r="H42" s="1428"/>
      <c r="I42" s="1428"/>
      <c r="J42" s="71"/>
      <c r="K42" s="1416" t="s">
        <v>160</v>
      </c>
      <c r="L42" s="1428"/>
      <c r="M42" s="1428"/>
      <c r="N42" s="1428"/>
      <c r="O42" s="1428"/>
      <c r="P42" s="1428"/>
      <c r="Q42" s="1428"/>
      <c r="R42" s="1428"/>
      <c r="S42" s="1428"/>
      <c r="T42" s="69"/>
    </row>
    <row r="43" spans="1:20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286</v>
      </c>
      <c r="L43" s="325"/>
      <c r="M43" s="22"/>
      <c r="N43" s="22"/>
      <c r="O43" s="22"/>
      <c r="P43" s="22"/>
      <c r="Q43" s="22"/>
      <c r="R43" s="22"/>
      <c r="S43" s="22"/>
      <c r="T43" s="69"/>
    </row>
    <row r="44" spans="1:20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497"/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20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59"/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20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L46" s="59"/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20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497"/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20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59"/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0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L49" s="59"/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20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59"/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1207">
        <v>0</v>
      </c>
    </row>
    <row r="51" spans="1:20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L51" s="325"/>
      <c r="M51" s="22"/>
      <c r="N51" s="22"/>
      <c r="O51" s="22"/>
      <c r="P51" s="22"/>
      <c r="Q51" s="22"/>
      <c r="R51" s="22"/>
      <c r="S51" s="18"/>
    </row>
    <row r="52" spans="1:20" s="6" customFormat="1" ht="18" customHeight="1" x14ac:dyDescent="0.25">
      <c r="A52" s="10" t="s">
        <v>53</v>
      </c>
      <c r="B52" s="39"/>
      <c r="C52" s="20">
        <v>8.6336949999999995</v>
      </c>
      <c r="D52" s="18">
        <v>0</v>
      </c>
      <c r="E52" s="18">
        <v>0</v>
      </c>
      <c r="F52" s="18">
        <v>3.0000000000000001E-6</v>
      </c>
      <c r="G52" s="18">
        <v>0</v>
      </c>
      <c r="H52" s="18">
        <v>0</v>
      </c>
      <c r="I52" s="18">
        <v>0</v>
      </c>
      <c r="J52" s="18"/>
      <c r="K52" s="10" t="s">
        <v>53</v>
      </c>
      <c r="L52" s="59"/>
      <c r="M52" s="18">
        <v>0.63147900000000001</v>
      </c>
      <c r="N52" s="18">
        <v>8.0022129999999994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20" s="6" customFormat="1" x14ac:dyDescent="0.25">
      <c r="A53" s="37" t="s">
        <v>56</v>
      </c>
      <c r="B53" s="39"/>
      <c r="C53" s="20">
        <v>8.6336949999999995</v>
      </c>
      <c r="D53" s="18">
        <v>0</v>
      </c>
      <c r="E53" s="18">
        <v>0</v>
      </c>
      <c r="F53" s="18">
        <v>3.0000000000000001E-6</v>
      </c>
      <c r="G53" s="18">
        <v>0</v>
      </c>
      <c r="H53" s="18">
        <v>0</v>
      </c>
      <c r="I53" s="18">
        <v>0</v>
      </c>
      <c r="J53" s="18"/>
      <c r="K53" s="37" t="s">
        <v>56</v>
      </c>
      <c r="L53" s="59"/>
      <c r="M53" s="18">
        <v>0.63147900000000001</v>
      </c>
      <c r="N53" s="18">
        <v>8.0022129999999994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L54" s="59"/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L55" s="59"/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59"/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0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59"/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0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L58" s="59"/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0" s="17" customFormat="1" ht="18" customHeight="1" x14ac:dyDescent="0.25">
      <c r="A59" s="13" t="s">
        <v>14</v>
      </c>
      <c r="B59" s="39"/>
      <c r="C59" s="43">
        <v>8.6336949999999995</v>
      </c>
      <c r="D59" s="22">
        <v>0</v>
      </c>
      <c r="E59" s="22">
        <v>0</v>
      </c>
      <c r="F59" s="22">
        <v>3.0000000000000001E-6</v>
      </c>
      <c r="G59" s="22">
        <v>0</v>
      </c>
      <c r="H59" s="22">
        <v>0</v>
      </c>
      <c r="I59" s="22">
        <v>0</v>
      </c>
      <c r="J59" s="22"/>
      <c r="K59" s="13" t="s">
        <v>14</v>
      </c>
      <c r="L59" s="59"/>
      <c r="M59" s="22">
        <v>0.63147900000000001</v>
      </c>
      <c r="N59" s="22">
        <v>8.0022129999999994</v>
      </c>
      <c r="O59" s="22">
        <v>0</v>
      </c>
      <c r="P59" s="22">
        <v>0</v>
      </c>
      <c r="Q59" s="22">
        <v>0</v>
      </c>
      <c r="R59" s="22">
        <v>0</v>
      </c>
      <c r="S59" s="1207">
        <v>0</v>
      </c>
    </row>
    <row r="60" spans="1:20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J60" s="88"/>
      <c r="K60" s="13"/>
      <c r="L60" s="59"/>
      <c r="M60" s="1399"/>
      <c r="N60" s="1524"/>
      <c r="O60" s="1524"/>
      <c r="P60" s="1524"/>
      <c r="Q60" s="1524"/>
      <c r="R60" s="1524"/>
      <c r="S60" s="1524"/>
      <c r="T60" s="69"/>
    </row>
    <row r="61" spans="1:20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L61" s="59"/>
      <c r="M61" s="22"/>
      <c r="N61" s="22"/>
      <c r="O61" s="22"/>
      <c r="P61" s="22"/>
      <c r="Q61" s="22"/>
      <c r="R61" s="22"/>
      <c r="S61" s="22"/>
      <c r="T61" s="69"/>
    </row>
    <row r="62" spans="1:20" s="17" customFormat="1" ht="18" customHeight="1" x14ac:dyDescent="0.25">
      <c r="A62" s="85" t="s">
        <v>68</v>
      </c>
      <c r="B62" s="39"/>
      <c r="C62" s="52">
        <v>8.6336949999999995</v>
      </c>
      <c r="D62" s="53">
        <v>0</v>
      </c>
      <c r="E62" s="53">
        <v>0</v>
      </c>
      <c r="F62" s="53">
        <v>3.0000000000000001E-6</v>
      </c>
      <c r="G62" s="53">
        <v>0</v>
      </c>
      <c r="H62" s="53">
        <v>0</v>
      </c>
      <c r="I62" s="53">
        <v>0</v>
      </c>
      <c r="J62" s="53"/>
      <c r="K62" s="85" t="s">
        <v>68</v>
      </c>
      <c r="L62" s="59"/>
      <c r="M62" s="53">
        <v>0.63147900000000001</v>
      </c>
      <c r="N62" s="53">
        <v>8.0022129999999994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20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L63" s="59"/>
      <c r="M63" s="22"/>
      <c r="N63" s="22"/>
      <c r="O63" s="22"/>
      <c r="P63" s="22"/>
      <c r="Q63" s="22"/>
      <c r="R63" s="22"/>
      <c r="S63" s="53"/>
    </row>
    <row r="64" spans="1:20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59"/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206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59"/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206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59"/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206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59"/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206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708</v>
      </c>
      <c r="L68" s="59"/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206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59"/>
      <c r="M69" s="18"/>
      <c r="N69" s="18"/>
      <c r="O69" s="18"/>
      <c r="P69" s="18"/>
      <c r="Q69" s="18"/>
      <c r="R69" s="18"/>
      <c r="S69" s="53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L70" s="59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206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59"/>
      <c r="M71" s="18"/>
      <c r="N71" s="18"/>
      <c r="O71" s="18"/>
      <c r="P71" s="18"/>
      <c r="Q71" s="18"/>
      <c r="R71" s="18"/>
      <c r="S71" s="53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L72" s="59"/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206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L73" s="59"/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1207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59"/>
      <c r="M74" s="18"/>
      <c r="N74" s="18"/>
      <c r="O74" s="18"/>
      <c r="P74" s="18"/>
      <c r="Q74" s="18"/>
      <c r="R74" s="18"/>
      <c r="S74" s="53"/>
    </row>
    <row r="75" spans="1:19" s="17" customFormat="1" ht="18" customHeight="1" x14ac:dyDescent="0.25">
      <c r="A75" s="13" t="s">
        <v>256</v>
      </c>
      <c r="B75" s="39"/>
      <c r="C75" s="43">
        <v>8.6336949999999995</v>
      </c>
      <c r="D75" s="22">
        <v>0</v>
      </c>
      <c r="E75" s="22">
        <v>0</v>
      </c>
      <c r="F75" s="22">
        <v>3.0000000000000001E-6</v>
      </c>
      <c r="G75" s="22">
        <v>0</v>
      </c>
      <c r="H75" s="22">
        <v>0</v>
      </c>
      <c r="I75" s="22">
        <v>0</v>
      </c>
      <c r="J75" s="22"/>
      <c r="K75" s="13" t="s">
        <v>256</v>
      </c>
      <c r="L75" s="59"/>
      <c r="M75" s="22">
        <v>0.63147900000000001</v>
      </c>
      <c r="N75" s="22">
        <v>8.0022129999999994</v>
      </c>
      <c r="O75" s="22">
        <v>0</v>
      </c>
      <c r="P75" s="22">
        <v>0</v>
      </c>
      <c r="Q75" s="22">
        <v>0</v>
      </c>
      <c r="R75" s="22">
        <v>0</v>
      </c>
      <c r="S75" s="1207">
        <v>0</v>
      </c>
    </row>
    <row r="76" spans="1:19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</row>
    <row r="77" spans="1:19" x14ac:dyDescent="0.25">
      <c r="L77" s="69"/>
      <c r="M77" s="69"/>
    </row>
    <row r="78" spans="1:19" x14ac:dyDescent="0.25">
      <c r="L78" s="69"/>
    </row>
  </sheetData>
  <mergeCells count="23">
    <mergeCell ref="A8:I8"/>
    <mergeCell ref="K8:S8"/>
    <mergeCell ref="C26:I26"/>
    <mergeCell ref="C60:I60"/>
    <mergeCell ref="M60:S60"/>
    <mergeCell ref="A42:I42"/>
    <mergeCell ref="K42:S42"/>
    <mergeCell ref="A5:B7"/>
    <mergeCell ref="P5:P6"/>
    <mergeCell ref="Q5:Q6"/>
    <mergeCell ref="R5:R6"/>
    <mergeCell ref="F5:F6"/>
    <mergeCell ref="G5:G6"/>
    <mergeCell ref="H5:H6"/>
    <mergeCell ref="K5:L7"/>
    <mergeCell ref="C5:C6"/>
    <mergeCell ref="D5:D6"/>
    <mergeCell ref="E5:E6"/>
    <mergeCell ref="S5:S6"/>
    <mergeCell ref="I5:I6"/>
    <mergeCell ref="M5:M6"/>
    <mergeCell ref="N5:N6"/>
    <mergeCell ref="O5:O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78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5"/>
  <dimension ref="A1:S73"/>
  <sheetViews>
    <sheetView showGridLines="0" zoomScaleNormal="100" zoomScaleSheetLayoutView="80" workbookViewId="0"/>
  </sheetViews>
  <sheetFormatPr baseColWidth="10" defaultColWidth="11.44140625" defaultRowHeight="13.2" x14ac:dyDescent="0.25"/>
  <cols>
    <col min="1" max="1" width="36.5546875" style="63" customWidth="1" collapsed="1"/>
    <col min="2" max="2" width="1.5546875" style="63" customWidth="1" collapsed="1"/>
    <col min="3" max="9" width="12.5546875" style="63" customWidth="1" collapsed="1"/>
    <col min="10" max="10" width="1.5546875" style="69" customWidth="1" collapsed="1"/>
    <col min="11" max="11" width="36.5546875" style="63" customWidth="1" collapsed="1"/>
    <col min="12" max="12" width="1.5546875" style="63" customWidth="1" collapsed="1"/>
    <col min="13" max="19" width="12.5546875" style="63" customWidth="1" collapsed="1"/>
    <col min="20" max="16384" width="11.44140625" style="69" collapsed="1"/>
  </cols>
  <sheetData>
    <row r="1" spans="1:19" s="220" customFormat="1" ht="19.5" customHeight="1" x14ac:dyDescent="0.25">
      <c r="A1" s="151" t="s">
        <v>111</v>
      </c>
      <c r="B1" s="219"/>
      <c r="C1" s="219"/>
      <c r="D1" s="219"/>
      <c r="E1" s="219"/>
      <c r="K1" s="151" t="s">
        <v>111</v>
      </c>
      <c r="P1" s="151"/>
      <c r="Q1" s="151"/>
      <c r="R1" s="221"/>
      <c r="S1" s="221"/>
    </row>
    <row r="2" spans="1:19" s="224" customFormat="1" ht="20.100000000000001" customHeight="1" x14ac:dyDescent="0.3">
      <c r="A2" s="153" t="s">
        <v>994</v>
      </c>
      <c r="B2" s="222"/>
      <c r="C2" s="222"/>
      <c r="D2" s="222"/>
      <c r="E2" s="222"/>
      <c r="F2" s="223"/>
      <c r="H2" s="223"/>
      <c r="J2" s="225"/>
      <c r="K2" s="153" t="s">
        <v>994</v>
      </c>
      <c r="P2" s="153"/>
      <c r="Q2" s="153"/>
      <c r="R2" s="153"/>
      <c r="S2" s="153"/>
    </row>
    <row r="3" spans="1:19" s="224" customFormat="1" ht="20.100000000000001" hidden="1" customHeight="1" x14ac:dyDescent="0.3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5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1494" t="s">
        <v>285</v>
      </c>
      <c r="D7" s="1512"/>
      <c r="E7" s="1512"/>
      <c r="F7" s="1512"/>
      <c r="G7" s="1512"/>
      <c r="H7" s="1512"/>
      <c r="I7" s="1512"/>
      <c r="K7" s="1449"/>
      <c r="L7" s="1490"/>
      <c r="M7" s="165"/>
      <c r="N7" s="217" t="s">
        <v>285</v>
      </c>
      <c r="O7" s="217"/>
      <c r="P7" s="217"/>
      <c r="Q7" s="217"/>
      <c r="R7" s="217"/>
      <c r="S7" s="216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205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1461.748456</v>
      </c>
      <c r="D10" s="53">
        <v>135.275409</v>
      </c>
      <c r="E10" s="53">
        <v>212.66111100000001</v>
      </c>
      <c r="F10" s="53">
        <v>11.992167</v>
      </c>
      <c r="G10" s="53">
        <v>295.33891499999999</v>
      </c>
      <c r="H10" s="53">
        <v>41.883208000000003</v>
      </c>
      <c r="I10" s="53">
        <v>220.255673</v>
      </c>
      <c r="K10" s="85" t="s">
        <v>68</v>
      </c>
      <c r="L10" s="39"/>
      <c r="M10" s="52">
        <v>188.12258600000001</v>
      </c>
      <c r="N10" s="53">
        <v>124.89954299999999</v>
      </c>
      <c r="O10" s="53">
        <v>26.053595000000001</v>
      </c>
      <c r="P10" s="53">
        <v>60.718425000000003</v>
      </c>
      <c r="Q10" s="53">
        <v>73.418042</v>
      </c>
      <c r="R10" s="53">
        <v>37.387475000000002</v>
      </c>
      <c r="S10" s="53">
        <v>33.742306999999997</v>
      </c>
    </row>
    <row r="11" spans="1:19" s="17" customFormat="1" ht="18" customHeight="1" x14ac:dyDescent="0.25">
      <c r="A11" s="7" t="s">
        <v>69</v>
      </c>
      <c r="B11" s="39"/>
      <c r="C11" s="43">
        <v>67.199772999999993</v>
      </c>
      <c r="D11" s="22">
        <v>3.786219</v>
      </c>
      <c r="E11" s="22">
        <v>3.7047650000000001</v>
      </c>
      <c r="F11" s="22">
        <v>0</v>
      </c>
      <c r="G11" s="22">
        <v>32.287607999999999</v>
      </c>
      <c r="H11" s="22">
        <v>9.9054719999999996</v>
      </c>
      <c r="I11" s="22">
        <v>14.406499999999999</v>
      </c>
      <c r="K11" s="7" t="s">
        <v>69</v>
      </c>
      <c r="L11" s="39"/>
      <c r="M11" s="43">
        <v>1.057598</v>
      </c>
      <c r="N11" s="22">
        <v>0</v>
      </c>
      <c r="O11" s="22">
        <v>0.53134999999999999</v>
      </c>
      <c r="P11" s="22">
        <v>0.05</v>
      </c>
      <c r="Q11" s="22">
        <v>0</v>
      </c>
      <c r="R11" s="22">
        <v>1.186518</v>
      </c>
      <c r="S11" s="22">
        <v>0.28374300000000002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121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121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44.983471000000002</v>
      </c>
      <c r="D19" s="22">
        <v>2.1</v>
      </c>
      <c r="E19" s="22">
        <v>0</v>
      </c>
      <c r="F19" s="22">
        <v>0</v>
      </c>
      <c r="G19" s="22">
        <v>0</v>
      </c>
      <c r="H19" s="22">
        <v>0</v>
      </c>
      <c r="I19" s="22">
        <v>15.107927999999999</v>
      </c>
      <c r="J19" s="9"/>
      <c r="K19" s="7" t="s">
        <v>66</v>
      </c>
      <c r="L19" s="7"/>
      <c r="M19" s="43">
        <v>21.382431</v>
      </c>
      <c r="N19" s="22">
        <v>1.7304999999999999</v>
      </c>
      <c r="O19" s="22">
        <v>0.116087</v>
      </c>
      <c r="P19" s="22">
        <v>2.198175</v>
      </c>
      <c r="Q19" s="22">
        <v>0</v>
      </c>
      <c r="R19" s="22">
        <v>0</v>
      </c>
      <c r="S19" s="22">
        <v>2.3483499999999999</v>
      </c>
    </row>
    <row r="20" spans="1:19" s="6" customFormat="1" ht="18" customHeight="1" x14ac:dyDescent="0.25">
      <c r="A20" s="10" t="s">
        <v>53</v>
      </c>
      <c r="B20" s="39"/>
      <c r="C20" s="20">
        <v>44.983471000000002</v>
      </c>
      <c r="D20" s="18">
        <v>2.1</v>
      </c>
      <c r="E20" s="18">
        <v>0</v>
      </c>
      <c r="F20" s="18">
        <v>0</v>
      </c>
      <c r="G20" s="18">
        <v>0</v>
      </c>
      <c r="H20" s="18">
        <v>0</v>
      </c>
      <c r="I20" s="18">
        <v>15.107927999999999</v>
      </c>
      <c r="K20" s="10" t="s">
        <v>53</v>
      </c>
      <c r="L20" s="39"/>
      <c r="M20" s="20">
        <v>21.382431</v>
      </c>
      <c r="N20" s="18">
        <v>1.7304999999999999</v>
      </c>
      <c r="O20" s="18">
        <v>0.116087</v>
      </c>
      <c r="P20" s="18">
        <v>2.198175</v>
      </c>
      <c r="Q20" s="18">
        <v>0</v>
      </c>
      <c r="R20" s="18">
        <v>0</v>
      </c>
      <c r="S20" s="18">
        <v>2.3483499999999999</v>
      </c>
    </row>
    <row r="21" spans="1:19" s="6" customFormat="1" x14ac:dyDescent="0.25">
      <c r="A21" s="37" t="s">
        <v>56</v>
      </c>
      <c r="B21" s="39"/>
      <c r="C21" s="20">
        <v>44.983471000000002</v>
      </c>
      <c r="D21" s="18">
        <v>2.1</v>
      </c>
      <c r="E21" s="18">
        <v>0</v>
      </c>
      <c r="F21" s="18">
        <v>0</v>
      </c>
      <c r="G21" s="18">
        <v>0</v>
      </c>
      <c r="H21" s="18">
        <v>0</v>
      </c>
      <c r="I21" s="18">
        <v>15.107927999999999</v>
      </c>
      <c r="K21" s="37" t="s">
        <v>56</v>
      </c>
      <c r="L21" s="39"/>
      <c r="M21" s="20">
        <v>21.382431</v>
      </c>
      <c r="N21" s="18">
        <v>1.7304999999999999</v>
      </c>
      <c r="O21" s="18">
        <v>0.116087</v>
      </c>
      <c r="P21" s="18">
        <v>2.198175</v>
      </c>
      <c r="Q21" s="18">
        <v>0</v>
      </c>
      <c r="R21" s="18">
        <v>0</v>
      </c>
      <c r="S21" s="18">
        <v>2.3483499999999999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44.983471000000002</v>
      </c>
      <c r="D29" s="53">
        <v>2.1</v>
      </c>
      <c r="E29" s="53">
        <v>0</v>
      </c>
      <c r="F29" s="53">
        <v>0</v>
      </c>
      <c r="G29" s="53">
        <v>0</v>
      </c>
      <c r="H29" s="53">
        <v>0</v>
      </c>
      <c r="I29" s="53">
        <v>15.107927999999999</v>
      </c>
      <c r="K29" s="85" t="s">
        <v>68</v>
      </c>
      <c r="L29" s="39"/>
      <c r="M29" s="52">
        <v>21.382431</v>
      </c>
      <c r="N29" s="53">
        <v>1.7304999999999999</v>
      </c>
      <c r="O29" s="53">
        <v>0.116087</v>
      </c>
      <c r="P29" s="53">
        <v>2.198175</v>
      </c>
      <c r="Q29" s="53">
        <v>0</v>
      </c>
      <c r="R29" s="53">
        <v>0</v>
      </c>
      <c r="S29" s="53">
        <v>2.3483499999999999</v>
      </c>
    </row>
    <row r="30" spans="1:19" s="17" customFormat="1" ht="18" customHeight="1" x14ac:dyDescent="0.25">
      <c r="A30" s="7" t="s">
        <v>69</v>
      </c>
      <c r="B30" s="39"/>
      <c r="C30" s="43">
        <v>0.99104400000000004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0.939994</v>
      </c>
      <c r="N30" s="22">
        <v>0</v>
      </c>
      <c r="O30" s="22">
        <v>5.1049999999999998E-2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122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122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66.134062</v>
      </c>
      <c r="D38" s="22">
        <v>0.28941299999999998</v>
      </c>
      <c r="E38" s="22">
        <v>0.15</v>
      </c>
      <c r="F38" s="22">
        <v>0</v>
      </c>
      <c r="G38" s="22">
        <v>0</v>
      </c>
      <c r="H38" s="22">
        <v>0.44320799999999999</v>
      </c>
      <c r="I38" s="22">
        <v>9.5376060000000003</v>
      </c>
      <c r="J38" s="9"/>
      <c r="K38" s="7" t="s">
        <v>66</v>
      </c>
      <c r="L38" s="7"/>
      <c r="M38" s="43">
        <v>44.667957999999999</v>
      </c>
      <c r="N38" s="22">
        <v>0.47</v>
      </c>
      <c r="O38" s="22">
        <v>1.761484</v>
      </c>
      <c r="P38" s="22">
        <v>4.1617680000000004</v>
      </c>
      <c r="Q38" s="22">
        <v>2.0035249999999998</v>
      </c>
      <c r="R38" s="22">
        <v>2.439486</v>
      </c>
      <c r="S38" s="22">
        <v>0.20961399999999999</v>
      </c>
    </row>
    <row r="39" spans="1:19" s="6" customFormat="1" ht="18" customHeight="1" x14ac:dyDescent="0.25">
      <c r="A39" s="10" t="s">
        <v>53</v>
      </c>
      <c r="B39" s="39"/>
      <c r="C39" s="20">
        <v>66.134062</v>
      </c>
      <c r="D39" s="18">
        <v>0.28941299999999998</v>
      </c>
      <c r="E39" s="18">
        <v>0.15</v>
      </c>
      <c r="F39" s="18">
        <v>0</v>
      </c>
      <c r="G39" s="18">
        <v>0</v>
      </c>
      <c r="H39" s="18">
        <v>0.44320799999999999</v>
      </c>
      <c r="I39" s="18">
        <v>9.5376060000000003</v>
      </c>
      <c r="K39" s="10" t="s">
        <v>53</v>
      </c>
      <c r="L39" s="39"/>
      <c r="M39" s="20">
        <v>44.667957999999999</v>
      </c>
      <c r="N39" s="18">
        <v>0.47</v>
      </c>
      <c r="O39" s="18">
        <v>1.761484</v>
      </c>
      <c r="P39" s="18">
        <v>4.1617680000000004</v>
      </c>
      <c r="Q39" s="18">
        <v>2.0035249999999998</v>
      </c>
      <c r="R39" s="18">
        <v>2.439486</v>
      </c>
      <c r="S39" s="18">
        <v>0.20961399999999999</v>
      </c>
    </row>
    <row r="40" spans="1:19" s="6" customFormat="1" x14ac:dyDescent="0.25">
      <c r="A40" s="37" t="s">
        <v>56</v>
      </c>
      <c r="B40" s="39"/>
      <c r="C40" s="20">
        <v>66.134062</v>
      </c>
      <c r="D40" s="18">
        <v>0.28941299999999998</v>
      </c>
      <c r="E40" s="18">
        <v>0.15</v>
      </c>
      <c r="F40" s="18">
        <v>0</v>
      </c>
      <c r="G40" s="18">
        <v>0</v>
      </c>
      <c r="H40" s="18">
        <v>0.44320799999999999</v>
      </c>
      <c r="I40" s="18">
        <v>9.5376060000000003</v>
      </c>
      <c r="K40" s="37" t="s">
        <v>56</v>
      </c>
      <c r="L40" s="39"/>
      <c r="M40" s="20">
        <v>44.667957999999999</v>
      </c>
      <c r="N40" s="18">
        <v>0.47</v>
      </c>
      <c r="O40" s="18">
        <v>1.761484</v>
      </c>
      <c r="P40" s="18">
        <v>4.1617680000000004</v>
      </c>
      <c r="Q40" s="18">
        <v>2.0035249999999998</v>
      </c>
      <c r="R40" s="18">
        <v>2.439486</v>
      </c>
      <c r="S40" s="18">
        <v>0.20961399999999999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66.134062</v>
      </c>
      <c r="D48" s="53">
        <v>0.28941299999999998</v>
      </c>
      <c r="E48" s="53">
        <v>0.15</v>
      </c>
      <c r="F48" s="53">
        <v>0</v>
      </c>
      <c r="G48" s="53">
        <v>0</v>
      </c>
      <c r="H48" s="53">
        <v>0.44320799999999999</v>
      </c>
      <c r="I48" s="53">
        <v>9.5376060000000003</v>
      </c>
      <c r="K48" s="85" t="s">
        <v>68</v>
      </c>
      <c r="L48" s="39"/>
      <c r="M48" s="52">
        <v>44.667957999999999</v>
      </c>
      <c r="N48" s="53">
        <v>0.47</v>
      </c>
      <c r="O48" s="53">
        <v>1.761484</v>
      </c>
      <c r="P48" s="53">
        <v>4.1617680000000004</v>
      </c>
      <c r="Q48" s="53">
        <v>2.0035249999999998</v>
      </c>
      <c r="R48" s="53">
        <v>2.439486</v>
      </c>
      <c r="S48" s="53">
        <v>0.20961399999999999</v>
      </c>
    </row>
    <row r="49" spans="1:19" s="17" customFormat="1" ht="18" customHeight="1" x14ac:dyDescent="0.25">
      <c r="A49" s="7" t="s">
        <v>69</v>
      </c>
      <c r="B49" s="39"/>
      <c r="C49" s="43">
        <v>4.9847210000000004</v>
      </c>
      <c r="D49" s="22">
        <v>0</v>
      </c>
      <c r="E49" s="22">
        <v>1.1609999999999999E-3</v>
      </c>
      <c r="F49" s="22">
        <v>0</v>
      </c>
      <c r="G49" s="22">
        <v>0</v>
      </c>
      <c r="H49" s="22">
        <v>0</v>
      </c>
      <c r="I49" s="22">
        <v>4.6643860000000004</v>
      </c>
      <c r="K49" s="7" t="s">
        <v>69</v>
      </c>
      <c r="L49" s="39"/>
      <c r="M49" s="43">
        <v>1.2274E-2</v>
      </c>
      <c r="N49" s="22">
        <v>0</v>
      </c>
      <c r="O49" s="22">
        <v>0.30690000000000001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159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159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1350.6309229999999</v>
      </c>
      <c r="D57" s="22">
        <v>132.88599600000001</v>
      </c>
      <c r="E57" s="22">
        <v>212.511111</v>
      </c>
      <c r="F57" s="22">
        <v>11.992167</v>
      </c>
      <c r="G57" s="22">
        <v>295.33891499999999</v>
      </c>
      <c r="H57" s="22">
        <v>41.44</v>
      </c>
      <c r="I57" s="22">
        <v>195.610139</v>
      </c>
      <c r="J57" s="9"/>
      <c r="K57" s="7" t="s">
        <v>66</v>
      </c>
      <c r="L57" s="7"/>
      <c r="M57" s="43">
        <v>122.072197</v>
      </c>
      <c r="N57" s="22">
        <v>122.699043</v>
      </c>
      <c r="O57" s="22">
        <v>24.176024000000002</v>
      </c>
      <c r="P57" s="22">
        <v>54.358482000000002</v>
      </c>
      <c r="Q57" s="22">
        <v>71.414517000000004</v>
      </c>
      <c r="R57" s="22">
        <v>34.947989</v>
      </c>
      <c r="S57" s="22">
        <v>31.184342999999998</v>
      </c>
    </row>
    <row r="58" spans="1:19" s="6" customFormat="1" ht="18" customHeight="1" x14ac:dyDescent="0.25">
      <c r="A58" s="10" t="s">
        <v>53</v>
      </c>
      <c r="B58" s="39"/>
      <c r="C58" s="20">
        <v>1336.521506</v>
      </c>
      <c r="D58" s="18">
        <v>121.50459600000001</v>
      </c>
      <c r="E58" s="18">
        <v>212.511111</v>
      </c>
      <c r="F58" s="18">
        <v>11.992167</v>
      </c>
      <c r="G58" s="18">
        <v>295.33136200000001</v>
      </c>
      <c r="H58" s="18">
        <v>41.44</v>
      </c>
      <c r="I58" s="18">
        <v>194.47963899999999</v>
      </c>
      <c r="K58" s="10" t="s">
        <v>53</v>
      </c>
      <c r="L58" s="39"/>
      <c r="M58" s="20">
        <v>121.23889699999999</v>
      </c>
      <c r="N58" s="18">
        <v>121.942379</v>
      </c>
      <c r="O58" s="18">
        <v>24.176024000000002</v>
      </c>
      <c r="P58" s="18">
        <v>54.358482000000002</v>
      </c>
      <c r="Q58" s="18">
        <v>71.414517000000004</v>
      </c>
      <c r="R58" s="18">
        <v>34.947989</v>
      </c>
      <c r="S58" s="18">
        <v>31.184342999999998</v>
      </c>
    </row>
    <row r="59" spans="1:19" s="6" customFormat="1" x14ac:dyDescent="0.25">
      <c r="A59" s="37" t="s">
        <v>56</v>
      </c>
      <c r="B59" s="39"/>
      <c r="C59" s="20">
        <v>1336.521506</v>
      </c>
      <c r="D59" s="18">
        <v>121.50459600000001</v>
      </c>
      <c r="E59" s="18">
        <v>212.511111</v>
      </c>
      <c r="F59" s="18">
        <v>11.992167</v>
      </c>
      <c r="G59" s="18">
        <v>295.33136200000001</v>
      </c>
      <c r="H59" s="18">
        <v>41.44</v>
      </c>
      <c r="I59" s="18">
        <v>194.47963899999999</v>
      </c>
      <c r="K59" s="37" t="s">
        <v>56</v>
      </c>
      <c r="L59" s="39"/>
      <c r="M59" s="20">
        <v>121.23889699999999</v>
      </c>
      <c r="N59" s="18">
        <v>121.942379</v>
      </c>
      <c r="O59" s="18">
        <v>24.176024000000002</v>
      </c>
      <c r="P59" s="18">
        <v>54.358482000000002</v>
      </c>
      <c r="Q59" s="18">
        <v>71.414517000000004</v>
      </c>
      <c r="R59" s="18">
        <v>34.947989</v>
      </c>
      <c r="S59" s="18">
        <v>31.184342999999998</v>
      </c>
    </row>
    <row r="60" spans="1:19" s="6" customFormat="1" x14ac:dyDescent="0.25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14.109417000000001</v>
      </c>
      <c r="D61" s="18">
        <v>11.381399999999999</v>
      </c>
      <c r="E61" s="18">
        <v>0</v>
      </c>
      <c r="F61" s="18">
        <v>0</v>
      </c>
      <c r="G61" s="18">
        <v>7.5529999999999998E-3</v>
      </c>
      <c r="H61" s="18">
        <v>0</v>
      </c>
      <c r="I61" s="18">
        <v>1.1305000000000001</v>
      </c>
      <c r="K61" s="10" t="s">
        <v>54</v>
      </c>
      <c r="L61" s="39"/>
      <c r="M61" s="20">
        <v>0.83330000000000004</v>
      </c>
      <c r="N61" s="18">
        <v>0.756664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1350.6309229999999</v>
      </c>
      <c r="D67" s="53">
        <v>132.88599600000001</v>
      </c>
      <c r="E67" s="53">
        <v>212.511111</v>
      </c>
      <c r="F67" s="53">
        <v>11.992167</v>
      </c>
      <c r="G67" s="53">
        <v>295.33891499999999</v>
      </c>
      <c r="H67" s="53">
        <v>41.44</v>
      </c>
      <c r="I67" s="53">
        <v>195.610139</v>
      </c>
      <c r="K67" s="85" t="s">
        <v>68</v>
      </c>
      <c r="L67" s="39"/>
      <c r="M67" s="52">
        <v>122.072197</v>
      </c>
      <c r="N67" s="53">
        <v>122.699043</v>
      </c>
      <c r="O67" s="53">
        <v>24.176024000000002</v>
      </c>
      <c r="P67" s="53">
        <v>54.358482000000002</v>
      </c>
      <c r="Q67" s="53">
        <v>71.414517000000004</v>
      </c>
      <c r="R67" s="53">
        <v>34.947989</v>
      </c>
      <c r="S67" s="53">
        <v>31.184342999999998</v>
      </c>
    </row>
    <row r="68" spans="1:19" s="17" customFormat="1" ht="18" customHeight="1" x14ac:dyDescent="0.25">
      <c r="A68" s="7" t="s">
        <v>69</v>
      </c>
      <c r="B68" s="39"/>
      <c r="C68" s="43">
        <v>61.224007999999998</v>
      </c>
      <c r="D68" s="22">
        <v>3.786219</v>
      </c>
      <c r="E68" s="22">
        <v>3.7036039999999999</v>
      </c>
      <c r="F68" s="22">
        <v>0</v>
      </c>
      <c r="G68" s="22">
        <v>32.287607999999999</v>
      </c>
      <c r="H68" s="22">
        <v>9.9054719999999996</v>
      </c>
      <c r="I68" s="22">
        <v>9.7421140000000008</v>
      </c>
      <c r="K68" s="7" t="s">
        <v>69</v>
      </c>
      <c r="L68" s="39"/>
      <c r="M68" s="43">
        <v>0.10532999999999999</v>
      </c>
      <c r="N68" s="22">
        <v>0</v>
      </c>
      <c r="O68" s="22">
        <v>0.1734</v>
      </c>
      <c r="P68" s="22">
        <v>0.05</v>
      </c>
      <c r="Q68" s="22">
        <v>0</v>
      </c>
      <c r="R68" s="22">
        <v>1.186518</v>
      </c>
      <c r="S68" s="22">
        <v>0.28374300000000002</v>
      </c>
    </row>
    <row r="69" spans="1:19" s="34" customForma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1" spans="1:19" s="185" customFormat="1" ht="12" x14ac:dyDescent="0.25">
      <c r="A71" s="64"/>
      <c r="B71" s="64"/>
      <c r="C71" s="64"/>
      <c r="D71" s="64"/>
      <c r="E71" s="64"/>
      <c r="F71" s="64"/>
      <c r="G71" s="64"/>
      <c r="H71" s="64"/>
      <c r="I71" s="64"/>
      <c r="K71" s="64"/>
      <c r="L71" s="64"/>
      <c r="M71" s="64"/>
      <c r="N71" s="64"/>
      <c r="O71" s="64"/>
      <c r="P71" s="64"/>
      <c r="Q71" s="64"/>
      <c r="R71" s="64"/>
      <c r="S71" s="64"/>
    </row>
    <row r="72" spans="1:19" s="185" customFormat="1" ht="12" x14ac:dyDescent="0.25">
      <c r="A72" s="64"/>
      <c r="B72" s="64"/>
      <c r="C72" s="64"/>
      <c r="D72" s="64"/>
      <c r="E72" s="64"/>
      <c r="F72" s="64"/>
      <c r="G72" s="64"/>
      <c r="H72" s="64"/>
      <c r="I72" s="64"/>
      <c r="K72" s="64"/>
      <c r="L72" s="64"/>
      <c r="M72" s="64"/>
      <c r="N72" s="64"/>
      <c r="O72" s="64"/>
      <c r="P72" s="64"/>
      <c r="Q72" s="64"/>
      <c r="R72" s="64"/>
      <c r="S72" s="64"/>
    </row>
    <row r="73" spans="1:19" s="185" customFormat="1" ht="12" x14ac:dyDescent="0.25">
      <c r="A73" s="64"/>
      <c r="B73" s="64"/>
      <c r="C73" s="64"/>
      <c r="D73" s="64"/>
      <c r="E73" s="64"/>
      <c r="F73" s="64"/>
      <c r="G73" s="64"/>
      <c r="H73" s="64"/>
      <c r="I73" s="64"/>
      <c r="K73" s="64"/>
      <c r="L73" s="64"/>
      <c r="M73" s="64"/>
      <c r="N73" s="64"/>
      <c r="O73" s="64"/>
      <c r="P73" s="64"/>
      <c r="Q73" s="64"/>
      <c r="R73" s="64"/>
      <c r="S73" s="64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9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S8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8" style="69" customWidth="1" collapsed="1"/>
    <col min="2" max="2" width="2.88671875" style="63" customWidth="1" collapsed="1"/>
    <col min="3" max="9" width="12.5546875" style="63" customWidth="1" collapsed="1"/>
    <col min="10" max="10" width="2.5546875" style="69" customWidth="1" collapsed="1"/>
    <col min="11" max="11" width="39" style="63" customWidth="1" collapsed="1"/>
    <col min="12" max="12" width="1.5546875" style="63" customWidth="1" collapsed="1"/>
    <col min="13" max="19" width="12.5546875" style="63" customWidth="1" collapsed="1"/>
    <col min="20" max="20" width="14" style="69" customWidth="1" collapsed="1"/>
    <col min="21" max="16384" width="11.44140625" style="69" collapsed="1"/>
  </cols>
  <sheetData>
    <row r="1" spans="1:19" s="150" customFormat="1" ht="20.100000000000001" customHeight="1" x14ac:dyDescent="0.25">
      <c r="A1" s="150" t="s">
        <v>105</v>
      </c>
      <c r="B1" s="151"/>
      <c r="C1" s="151"/>
      <c r="D1" s="151"/>
      <c r="E1" s="151"/>
      <c r="F1" s="151"/>
      <c r="K1" s="150" t="s">
        <v>105</v>
      </c>
      <c r="O1" s="151"/>
      <c r="Q1" s="151"/>
      <c r="R1" s="151"/>
      <c r="S1" s="151"/>
    </row>
    <row r="2" spans="1:19" s="152" customFormat="1" ht="20.100000000000001" customHeight="1" x14ac:dyDescent="0.3">
      <c r="A2" s="152" t="s">
        <v>995</v>
      </c>
      <c r="B2" s="153"/>
      <c r="C2" s="153"/>
      <c r="D2" s="153"/>
      <c r="E2" s="153"/>
      <c r="F2" s="153"/>
      <c r="K2" s="152" t="s">
        <v>995</v>
      </c>
      <c r="O2" s="153"/>
      <c r="Q2" s="153"/>
      <c r="R2" s="153"/>
      <c r="S2" s="153"/>
    </row>
    <row r="3" spans="1:19" s="152" customFormat="1" ht="20.100000000000001" hidden="1" customHeight="1" x14ac:dyDescent="0.3">
      <c r="B3" s="153"/>
      <c r="C3" s="153"/>
      <c r="D3" s="153"/>
      <c r="E3" s="153"/>
      <c r="F3" s="153"/>
      <c r="O3" s="153"/>
      <c r="Q3" s="153"/>
      <c r="R3" s="153"/>
      <c r="S3" s="153"/>
    </row>
    <row r="4" spans="1:19" s="166" customFormat="1" ht="13.8" x14ac:dyDescent="0.25">
      <c r="B4" s="211"/>
      <c r="C4" s="211"/>
      <c r="D4" s="211"/>
      <c r="E4" s="211"/>
      <c r="F4" s="211"/>
      <c r="H4" s="212"/>
      <c r="I4" s="213"/>
      <c r="O4" s="213"/>
      <c r="P4" s="213"/>
      <c r="Q4" s="213"/>
      <c r="R4" s="211"/>
      <c r="S4" s="211"/>
    </row>
    <row r="5" spans="1:19" s="156" customFormat="1" ht="12" customHeight="1" x14ac:dyDescent="0.25">
      <c r="A5" s="1486" t="s">
        <v>5</v>
      </c>
      <c r="B5" s="1440"/>
      <c r="C5" s="1489" t="s">
        <v>6</v>
      </c>
      <c r="D5" s="1489" t="s">
        <v>7</v>
      </c>
      <c r="E5" s="1489" t="s">
        <v>246</v>
      </c>
      <c r="F5" s="1489" t="s">
        <v>247</v>
      </c>
      <c r="G5" s="1489" t="s">
        <v>248</v>
      </c>
      <c r="H5" s="1494" t="s">
        <v>8</v>
      </c>
      <c r="I5" s="1430" t="s">
        <v>9</v>
      </c>
      <c r="J5" s="50"/>
      <c r="K5" s="1449" t="s">
        <v>5</v>
      </c>
      <c r="L5" s="1490"/>
      <c r="M5" s="1489" t="s">
        <v>10</v>
      </c>
      <c r="N5" s="1491" t="s">
        <v>11</v>
      </c>
      <c r="O5" s="1489" t="s">
        <v>250</v>
      </c>
      <c r="P5" s="1489" t="s">
        <v>251</v>
      </c>
      <c r="Q5" s="1489" t="s">
        <v>12</v>
      </c>
      <c r="R5" s="1494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89"/>
      <c r="D6" s="1489"/>
      <c r="E6" s="1489"/>
      <c r="F6" s="1489"/>
      <c r="G6" s="1489"/>
      <c r="H6" s="1494"/>
      <c r="I6" s="1433"/>
      <c r="J6" s="50"/>
      <c r="K6" s="1449"/>
      <c r="L6" s="1490"/>
      <c r="M6" s="1489"/>
      <c r="N6" s="1491"/>
      <c r="O6" s="1489"/>
      <c r="P6" s="1489"/>
      <c r="Q6" s="1489"/>
      <c r="R6" s="1494"/>
      <c r="S6" s="1433"/>
    </row>
    <row r="7" spans="1:19" s="156" customFormat="1" ht="15" customHeight="1" x14ac:dyDescent="0.25">
      <c r="A7" s="1488"/>
      <c r="B7" s="1442"/>
      <c r="C7" s="215" t="s">
        <v>285</v>
      </c>
      <c r="D7" s="161"/>
      <c r="E7" s="161"/>
      <c r="F7" s="161"/>
      <c r="G7" s="161"/>
      <c r="H7" s="161"/>
      <c r="I7" s="216"/>
      <c r="J7" s="163"/>
      <c r="K7" s="1449"/>
      <c r="L7" s="1490"/>
      <c r="M7" s="164"/>
      <c r="N7" s="217" t="s">
        <v>285</v>
      </c>
      <c r="O7" s="217"/>
      <c r="P7" s="217"/>
      <c r="Q7" s="217"/>
      <c r="R7" s="217"/>
      <c r="S7" s="216"/>
    </row>
    <row r="8" spans="1:19" s="6" customFormat="1" ht="24.75" customHeight="1" x14ac:dyDescent="0.25">
      <c r="A8" s="1397" t="s">
        <v>192</v>
      </c>
      <c r="B8" s="1500"/>
      <c r="C8" s="1500"/>
      <c r="D8" s="1500"/>
      <c r="E8" s="1500"/>
      <c r="F8" s="1500"/>
      <c r="G8" s="1500"/>
      <c r="H8" s="1500"/>
      <c r="I8" s="1500"/>
      <c r="K8" s="1397" t="s">
        <v>193</v>
      </c>
      <c r="L8" s="1500"/>
      <c r="M8" s="1500"/>
      <c r="N8" s="1500"/>
      <c r="O8" s="1500"/>
      <c r="P8" s="1500"/>
      <c r="Q8" s="1500"/>
      <c r="R8" s="1500"/>
      <c r="S8" s="1500"/>
    </row>
    <row r="9" spans="1:19" s="6" customFormat="1" ht="18" customHeight="1" x14ac:dyDescent="0.25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2.75" customHeight="1" x14ac:dyDescent="0.25">
      <c r="A10" s="10" t="s">
        <v>53</v>
      </c>
      <c r="B10" s="39"/>
      <c r="C10" s="20">
        <v>293.64694700000013</v>
      </c>
      <c r="D10" s="18">
        <v>264.13844399999994</v>
      </c>
      <c r="E10" s="18">
        <v>4.5881509999999999</v>
      </c>
      <c r="F10" s="18">
        <v>0.31808900000000001</v>
      </c>
      <c r="G10" s="18">
        <v>2.2790339999999993</v>
      </c>
      <c r="H10" s="18">
        <v>0</v>
      </c>
      <c r="I10" s="18">
        <v>1.1076010000000001</v>
      </c>
      <c r="K10" s="10" t="s">
        <v>53</v>
      </c>
      <c r="L10" s="39"/>
      <c r="M10" s="20">
        <v>9.8076470000000029</v>
      </c>
      <c r="N10" s="18">
        <v>7.0360589999999998</v>
      </c>
      <c r="O10" s="18">
        <v>0</v>
      </c>
      <c r="P10" s="18">
        <v>3.0449559999999987</v>
      </c>
      <c r="Q10" s="18">
        <v>0.50617400000000001</v>
      </c>
      <c r="R10" s="18">
        <v>0.82079199999999986</v>
      </c>
      <c r="S10" s="18">
        <v>0</v>
      </c>
    </row>
    <row r="11" spans="1:19" s="6" customFormat="1" x14ac:dyDescent="0.25">
      <c r="A11" s="37" t="s">
        <v>56</v>
      </c>
      <c r="B11" s="39"/>
      <c r="C11" s="20">
        <v>293.64694700000013</v>
      </c>
      <c r="D11" s="18">
        <v>264.13844399999994</v>
      </c>
      <c r="E11" s="18">
        <v>4.5881509999999999</v>
      </c>
      <c r="F11" s="18">
        <v>0.31808900000000001</v>
      </c>
      <c r="G11" s="18">
        <v>2.2790339999999993</v>
      </c>
      <c r="H11" s="18">
        <v>0</v>
      </c>
      <c r="I11" s="18">
        <v>1.1076010000000001</v>
      </c>
      <c r="K11" s="37" t="s">
        <v>56</v>
      </c>
      <c r="L11" s="39"/>
      <c r="M11" s="20">
        <v>9.8076470000000029</v>
      </c>
      <c r="N11" s="18">
        <v>7.0360589999999998</v>
      </c>
      <c r="O11" s="18">
        <v>0</v>
      </c>
      <c r="P11" s="18">
        <v>3.0449559999999987</v>
      </c>
      <c r="Q11" s="18">
        <v>0.50617400000000001</v>
      </c>
      <c r="R11" s="18">
        <v>0.82079199999999986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5">
      <c r="A13" s="10" t="s">
        <v>54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5">
      <c r="A17" s="13" t="s">
        <v>14</v>
      </c>
      <c r="B17" s="39"/>
      <c r="C17" s="43">
        <v>293.64694700000013</v>
      </c>
      <c r="D17" s="22">
        <v>264.13844399999994</v>
      </c>
      <c r="E17" s="22">
        <v>4.5881509999999999</v>
      </c>
      <c r="F17" s="22">
        <v>0.31808900000000001</v>
      </c>
      <c r="G17" s="22">
        <v>2.2790339999999993</v>
      </c>
      <c r="H17" s="22">
        <v>0</v>
      </c>
      <c r="I17" s="22">
        <v>1.1076010000000001</v>
      </c>
      <c r="K17" s="13" t="s">
        <v>14</v>
      </c>
      <c r="L17" s="39"/>
      <c r="M17" s="43">
        <v>9.8076470000000029</v>
      </c>
      <c r="N17" s="22">
        <v>7.0360589999999998</v>
      </c>
      <c r="O17" s="22">
        <v>0</v>
      </c>
      <c r="P17" s="22">
        <v>3.0449559999999987</v>
      </c>
      <c r="Q17" s="22">
        <v>0.50617400000000001</v>
      </c>
      <c r="R17" s="22">
        <v>0.82079199999999986</v>
      </c>
      <c r="S17" s="22">
        <v>0</v>
      </c>
    </row>
    <row r="18" spans="1:19" s="17" customFormat="1" ht="12.75" customHeight="1" x14ac:dyDescent="0.25">
      <c r="A18" s="971" t="s">
        <v>804</v>
      </c>
      <c r="B18" s="972"/>
      <c r="C18" s="973"/>
      <c r="D18" s="974"/>
      <c r="E18" s="974"/>
      <c r="F18" s="974"/>
      <c r="G18" s="974"/>
      <c r="H18" s="974"/>
      <c r="I18" s="974"/>
      <c r="K18" s="971" t="s">
        <v>804</v>
      </c>
      <c r="L18" s="972"/>
      <c r="M18" s="973"/>
      <c r="N18" s="974"/>
      <c r="O18" s="974"/>
      <c r="P18" s="974"/>
      <c r="Q18" s="974"/>
      <c r="R18" s="974"/>
      <c r="S18" s="974"/>
    </row>
    <row r="19" spans="1:19" s="17" customFormat="1" ht="12.75" customHeight="1" x14ac:dyDescent="0.25">
      <c r="A19" s="976" t="s">
        <v>870</v>
      </c>
      <c r="B19" s="972"/>
      <c r="C19" s="353">
        <v>0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K19" s="976" t="s">
        <v>878</v>
      </c>
      <c r="L19" s="972"/>
      <c r="M19" s="353">
        <v>0</v>
      </c>
      <c r="N19" s="337">
        <v>0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</row>
    <row r="20" spans="1:19" s="8" customFormat="1" ht="18" customHeight="1" x14ac:dyDescent="0.25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19" s="11" customFormat="1" ht="12.75" customHeight="1" x14ac:dyDescent="0.25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11" customFormat="1" x14ac:dyDescent="0.25">
      <c r="A24" s="10" t="s">
        <v>58</v>
      </c>
      <c r="B24" s="1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9"/>
      <c r="K24" s="10" t="s">
        <v>58</v>
      </c>
      <c r="L24" s="1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5">
      <c r="A27" s="13" t="s">
        <v>14</v>
      </c>
      <c r="B27" s="39"/>
      <c r="C27" s="43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K27" s="13" t="s">
        <v>14</v>
      </c>
      <c r="L27" s="39"/>
      <c r="M27" s="43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19" s="8" customFormat="1" ht="18" customHeight="1" x14ac:dyDescent="0.25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19" s="6" customFormat="1" ht="12.75" customHeight="1" x14ac:dyDescent="0.25">
      <c r="A29" s="10" t="s">
        <v>53</v>
      </c>
      <c r="B29" s="39"/>
      <c r="C29" s="20">
        <v>3099.0884030000152</v>
      </c>
      <c r="D29" s="18">
        <v>457.36929599999962</v>
      </c>
      <c r="E29" s="18">
        <v>640.86430800000096</v>
      </c>
      <c r="F29" s="18">
        <v>6.5499807076044192</v>
      </c>
      <c r="G29" s="18">
        <v>132.51959550639998</v>
      </c>
      <c r="H29" s="18">
        <v>88.797414910000072</v>
      </c>
      <c r="I29" s="18">
        <v>55.030662320000012</v>
      </c>
      <c r="K29" s="10" t="s">
        <v>53</v>
      </c>
      <c r="L29" s="39"/>
      <c r="M29" s="20">
        <v>373.84770349359974</v>
      </c>
      <c r="N29" s="18">
        <v>77.043867564720188</v>
      </c>
      <c r="O29" s="18">
        <v>0.7628644352799997</v>
      </c>
      <c r="P29" s="18">
        <v>80.858628892464168</v>
      </c>
      <c r="Q29" s="18">
        <v>12.146086737972569</v>
      </c>
      <c r="R29" s="18">
        <v>480.85907199999713</v>
      </c>
      <c r="S29" s="18">
        <v>692.43892243195944</v>
      </c>
    </row>
    <row r="30" spans="1:19" s="6" customFormat="1" x14ac:dyDescent="0.25">
      <c r="A30" s="37" t="s">
        <v>56</v>
      </c>
      <c r="B30" s="39"/>
      <c r="C30" s="20">
        <v>3099.0884030000152</v>
      </c>
      <c r="D30" s="18">
        <v>457.36929599999962</v>
      </c>
      <c r="E30" s="18">
        <v>640.86430800000096</v>
      </c>
      <c r="F30" s="18">
        <v>6.5499807076044192</v>
      </c>
      <c r="G30" s="18">
        <v>132.51959550639998</v>
      </c>
      <c r="H30" s="18">
        <v>88.797414910000072</v>
      </c>
      <c r="I30" s="18">
        <v>55.030662320000012</v>
      </c>
      <c r="K30" s="37" t="s">
        <v>56</v>
      </c>
      <c r="L30" s="39"/>
      <c r="M30" s="20">
        <v>373.84770349359974</v>
      </c>
      <c r="N30" s="18">
        <v>77.043867564720188</v>
      </c>
      <c r="O30" s="18">
        <v>0.7628644352799997</v>
      </c>
      <c r="P30" s="18">
        <v>80.858628892464168</v>
      </c>
      <c r="Q30" s="18">
        <v>12.146086737972569</v>
      </c>
      <c r="R30" s="18">
        <v>480.85907199999713</v>
      </c>
      <c r="S30" s="18">
        <v>692.43892243195944</v>
      </c>
    </row>
    <row r="31" spans="1:19" s="6" customFormat="1" x14ac:dyDescent="0.25">
      <c r="A31" s="37" t="s">
        <v>87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54</v>
      </c>
      <c r="B32" s="39"/>
      <c r="C32" s="20">
        <v>0.46807900000000008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54</v>
      </c>
      <c r="L32" s="39"/>
      <c r="M32" s="20">
        <v>0</v>
      </c>
      <c r="N32" s="18">
        <v>0</v>
      </c>
      <c r="O32" s="18">
        <v>0</v>
      </c>
      <c r="P32" s="18">
        <v>9.2790000000000008E-3</v>
      </c>
      <c r="Q32" s="18">
        <v>0</v>
      </c>
      <c r="R32" s="18">
        <v>0.45879999999999999</v>
      </c>
      <c r="S32" s="18">
        <v>0</v>
      </c>
    </row>
    <row r="33" spans="1:19" s="6" customFormat="1" x14ac:dyDescent="0.25">
      <c r="A33" s="10" t="s">
        <v>55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55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37" t="s">
        <v>56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5">
      <c r="A36" s="13" t="s">
        <v>14</v>
      </c>
      <c r="B36" s="39"/>
      <c r="C36" s="43">
        <v>3099.5564820000154</v>
      </c>
      <c r="D36" s="22">
        <v>457.36929599999962</v>
      </c>
      <c r="E36" s="22">
        <v>640.86430800000096</v>
      </c>
      <c r="F36" s="22">
        <v>6.5499807076044192</v>
      </c>
      <c r="G36" s="22">
        <v>132.51959550639998</v>
      </c>
      <c r="H36" s="22">
        <v>88.797414910000072</v>
      </c>
      <c r="I36" s="22">
        <v>55.030662320000012</v>
      </c>
      <c r="K36" s="13" t="s">
        <v>14</v>
      </c>
      <c r="L36" s="39"/>
      <c r="M36" s="43">
        <v>373.84770349359974</v>
      </c>
      <c r="N36" s="22">
        <v>77.043867564720188</v>
      </c>
      <c r="O36" s="22">
        <v>0.7628644352799997</v>
      </c>
      <c r="P36" s="22">
        <v>80.867907892464146</v>
      </c>
      <c r="Q36" s="22">
        <v>12.146086737972569</v>
      </c>
      <c r="R36" s="22">
        <v>481.31787199999712</v>
      </c>
      <c r="S36" s="22">
        <v>692.43892243195944</v>
      </c>
    </row>
    <row r="37" spans="1:19" s="17" customFormat="1" x14ac:dyDescent="0.25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5">
      <c r="A38" s="13" t="s">
        <v>256</v>
      </c>
      <c r="B38" s="12"/>
      <c r="C38" s="43">
        <v>3393.2034290000097</v>
      </c>
      <c r="D38" s="22">
        <v>721.50773999999672</v>
      </c>
      <c r="E38" s="22">
        <v>645.45245900000054</v>
      </c>
      <c r="F38" s="22">
        <v>6.8680697076044197</v>
      </c>
      <c r="G38" s="22">
        <v>134.79862950640003</v>
      </c>
      <c r="H38" s="22">
        <v>88.797414910000072</v>
      </c>
      <c r="I38" s="22">
        <v>56.138263320000014</v>
      </c>
      <c r="J38" s="9"/>
      <c r="K38" s="13" t="s">
        <v>256</v>
      </c>
      <c r="L38" s="12"/>
      <c r="M38" s="43">
        <v>383.65535049359971</v>
      </c>
      <c r="N38" s="22">
        <v>84.079926564720182</v>
      </c>
      <c r="O38" s="22">
        <v>0.7628644352799997</v>
      </c>
      <c r="P38" s="22">
        <v>83.91286389246406</v>
      </c>
      <c r="Q38" s="22">
        <v>12.652260737972568</v>
      </c>
      <c r="R38" s="22">
        <v>482.13866399999711</v>
      </c>
      <c r="S38" s="22">
        <v>692.43892243195944</v>
      </c>
    </row>
    <row r="39" spans="1:19" s="11" customFormat="1" ht="5.0999999999999996" customHeight="1" x14ac:dyDescent="0.25">
      <c r="A39" s="13"/>
      <c r="B39" s="12"/>
      <c r="C39" s="1399"/>
      <c r="D39" s="1399"/>
      <c r="E39" s="1399"/>
      <c r="F39" s="1399"/>
      <c r="G39" s="1399"/>
      <c r="H39" s="1399"/>
      <c r="I39" s="1399"/>
      <c r="J39" s="9"/>
      <c r="K39" s="13"/>
      <c r="L39" s="12"/>
      <c r="M39" s="1399"/>
      <c r="N39" s="1399"/>
      <c r="O39" s="1399"/>
      <c r="P39" s="1399"/>
      <c r="Q39" s="1399"/>
      <c r="R39" s="1399"/>
      <c r="S39" s="1399"/>
    </row>
    <row r="40" spans="1:19" s="15" customFormat="1" ht="24.9" customHeight="1" x14ac:dyDescent="0.25">
      <c r="A40" s="1400" t="s">
        <v>127</v>
      </c>
      <c r="B40" s="1428"/>
      <c r="C40" s="1428"/>
      <c r="D40" s="1428"/>
      <c r="E40" s="1428"/>
      <c r="F40" s="1428"/>
      <c r="G40" s="1428"/>
      <c r="H40" s="1428"/>
      <c r="I40" s="1428"/>
      <c r="J40" s="9"/>
      <c r="K40" s="1400" t="s">
        <v>126</v>
      </c>
      <c r="L40" s="1428"/>
      <c r="M40" s="1428"/>
      <c r="N40" s="1428"/>
      <c r="O40" s="1428"/>
      <c r="P40" s="1428"/>
      <c r="Q40" s="1428"/>
      <c r="R40" s="1428"/>
      <c r="S40" s="1428"/>
    </row>
    <row r="41" spans="1:19" s="6" customFormat="1" ht="18" customHeight="1" x14ac:dyDescent="0.25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2.75" customHeight="1" x14ac:dyDescent="0.25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15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15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10" t="s">
        <v>16</v>
      </c>
      <c r="B44" s="39"/>
      <c r="C44" s="20">
        <v>38.383390000000027</v>
      </c>
      <c r="D44" s="18">
        <v>4.9840210000000003</v>
      </c>
      <c r="E44" s="18">
        <v>2.5491890000000001</v>
      </c>
      <c r="F44" s="18">
        <v>0</v>
      </c>
      <c r="G44" s="18">
        <v>0</v>
      </c>
      <c r="H44" s="18">
        <v>1.0522339999999997</v>
      </c>
      <c r="I44" s="18">
        <v>0.5</v>
      </c>
      <c r="K44" s="10" t="s">
        <v>16</v>
      </c>
      <c r="L44" s="39"/>
      <c r="M44" s="20">
        <v>0.12</v>
      </c>
      <c r="N44" s="18">
        <v>13.139795000000031</v>
      </c>
      <c r="O44" s="18">
        <v>0</v>
      </c>
      <c r="P44" s="18">
        <v>0</v>
      </c>
      <c r="Q44" s="18">
        <v>0</v>
      </c>
      <c r="R44" s="18">
        <v>16.038150999999985</v>
      </c>
      <c r="S44" s="18">
        <v>0</v>
      </c>
    </row>
    <row r="45" spans="1:19" s="6" customFormat="1" x14ac:dyDescent="0.25">
      <c r="A45" s="10" t="s">
        <v>61</v>
      </c>
      <c r="B45" s="39"/>
      <c r="C45" s="20">
        <v>1.9162980000000001</v>
      </c>
      <c r="D45" s="18">
        <v>0</v>
      </c>
      <c r="E45" s="18">
        <v>1.9162980000000001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10" t="s">
        <v>708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708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5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5">
      <c r="A48" s="10" t="s">
        <v>63</v>
      </c>
      <c r="B48" s="39"/>
      <c r="C48" s="20">
        <v>0.107157</v>
      </c>
      <c r="D48" s="18">
        <v>0.107157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10" t="s">
        <v>63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19" s="6" customFormat="1" x14ac:dyDescent="0.25">
      <c r="A50" s="10" t="s">
        <v>65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5">
      <c r="A51" s="13" t="s">
        <v>14</v>
      </c>
      <c r="B51" s="39"/>
      <c r="C51" s="43">
        <v>40.406845000000033</v>
      </c>
      <c r="D51" s="22">
        <v>5.0911780000000002</v>
      </c>
      <c r="E51" s="22">
        <v>4.4654869999999987</v>
      </c>
      <c r="F51" s="22">
        <v>0</v>
      </c>
      <c r="G51" s="22">
        <v>0</v>
      </c>
      <c r="H51" s="22">
        <v>1.0522339999999997</v>
      </c>
      <c r="I51" s="22">
        <v>0.5</v>
      </c>
      <c r="K51" s="13" t="s">
        <v>14</v>
      </c>
      <c r="L51" s="39"/>
      <c r="M51" s="43">
        <v>0.12</v>
      </c>
      <c r="N51" s="22">
        <v>13.139795000000031</v>
      </c>
      <c r="O51" s="22">
        <v>0</v>
      </c>
      <c r="P51" s="22">
        <v>0</v>
      </c>
      <c r="Q51" s="22">
        <v>0</v>
      </c>
      <c r="R51" s="22">
        <v>16.038150999999985</v>
      </c>
      <c r="S51" s="22">
        <v>0</v>
      </c>
    </row>
    <row r="52" spans="1:19" s="17" customFormat="1" ht="12.75" customHeight="1" x14ac:dyDescent="0.25">
      <c r="A52" s="668" t="s">
        <v>845</v>
      </c>
      <c r="B52" s="972"/>
      <c r="C52" s="973"/>
      <c r="D52" s="974"/>
      <c r="E52" s="974"/>
      <c r="F52" s="974"/>
      <c r="G52" s="974"/>
      <c r="H52" s="974"/>
      <c r="I52" s="974"/>
      <c r="K52" s="668" t="s">
        <v>845</v>
      </c>
      <c r="L52" s="972"/>
      <c r="M52" s="973"/>
      <c r="N52" s="974"/>
      <c r="O52" s="974"/>
      <c r="P52" s="974"/>
      <c r="Q52" s="974"/>
      <c r="R52" s="974"/>
      <c r="S52" s="974"/>
    </row>
    <row r="53" spans="1:19" s="17" customFormat="1" ht="12.75" customHeight="1" x14ac:dyDescent="0.25">
      <c r="A53" s="311" t="s">
        <v>871</v>
      </c>
      <c r="B53" s="972"/>
      <c r="C53" s="1042"/>
      <c r="D53" s="1043"/>
      <c r="E53" s="1043"/>
      <c r="F53" s="1043"/>
      <c r="G53" s="1043"/>
      <c r="H53" s="1043"/>
      <c r="I53" s="1043"/>
      <c r="K53" s="311" t="s">
        <v>871</v>
      </c>
      <c r="L53" s="972"/>
      <c r="M53" s="1042"/>
      <c r="N53" s="1043"/>
      <c r="O53" s="1043"/>
      <c r="P53" s="1043"/>
      <c r="Q53" s="1043"/>
      <c r="R53" s="1043"/>
      <c r="S53" s="1043"/>
    </row>
    <row r="54" spans="1:19" s="17" customFormat="1" ht="12.75" customHeight="1" x14ac:dyDescent="0.25">
      <c r="A54" s="311" t="s">
        <v>872</v>
      </c>
      <c r="B54" s="972"/>
      <c r="C54" s="353">
        <v>33.167381999999982</v>
      </c>
      <c r="D54" s="337">
        <v>1.048</v>
      </c>
      <c r="E54" s="337">
        <v>1.9162980000000001</v>
      </c>
      <c r="F54" s="337">
        <v>0</v>
      </c>
      <c r="G54" s="337">
        <v>0</v>
      </c>
      <c r="H54" s="337">
        <v>1.0522339999999997</v>
      </c>
      <c r="I54" s="337">
        <v>0</v>
      </c>
      <c r="K54" s="311" t="s">
        <v>872</v>
      </c>
      <c r="L54" s="972"/>
      <c r="M54" s="353">
        <v>0.12</v>
      </c>
      <c r="N54" s="337">
        <v>12.992699000000032</v>
      </c>
      <c r="O54" s="337">
        <v>0</v>
      </c>
      <c r="P54" s="337">
        <v>0</v>
      </c>
      <c r="Q54" s="337">
        <v>0</v>
      </c>
      <c r="R54" s="337">
        <v>16.038150999999985</v>
      </c>
      <c r="S54" s="337">
        <v>0</v>
      </c>
    </row>
    <row r="55" spans="1:19" s="6" customFormat="1" ht="18" customHeight="1" x14ac:dyDescent="0.25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19" s="6" customFormat="1" ht="12.75" customHeight="1" x14ac:dyDescent="0.25">
      <c r="A56" s="10" t="s">
        <v>60</v>
      </c>
      <c r="B56" s="39"/>
      <c r="C56" s="20">
        <v>0.10054100000000001</v>
      </c>
      <c r="D56" s="18">
        <v>0.10054100000000001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60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10" t="s">
        <v>15</v>
      </c>
      <c r="B57" s="39"/>
      <c r="C57" s="20">
        <v>2.0981E-2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10" t="s">
        <v>15</v>
      </c>
      <c r="L57" s="39"/>
      <c r="M57" s="20">
        <v>0</v>
      </c>
      <c r="N57" s="18">
        <v>0</v>
      </c>
      <c r="O57" s="18">
        <v>4.0309999999999999E-3</v>
      </c>
      <c r="P57" s="18">
        <v>0</v>
      </c>
      <c r="Q57" s="18">
        <v>0</v>
      </c>
      <c r="R57" s="18">
        <v>1.695E-2</v>
      </c>
      <c r="S57" s="18">
        <v>0</v>
      </c>
    </row>
    <row r="58" spans="1:19" s="6" customFormat="1" x14ac:dyDescent="0.25">
      <c r="A58" s="10" t="s">
        <v>16</v>
      </c>
      <c r="B58" s="39"/>
      <c r="C58" s="20">
        <v>80.359187000000048</v>
      </c>
      <c r="D58" s="18">
        <v>5.2377560000000001</v>
      </c>
      <c r="E58" s="18">
        <v>37.370751000000027</v>
      </c>
      <c r="F58" s="18">
        <v>0</v>
      </c>
      <c r="G58" s="18">
        <v>0</v>
      </c>
      <c r="H58" s="18">
        <v>0</v>
      </c>
      <c r="I58" s="18">
        <v>0</v>
      </c>
      <c r="K58" s="10" t="s">
        <v>16</v>
      </c>
      <c r="L58" s="39"/>
      <c r="M58" s="20">
        <v>5.2623040000000003</v>
      </c>
      <c r="N58" s="18">
        <v>1.8006999999999997</v>
      </c>
      <c r="O58" s="18">
        <v>0</v>
      </c>
      <c r="P58" s="18">
        <v>30.554476000000001</v>
      </c>
      <c r="Q58" s="18">
        <v>0</v>
      </c>
      <c r="R58" s="18">
        <v>0.13320000000000001</v>
      </c>
      <c r="S58" s="18">
        <v>0</v>
      </c>
    </row>
    <row r="59" spans="1:19" s="6" customFormat="1" x14ac:dyDescent="0.25">
      <c r="A59" s="10" t="s">
        <v>61</v>
      </c>
      <c r="B59" s="39"/>
      <c r="C59" s="20">
        <v>0.39404299999999998</v>
      </c>
      <c r="D59" s="18">
        <v>0</v>
      </c>
      <c r="E59" s="18">
        <v>0.2</v>
      </c>
      <c r="F59" s="18">
        <v>0</v>
      </c>
      <c r="G59" s="18">
        <v>0</v>
      </c>
      <c r="H59" s="18">
        <v>0</v>
      </c>
      <c r="I59" s="18">
        <v>0.19404300000000002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5">
      <c r="A60" s="10" t="s">
        <v>708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10" t="s">
        <v>708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19" s="6" customFormat="1" x14ac:dyDescent="0.25">
      <c r="A62" s="10" t="s">
        <v>63</v>
      </c>
      <c r="B62" s="39"/>
      <c r="C62" s="20">
        <v>0.26258399999999998</v>
      </c>
      <c r="D62" s="18">
        <v>0</v>
      </c>
      <c r="E62" s="18">
        <v>0.26258399999999998</v>
      </c>
      <c r="F62" s="18">
        <v>0</v>
      </c>
      <c r="G62" s="18">
        <v>0</v>
      </c>
      <c r="H62" s="18">
        <v>0</v>
      </c>
      <c r="I62" s="18">
        <v>0</v>
      </c>
      <c r="K62" s="10" t="s">
        <v>63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19" s="6" customFormat="1" x14ac:dyDescent="0.25">
      <c r="A64" s="10" t="s">
        <v>65</v>
      </c>
      <c r="B64" s="39"/>
      <c r="C64" s="20">
        <v>37.858199000000035</v>
      </c>
      <c r="D64" s="18">
        <v>4.3213000000000015E-2</v>
      </c>
      <c r="E64" s="18">
        <v>0</v>
      </c>
      <c r="F64" s="18">
        <v>0</v>
      </c>
      <c r="G64" s="18">
        <v>1.8552709999999997</v>
      </c>
      <c r="H64" s="18">
        <v>1.2429869999999998</v>
      </c>
      <c r="I64" s="18">
        <v>0</v>
      </c>
      <c r="K64" s="10" t="s">
        <v>65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34.716728000000018</v>
      </c>
      <c r="S64" s="18">
        <v>0</v>
      </c>
    </row>
    <row r="65" spans="1:19" s="17" customFormat="1" ht="18" customHeight="1" x14ac:dyDescent="0.25">
      <c r="A65" s="13" t="s">
        <v>14</v>
      </c>
      <c r="B65" s="39"/>
      <c r="C65" s="43">
        <v>118.99553499999999</v>
      </c>
      <c r="D65" s="22">
        <v>5.3815099999999978</v>
      </c>
      <c r="E65" s="22">
        <v>37.833335000000027</v>
      </c>
      <c r="F65" s="22">
        <v>0</v>
      </c>
      <c r="G65" s="22">
        <v>1.8552709999999997</v>
      </c>
      <c r="H65" s="22">
        <v>1.2429869999999998</v>
      </c>
      <c r="I65" s="22">
        <v>0.19404300000000002</v>
      </c>
      <c r="K65" s="13" t="s">
        <v>14</v>
      </c>
      <c r="L65" s="39"/>
      <c r="M65" s="43">
        <v>5.2623040000000003</v>
      </c>
      <c r="N65" s="22">
        <v>1.8006999999999997</v>
      </c>
      <c r="O65" s="22">
        <v>4.0309999999999999E-3</v>
      </c>
      <c r="P65" s="22">
        <v>30.554476000000001</v>
      </c>
      <c r="Q65" s="22">
        <v>0</v>
      </c>
      <c r="R65" s="22">
        <v>34.866878000000014</v>
      </c>
      <c r="S65" s="22">
        <v>0</v>
      </c>
    </row>
    <row r="66" spans="1:19" s="17" customFormat="1" x14ac:dyDescent="0.25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19" s="8" customFormat="1" ht="18" customHeight="1" x14ac:dyDescent="0.25">
      <c r="A67" s="13" t="s">
        <v>256</v>
      </c>
      <c r="B67" s="12"/>
      <c r="C67" s="43">
        <v>159.40237999999979</v>
      </c>
      <c r="D67" s="22">
        <v>10.472688</v>
      </c>
      <c r="E67" s="22">
        <v>42.298822000000015</v>
      </c>
      <c r="F67" s="22">
        <v>0</v>
      </c>
      <c r="G67" s="22">
        <v>1.8552709999999997</v>
      </c>
      <c r="H67" s="22">
        <v>2.2952210000000002</v>
      </c>
      <c r="I67" s="22">
        <v>0.69404300000000008</v>
      </c>
      <c r="J67" s="9"/>
      <c r="K67" s="13" t="s">
        <v>256</v>
      </c>
      <c r="L67" s="12"/>
      <c r="M67" s="43">
        <v>5.3823040000000004</v>
      </c>
      <c r="N67" s="22">
        <v>14.940495000000048</v>
      </c>
      <c r="O67" s="22">
        <v>4.0309999999999999E-3</v>
      </c>
      <c r="P67" s="22">
        <v>30.554476000000001</v>
      </c>
      <c r="Q67" s="22">
        <v>0</v>
      </c>
      <c r="R67" s="22">
        <v>50.905029000000042</v>
      </c>
      <c r="S67" s="22">
        <v>0</v>
      </c>
    </row>
    <row r="68" spans="1:19" s="11" customFormat="1" ht="5.0999999999999996" customHeight="1" x14ac:dyDescent="0.25">
      <c r="A68" s="13"/>
      <c r="B68" s="12"/>
      <c r="C68" s="1399"/>
      <c r="D68" s="1399"/>
      <c r="E68" s="1399"/>
      <c r="F68" s="1399"/>
      <c r="G68" s="1399"/>
      <c r="H68" s="1399"/>
      <c r="I68" s="1399"/>
      <c r="J68" s="9"/>
      <c r="K68" s="13"/>
      <c r="L68" s="12"/>
      <c r="M68" s="1399"/>
      <c r="N68" s="1399"/>
      <c r="O68" s="1399"/>
      <c r="P68" s="1399"/>
      <c r="Q68" s="1399"/>
      <c r="R68" s="1399"/>
      <c r="S68" s="1399"/>
    </row>
    <row r="69" spans="1:19" s="17" customFormat="1" ht="24.9" customHeight="1" x14ac:dyDescent="0.25">
      <c r="A69" s="1400" t="s">
        <v>309</v>
      </c>
      <c r="B69" s="1428"/>
      <c r="C69" s="1428"/>
      <c r="D69" s="1428"/>
      <c r="E69" s="1428"/>
      <c r="F69" s="1428"/>
      <c r="G69" s="1428"/>
      <c r="H69" s="1428"/>
      <c r="I69" s="1428"/>
      <c r="J69" s="9"/>
      <c r="K69" s="1400" t="s">
        <v>309</v>
      </c>
      <c r="L69" s="1428"/>
      <c r="M69" s="1428"/>
      <c r="N69" s="1428"/>
      <c r="O69" s="1428"/>
      <c r="P69" s="1428"/>
      <c r="Q69" s="1428"/>
      <c r="R69" s="1428"/>
      <c r="S69" s="1428"/>
    </row>
    <row r="70" spans="1:19" s="21" customFormat="1" ht="12.75" customHeight="1" x14ac:dyDescent="0.25">
      <c r="A70" s="54" t="s">
        <v>42</v>
      </c>
      <c r="B70" s="19"/>
      <c r="C70" s="20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19" s="21" customFormat="1" ht="12.75" customHeight="1" x14ac:dyDescent="0.25">
      <c r="A71" s="54" t="s">
        <v>43</v>
      </c>
      <c r="B71" s="19"/>
      <c r="C71" s="20">
        <v>226.90887499999937</v>
      </c>
      <c r="D71" s="18">
        <v>18.332157170790691</v>
      </c>
      <c r="E71" s="18">
        <v>42.764965000000018</v>
      </c>
      <c r="F71" s="18">
        <v>1.3415657682933158</v>
      </c>
      <c r="G71" s="18">
        <v>33.665952239627359</v>
      </c>
      <c r="H71" s="18">
        <v>0.64397368694667134</v>
      </c>
      <c r="I71" s="18">
        <v>5.0667144028800095</v>
      </c>
      <c r="J71" s="9"/>
      <c r="K71" s="54" t="s">
        <v>43</v>
      </c>
      <c r="L71" s="19"/>
      <c r="M71" s="18">
        <v>48.771108235820115</v>
      </c>
      <c r="N71" s="18">
        <v>5.5682508511618707</v>
      </c>
      <c r="O71" s="18">
        <v>2.5456570997199996</v>
      </c>
      <c r="P71" s="18">
        <v>24.220977046098984</v>
      </c>
      <c r="Q71" s="18">
        <v>0.27344850301623663</v>
      </c>
      <c r="R71" s="18">
        <v>42.714400333333259</v>
      </c>
      <c r="S71" s="18">
        <v>0.99970466231154509</v>
      </c>
    </row>
    <row r="72" spans="1:19" s="21" customFormat="1" ht="12.75" customHeight="1" x14ac:dyDescent="0.25">
      <c r="A72" s="54" t="s">
        <v>17</v>
      </c>
      <c r="B72" s="19"/>
      <c r="C72" s="20">
        <v>14.805787999999996</v>
      </c>
      <c r="D72" s="18">
        <v>0</v>
      </c>
      <c r="E72" s="18">
        <v>14.591981000000001</v>
      </c>
      <c r="F72" s="18">
        <v>1.9671999999999999E-2</v>
      </c>
      <c r="G72" s="18">
        <v>7.6655000000000001E-2</v>
      </c>
      <c r="H72" s="18">
        <v>0</v>
      </c>
      <c r="I72" s="18">
        <v>4.1269999999999996E-3</v>
      </c>
      <c r="J72" s="9"/>
      <c r="K72" s="54" t="s">
        <v>17</v>
      </c>
      <c r="L72" s="19"/>
      <c r="M72" s="18">
        <v>0</v>
      </c>
      <c r="N72" s="18">
        <v>0</v>
      </c>
      <c r="O72" s="18">
        <v>0</v>
      </c>
      <c r="P72" s="18">
        <v>9.5160000000000002E-3</v>
      </c>
      <c r="Q72" s="18">
        <v>8.9639999999999997E-3</v>
      </c>
      <c r="R72" s="18">
        <v>8.4076000000000026E-2</v>
      </c>
      <c r="S72" s="18">
        <v>1.0796999999999999E-2</v>
      </c>
    </row>
    <row r="73" spans="1:19" s="21" customFormat="1" ht="12.75" customHeight="1" x14ac:dyDescent="0.25">
      <c r="A73" s="54" t="s">
        <v>221</v>
      </c>
      <c r="B73" s="19"/>
      <c r="C73" s="20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9"/>
      <c r="K73" s="54" t="s">
        <v>221</v>
      </c>
      <c r="L73" s="19"/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</row>
    <row r="74" spans="1:19" s="11" customFormat="1" ht="12.75" customHeight="1" x14ac:dyDescent="0.25">
      <c r="A74" s="54" t="s">
        <v>222</v>
      </c>
      <c r="B74" s="19"/>
      <c r="C74" s="20">
        <v>14.445655</v>
      </c>
      <c r="D74" s="18">
        <v>0</v>
      </c>
      <c r="E74" s="18">
        <v>14.445655</v>
      </c>
      <c r="F74" s="18">
        <v>0</v>
      </c>
      <c r="G74" s="18">
        <v>0</v>
      </c>
      <c r="H74" s="18">
        <v>0</v>
      </c>
      <c r="I74" s="18">
        <v>0</v>
      </c>
      <c r="J74" s="9"/>
      <c r="K74" s="54" t="s">
        <v>222</v>
      </c>
      <c r="L74" s="19"/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1" customFormat="1" ht="12.75" customHeight="1" x14ac:dyDescent="0.25">
      <c r="A75" s="54" t="s">
        <v>223</v>
      </c>
      <c r="B75" s="19"/>
      <c r="C75" s="20">
        <v>0.36013300000000015</v>
      </c>
      <c r="D75" s="18">
        <v>0</v>
      </c>
      <c r="E75" s="18">
        <v>0.14632600000000001</v>
      </c>
      <c r="F75" s="18">
        <v>1.9671999999999999E-2</v>
      </c>
      <c r="G75" s="18">
        <v>7.6655000000000001E-2</v>
      </c>
      <c r="H75" s="18">
        <v>0</v>
      </c>
      <c r="I75" s="18">
        <v>4.1269999999999996E-3</v>
      </c>
      <c r="J75" s="9"/>
      <c r="K75" s="54" t="s">
        <v>223</v>
      </c>
      <c r="L75" s="19"/>
      <c r="M75" s="18">
        <v>0</v>
      </c>
      <c r="N75" s="18">
        <v>0</v>
      </c>
      <c r="O75" s="18">
        <v>0</v>
      </c>
      <c r="P75" s="18">
        <v>9.5160000000000002E-3</v>
      </c>
      <c r="Q75" s="18">
        <v>8.9639999999999997E-3</v>
      </c>
      <c r="R75" s="18">
        <v>8.4076000000000026E-2</v>
      </c>
      <c r="S75" s="18">
        <v>1.0796999999999999E-2</v>
      </c>
    </row>
    <row r="76" spans="1:19" s="11" customFormat="1" ht="12.75" customHeight="1" x14ac:dyDescent="0.25">
      <c r="A76" s="54" t="s">
        <v>179</v>
      </c>
      <c r="B76" s="12"/>
      <c r="C76" s="20">
        <v>818.23917200000039</v>
      </c>
      <c r="D76" s="18">
        <v>585.86805100000015</v>
      </c>
      <c r="E76" s="18">
        <v>27.040686999999998</v>
      </c>
      <c r="F76" s="18">
        <v>0</v>
      </c>
      <c r="G76" s="18">
        <v>27.561333999999992</v>
      </c>
      <c r="H76" s="18">
        <v>0</v>
      </c>
      <c r="I76" s="18">
        <v>13.3</v>
      </c>
      <c r="J76" s="9"/>
      <c r="K76" s="54" t="s">
        <v>179</v>
      </c>
      <c r="L76" s="12"/>
      <c r="M76" s="20">
        <v>0</v>
      </c>
      <c r="N76" s="18">
        <v>0</v>
      </c>
      <c r="O76" s="18">
        <v>0</v>
      </c>
      <c r="P76" s="18">
        <v>164.46910000000003</v>
      </c>
      <c r="Q76" s="18">
        <v>0</v>
      </c>
      <c r="R76" s="18">
        <v>0</v>
      </c>
      <c r="S76" s="18">
        <v>0</v>
      </c>
    </row>
    <row r="77" spans="1:19" s="11" customFormat="1" ht="12.75" customHeight="1" x14ac:dyDescent="0.25">
      <c r="A77" s="1073" t="s">
        <v>869</v>
      </c>
      <c r="B77" s="1038"/>
      <c r="C77" s="1039"/>
      <c r="D77" s="1039"/>
      <c r="E77" s="1039"/>
      <c r="F77" s="1039"/>
      <c r="G77" s="1039"/>
      <c r="H77" s="1039"/>
      <c r="I77" s="1039"/>
      <c r="J77" s="9"/>
      <c r="K77" s="1073" t="s">
        <v>869</v>
      </c>
      <c r="L77" s="1038"/>
      <c r="M77" s="1039"/>
      <c r="N77" s="1039"/>
      <c r="O77" s="1039"/>
      <c r="P77" s="1039"/>
      <c r="Q77" s="1039"/>
      <c r="R77" s="1039"/>
      <c r="S77" s="1039"/>
    </row>
    <row r="78" spans="1:19" s="11" customFormat="1" ht="12.75" customHeight="1" x14ac:dyDescent="0.25">
      <c r="A78" s="1073" t="s">
        <v>877</v>
      </c>
      <c r="B78" s="1038"/>
      <c r="C78" s="1039"/>
      <c r="D78" s="1039"/>
      <c r="E78" s="1039"/>
      <c r="F78" s="1039"/>
      <c r="G78" s="1039"/>
      <c r="H78" s="1039"/>
      <c r="I78" s="1039"/>
      <c r="J78" s="9"/>
      <c r="K78" s="1073" t="s">
        <v>877</v>
      </c>
      <c r="L78" s="1038"/>
      <c r="M78" s="1039"/>
      <c r="N78" s="1039"/>
      <c r="O78" s="1039"/>
      <c r="P78" s="1039"/>
      <c r="Q78" s="1039"/>
      <c r="R78" s="1039"/>
      <c r="S78" s="1039"/>
    </row>
    <row r="79" spans="1:19" s="11" customFormat="1" ht="12.75" customHeight="1" x14ac:dyDescent="0.25">
      <c r="A79" s="1073" t="s">
        <v>876</v>
      </c>
      <c r="B79" s="1038"/>
      <c r="C79" s="353">
        <v>23.602749000000003</v>
      </c>
      <c r="D79" s="337">
        <v>7.8400160000000039</v>
      </c>
      <c r="E79" s="337">
        <v>15.762733000000003</v>
      </c>
      <c r="F79" s="337">
        <v>0</v>
      </c>
      <c r="G79" s="337">
        <v>0</v>
      </c>
      <c r="H79" s="337">
        <v>0</v>
      </c>
      <c r="I79" s="337">
        <v>0</v>
      </c>
      <c r="J79" s="9"/>
      <c r="K79" s="1073" t="s">
        <v>876</v>
      </c>
      <c r="L79" s="1038"/>
      <c r="M79" s="353">
        <v>0</v>
      </c>
      <c r="N79" s="337">
        <v>0</v>
      </c>
      <c r="O79" s="337">
        <v>0</v>
      </c>
      <c r="P79" s="337">
        <v>0</v>
      </c>
      <c r="Q79" s="337">
        <v>0</v>
      </c>
      <c r="R79" s="337">
        <v>0</v>
      </c>
      <c r="S79" s="337">
        <v>0</v>
      </c>
    </row>
    <row r="80" spans="1:19" s="6" customFormat="1" ht="12.75" customHeight="1" x14ac:dyDescent="0.25">
      <c r="A80" s="1400"/>
      <c r="B80" s="1525"/>
      <c r="C80" s="1525">
        <v>0.97197999999999996</v>
      </c>
      <c r="D80" s="1525">
        <v>6.1679999999999999E-2</v>
      </c>
      <c r="E80" s="1525">
        <v>0.15254999999999999</v>
      </c>
      <c r="F80" s="1525">
        <v>1.7569999999999999E-2</v>
      </c>
      <c r="G80" s="1525">
        <v>3.048E-2</v>
      </c>
      <c r="H80" s="1525">
        <v>0</v>
      </c>
      <c r="I80" s="1525">
        <v>8.8500000000000002E-3</v>
      </c>
      <c r="J80" s="23"/>
      <c r="K80" s="1400"/>
      <c r="L80" s="1525"/>
      <c r="M80" s="1525"/>
      <c r="N80" s="1525"/>
      <c r="O80" s="1525"/>
      <c r="P80" s="1525"/>
      <c r="Q80" s="1525"/>
      <c r="R80" s="1525"/>
      <c r="S80" s="1525"/>
    </row>
    <row r="81" spans="1:19" s="28" customFormat="1" ht="12.75" customHeight="1" x14ac:dyDescent="0.25">
      <c r="A81" s="857" t="s">
        <v>40</v>
      </c>
      <c r="C81" s="63"/>
      <c r="D81" s="63"/>
      <c r="E81" s="29"/>
      <c r="F81" s="63"/>
      <c r="G81" s="30"/>
      <c r="H81" s="30"/>
      <c r="I81" s="63"/>
      <c r="J81" s="35"/>
      <c r="K81" s="857" t="s">
        <v>40</v>
      </c>
      <c r="M81" s="63"/>
      <c r="N81" s="63"/>
      <c r="O81" s="29"/>
      <c r="P81" s="63"/>
      <c r="Q81" s="30"/>
      <c r="R81" s="30"/>
      <c r="S81" s="63"/>
    </row>
    <row r="82" spans="1:19" s="28" customFormat="1" ht="12.75" customHeight="1" x14ac:dyDescent="0.25">
      <c r="A82" s="218" t="s">
        <v>761</v>
      </c>
      <c r="D82" s="147"/>
      <c r="E82" s="29"/>
      <c r="F82" s="147"/>
      <c r="G82" s="30"/>
      <c r="H82" s="30"/>
      <c r="J82" s="35"/>
      <c r="K82" s="218" t="s">
        <v>761</v>
      </c>
      <c r="N82" s="147"/>
      <c r="O82" s="29"/>
      <c r="P82" s="147"/>
      <c r="Q82" s="30"/>
      <c r="R82" s="30"/>
    </row>
    <row r="83" spans="1:19" ht="12.75" customHeight="1" x14ac:dyDescent="0.25">
      <c r="K83" s="69"/>
    </row>
    <row r="84" spans="1:19" ht="12.75" customHeight="1" x14ac:dyDescent="0.25"/>
  </sheetData>
  <mergeCells count="28">
    <mergeCell ref="E5:E6"/>
    <mergeCell ref="A8:I8"/>
    <mergeCell ref="K8:S8"/>
    <mergeCell ref="C39:I39"/>
    <mergeCell ref="C68:I68"/>
    <mergeCell ref="M39:S39"/>
    <mergeCell ref="M68:S68"/>
    <mergeCell ref="A40:I40"/>
    <mergeCell ref="K5:L7"/>
    <mergeCell ref="R5:R6"/>
    <mergeCell ref="C5:C6"/>
    <mergeCell ref="A5:B7"/>
    <mergeCell ref="H5:H6"/>
    <mergeCell ref="D5:D6"/>
    <mergeCell ref="S5:S6"/>
    <mergeCell ref="O5:O6"/>
    <mergeCell ref="A69:I69"/>
    <mergeCell ref="A80:I80"/>
    <mergeCell ref="K40:S40"/>
    <mergeCell ref="K69:S69"/>
    <mergeCell ref="K80:S80"/>
    <mergeCell ref="P5:P6"/>
    <mergeCell ref="Q5:Q6"/>
    <mergeCell ref="F5:F6"/>
    <mergeCell ref="G5:G6"/>
    <mergeCell ref="I5:I6"/>
    <mergeCell ref="M5:M6"/>
    <mergeCell ref="N5:N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83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S81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hidden="1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996</v>
      </c>
      <c r="C2" s="153"/>
      <c r="D2" s="153"/>
      <c r="E2" s="153"/>
      <c r="F2" s="153"/>
      <c r="K2" s="152" t="s">
        <v>996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3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89" t="s">
        <v>10</v>
      </c>
      <c r="N5" s="1496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89"/>
      <c r="N6" s="1497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11" customFormat="1" ht="39.9" customHeight="1" x14ac:dyDescent="0.25">
      <c r="A8" s="1403" t="s">
        <v>188</v>
      </c>
      <c r="B8" s="1429"/>
      <c r="C8" s="1429"/>
      <c r="D8" s="1429"/>
      <c r="E8" s="1429"/>
      <c r="F8" s="1429"/>
      <c r="G8" s="1429"/>
      <c r="H8" s="1429"/>
      <c r="I8" s="1429"/>
      <c r="K8" s="1403" t="s">
        <v>187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353.4374090000004</v>
      </c>
      <c r="D18" s="18">
        <v>118.16046299999979</v>
      </c>
      <c r="E18" s="18">
        <v>82.805802000000014</v>
      </c>
      <c r="F18" s="18">
        <v>5.8053802058844134E-3</v>
      </c>
      <c r="G18" s="18">
        <v>9.6345980000000022</v>
      </c>
      <c r="H18" s="18">
        <v>1.6220000000000001</v>
      </c>
      <c r="I18" s="18">
        <v>3.702</v>
      </c>
      <c r="K18" s="10" t="s">
        <v>53</v>
      </c>
      <c r="L18" s="39"/>
      <c r="M18" s="20">
        <v>34.491</v>
      </c>
      <c r="N18" s="18">
        <v>8.4541369999999993</v>
      </c>
      <c r="O18" s="18">
        <v>0</v>
      </c>
      <c r="P18" s="18">
        <v>8.4191888492481475</v>
      </c>
      <c r="Q18" s="18">
        <v>2.2920397362918798E-2</v>
      </c>
      <c r="R18" s="18">
        <v>79.066135999999645</v>
      </c>
      <c r="S18" s="18">
        <v>7.0533583731830047</v>
      </c>
    </row>
    <row r="19" spans="1:19" s="6" customFormat="1" x14ac:dyDescent="0.25">
      <c r="A19" s="37" t="s">
        <v>56</v>
      </c>
      <c r="B19" s="39"/>
      <c r="C19" s="20">
        <v>353.4374090000004</v>
      </c>
      <c r="D19" s="18">
        <v>118.16046299999979</v>
      </c>
      <c r="E19" s="18">
        <v>82.805802000000014</v>
      </c>
      <c r="F19" s="18">
        <v>5.8053802058844134E-3</v>
      </c>
      <c r="G19" s="18">
        <v>9.6345980000000022</v>
      </c>
      <c r="H19" s="18">
        <v>1.6220000000000001</v>
      </c>
      <c r="I19" s="18">
        <v>3.702</v>
      </c>
      <c r="K19" s="37" t="s">
        <v>56</v>
      </c>
      <c r="L19" s="39"/>
      <c r="M19" s="20">
        <v>34.491</v>
      </c>
      <c r="N19" s="18">
        <v>8.4541369999999993</v>
      </c>
      <c r="O19" s="18">
        <v>0</v>
      </c>
      <c r="P19" s="18">
        <v>8.4191888492481475</v>
      </c>
      <c r="Q19" s="18">
        <v>2.2920397362918798E-2</v>
      </c>
      <c r="R19" s="18">
        <v>79.066135999999645</v>
      </c>
      <c r="S19" s="18">
        <v>7.0533583731830047</v>
      </c>
    </row>
    <row r="20" spans="1:19" s="6" customFormat="1" x14ac:dyDescent="0.25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1.1136E-2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1.1136E-2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353.44854500000037</v>
      </c>
      <c r="D25" s="22">
        <v>118.16046299999979</v>
      </c>
      <c r="E25" s="22">
        <v>82.805802000000014</v>
      </c>
      <c r="F25" s="22">
        <v>5.8053802058844134E-3</v>
      </c>
      <c r="G25" s="22">
        <v>9.6345980000000022</v>
      </c>
      <c r="H25" s="22">
        <v>1.6220000000000001</v>
      </c>
      <c r="I25" s="22">
        <v>3.702</v>
      </c>
      <c r="K25" s="13" t="s">
        <v>14</v>
      </c>
      <c r="L25" s="39"/>
      <c r="M25" s="43">
        <v>34.491</v>
      </c>
      <c r="N25" s="22">
        <v>8.4541369999999993</v>
      </c>
      <c r="O25" s="22">
        <v>0</v>
      </c>
      <c r="P25" s="22">
        <v>8.430324849248148</v>
      </c>
      <c r="Q25" s="22">
        <v>2.2920397362918798E-2</v>
      </c>
      <c r="R25" s="22">
        <v>79.066135999999645</v>
      </c>
      <c r="S25" s="22">
        <v>7.0533583731830047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K26" s="13"/>
      <c r="L26" s="39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353.44854500000037</v>
      </c>
      <c r="D28" s="53">
        <v>118.16046299999979</v>
      </c>
      <c r="E28" s="53">
        <v>82.805802000000014</v>
      </c>
      <c r="F28" s="53">
        <v>5.8053802058844134E-3</v>
      </c>
      <c r="G28" s="53">
        <v>9.6345980000000022</v>
      </c>
      <c r="H28" s="53">
        <v>1.6220000000000001</v>
      </c>
      <c r="I28" s="53">
        <v>3.702</v>
      </c>
      <c r="K28" s="85" t="s">
        <v>68</v>
      </c>
      <c r="L28" s="39"/>
      <c r="M28" s="52">
        <v>34.491</v>
      </c>
      <c r="N28" s="53">
        <v>8.4541369999999993</v>
      </c>
      <c r="O28" s="53">
        <v>0</v>
      </c>
      <c r="P28" s="53">
        <v>8.430324849248148</v>
      </c>
      <c r="Q28" s="53">
        <v>2.2920397362918798E-2</v>
      </c>
      <c r="R28" s="53">
        <v>79.066135999999645</v>
      </c>
      <c r="S28" s="53">
        <v>7.0533583731830047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9.1769999999999994E-3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9.1769999999999994E-3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5">
      <c r="A32" s="10" t="s">
        <v>16</v>
      </c>
      <c r="B32" s="39"/>
      <c r="C32" s="20">
        <v>11.172230000000001</v>
      </c>
      <c r="D32" s="18">
        <v>2.4500000000000002</v>
      </c>
      <c r="E32" s="18">
        <v>6.3875099999999998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0.53402000000000005</v>
      </c>
      <c r="N32" s="18">
        <v>1.8006999999999997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5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708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708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1.6725000000000005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1.6725000000000005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12.853907</v>
      </c>
      <c r="D39" s="22">
        <v>2.4500000000000002</v>
      </c>
      <c r="E39" s="22">
        <v>6.3875099999999998</v>
      </c>
      <c r="F39" s="22">
        <v>0</v>
      </c>
      <c r="G39" s="22">
        <v>0</v>
      </c>
      <c r="H39" s="22">
        <v>0</v>
      </c>
      <c r="I39" s="22">
        <v>0</v>
      </c>
      <c r="K39" s="13" t="s">
        <v>14</v>
      </c>
      <c r="L39" s="39"/>
      <c r="M39" s="43">
        <v>0.53402000000000005</v>
      </c>
      <c r="N39" s="22">
        <v>1.8006999999999997</v>
      </c>
      <c r="O39" s="22">
        <v>9.1769999999999994E-3</v>
      </c>
      <c r="P39" s="22">
        <v>0</v>
      </c>
      <c r="Q39" s="22">
        <v>0</v>
      </c>
      <c r="R39" s="22">
        <v>1.6725000000000005</v>
      </c>
      <c r="S39" s="22">
        <v>0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366.30245200000036</v>
      </c>
      <c r="D41" s="22">
        <v>120.6104629999998</v>
      </c>
      <c r="E41" s="22">
        <v>89.193312000000006</v>
      </c>
      <c r="F41" s="22">
        <v>5.8053802058844134E-3</v>
      </c>
      <c r="G41" s="22">
        <v>9.6345980000000022</v>
      </c>
      <c r="H41" s="22">
        <v>1.6220000000000001</v>
      </c>
      <c r="I41" s="22">
        <v>3.702</v>
      </c>
      <c r="K41" s="13" t="s">
        <v>256</v>
      </c>
      <c r="L41" s="39"/>
      <c r="M41" s="43">
        <v>35.025019999999998</v>
      </c>
      <c r="N41" s="22">
        <v>10.254836999999998</v>
      </c>
      <c r="O41" s="22">
        <v>9.1769999999999994E-3</v>
      </c>
      <c r="P41" s="22">
        <v>8.430324849248148</v>
      </c>
      <c r="Q41" s="22">
        <v>2.2920397362918798E-2</v>
      </c>
      <c r="R41" s="22">
        <v>80.738635999999644</v>
      </c>
      <c r="S41" s="22">
        <v>7.0533583731830047</v>
      </c>
    </row>
    <row r="42" spans="1:19" s="11" customFormat="1" ht="39.9" customHeight="1" x14ac:dyDescent="0.25">
      <c r="A42" s="1400" t="s">
        <v>163</v>
      </c>
      <c r="B42" s="1428"/>
      <c r="C42" s="1428"/>
      <c r="D42" s="1428"/>
      <c r="E42" s="1428"/>
      <c r="F42" s="1428"/>
      <c r="G42" s="1428"/>
      <c r="H42" s="1428"/>
      <c r="I42" s="1428"/>
      <c r="J42" s="9"/>
      <c r="K42" s="1400" t="s">
        <v>140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1.0443659999999999</v>
      </c>
      <c r="D52" s="18">
        <v>1.0443659999999999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1.0443659999999999</v>
      </c>
      <c r="D53" s="18">
        <v>1.0443659999999999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1.0443659999999999</v>
      </c>
      <c r="D59" s="22">
        <v>1.0443659999999999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3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K60" s="13"/>
      <c r="L60" s="39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1.0443659999999999</v>
      </c>
      <c r="D62" s="53">
        <v>1.0443659999999999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K62" s="85" t="s">
        <v>68</v>
      </c>
      <c r="L62" s="39"/>
      <c r="M62" s="52">
        <v>0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708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1.0443659999999999</v>
      </c>
      <c r="D75" s="22">
        <v>1.0443659999999999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K75" s="13" t="s">
        <v>256</v>
      </c>
      <c r="L75" s="39"/>
      <c r="M75" s="43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5">
      <c r="A76" s="8"/>
      <c r="B76" s="11"/>
      <c r="C76" s="22"/>
      <c r="D76" s="22"/>
      <c r="J76" s="9"/>
      <c r="K76" s="8"/>
      <c r="L76" s="11"/>
      <c r="M76" s="22"/>
      <c r="N76" s="22"/>
    </row>
    <row r="77" spans="1:19" s="210" customFormat="1" x14ac:dyDescent="0.25"/>
    <row r="78" spans="1:19" s="189" customFormat="1" x14ac:dyDescent="0.25"/>
    <row r="79" spans="1:19" s="189" customFormat="1" x14ac:dyDescent="0.25"/>
    <row r="80" spans="1:19" x14ac:dyDescent="0.25">
      <c r="A80" s="190"/>
      <c r="B80" s="190"/>
      <c r="C80" s="189"/>
      <c r="D80" s="190"/>
      <c r="E80" s="190"/>
      <c r="F80" s="190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</row>
    <row r="81" spans="3:3" x14ac:dyDescent="0.25">
      <c r="C81" s="190"/>
    </row>
  </sheetData>
  <mergeCells count="25">
    <mergeCell ref="C5:C6"/>
    <mergeCell ref="D5:D6"/>
    <mergeCell ref="E5:E6"/>
    <mergeCell ref="P5:P6"/>
    <mergeCell ref="R5:R6"/>
    <mergeCell ref="G5:G6"/>
    <mergeCell ref="H5:H6"/>
    <mergeCell ref="K5:L7"/>
    <mergeCell ref="F5:F6"/>
    <mergeCell ref="Q5:Q6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  <mergeCell ref="O5:O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S92"/>
  <sheetViews>
    <sheetView showGridLines="0" zoomScaleNormal="100" zoomScaleSheetLayoutView="75" workbookViewId="0"/>
  </sheetViews>
  <sheetFormatPr baseColWidth="10" defaultColWidth="11.44140625" defaultRowHeight="13.2" x14ac:dyDescent="0.25"/>
  <cols>
    <col min="1" max="1" width="33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997</v>
      </c>
      <c r="C2" s="153"/>
      <c r="D2" s="153"/>
      <c r="E2" s="153"/>
      <c r="F2" s="153"/>
      <c r="K2" s="152" t="s">
        <v>997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3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89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89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205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353.44854500000037</v>
      </c>
      <c r="D10" s="53">
        <v>118.16046299999979</v>
      </c>
      <c r="E10" s="53">
        <v>82.805802000000014</v>
      </c>
      <c r="F10" s="53">
        <v>5.8053802058844134E-3</v>
      </c>
      <c r="G10" s="53">
        <v>9.6345980000000022</v>
      </c>
      <c r="H10" s="53">
        <v>1.6220000000000001</v>
      </c>
      <c r="I10" s="53">
        <v>3.702</v>
      </c>
      <c r="K10" s="85" t="s">
        <v>68</v>
      </c>
      <c r="L10" s="39"/>
      <c r="M10" s="52">
        <v>34.491</v>
      </c>
      <c r="N10" s="53">
        <v>8.4541369999999993</v>
      </c>
      <c r="O10" s="53">
        <v>0</v>
      </c>
      <c r="P10" s="53">
        <v>8.430324849248148</v>
      </c>
      <c r="Q10" s="53">
        <v>2.2920397362918798E-2</v>
      </c>
      <c r="R10" s="53">
        <v>79.066135999999645</v>
      </c>
      <c r="S10" s="53">
        <v>7.0533583731830047</v>
      </c>
    </row>
    <row r="11" spans="1:19" s="17" customFormat="1" ht="18" customHeight="1" x14ac:dyDescent="0.25">
      <c r="A11" s="7" t="s">
        <v>69</v>
      </c>
      <c r="B11" s="39"/>
      <c r="C11" s="43">
        <v>12.853907</v>
      </c>
      <c r="D11" s="22">
        <v>2.4500000000000002</v>
      </c>
      <c r="E11" s="22">
        <v>6.3875099999999998</v>
      </c>
      <c r="F11" s="22">
        <v>0</v>
      </c>
      <c r="G11" s="22">
        <v>0</v>
      </c>
      <c r="H11" s="22">
        <v>0</v>
      </c>
      <c r="I11" s="22">
        <v>0</v>
      </c>
      <c r="K11" s="7" t="s">
        <v>69</v>
      </c>
      <c r="L11" s="39"/>
      <c r="M11" s="43">
        <v>0.53402000000000005</v>
      </c>
      <c r="N11" s="22">
        <v>1.8006999999999997</v>
      </c>
      <c r="O11" s="22">
        <v>9.1769999999999994E-3</v>
      </c>
      <c r="P11" s="22">
        <v>0</v>
      </c>
      <c r="Q11" s="22">
        <v>0</v>
      </c>
      <c r="R11" s="22">
        <v>1.6725000000000005</v>
      </c>
      <c r="S11" s="22">
        <v>0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141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146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30.118829999999996</v>
      </c>
      <c r="D19" s="22">
        <v>0</v>
      </c>
      <c r="E19" s="22">
        <v>2.6358389999999998</v>
      </c>
      <c r="F19" s="22">
        <v>0</v>
      </c>
      <c r="G19" s="22">
        <v>0.12756500000000001</v>
      </c>
      <c r="H19" s="22">
        <v>0</v>
      </c>
      <c r="I19" s="22">
        <v>0</v>
      </c>
      <c r="J19" s="9"/>
      <c r="K19" s="7" t="s">
        <v>66</v>
      </c>
      <c r="L19" s="7"/>
      <c r="M19" s="43">
        <v>20</v>
      </c>
      <c r="N19" s="22">
        <v>1.25</v>
      </c>
      <c r="O19" s="22">
        <v>0</v>
      </c>
      <c r="P19" s="22">
        <v>6.1054259999999996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5">
      <c r="A20" s="10" t="s">
        <v>53</v>
      </c>
      <c r="B20" s="39"/>
      <c r="C20" s="20">
        <v>30.118829999999996</v>
      </c>
      <c r="D20" s="18">
        <v>0</v>
      </c>
      <c r="E20" s="18">
        <v>2.6358389999999998</v>
      </c>
      <c r="F20" s="18">
        <v>0</v>
      </c>
      <c r="G20" s="18">
        <v>0.12756500000000001</v>
      </c>
      <c r="H20" s="18">
        <v>0</v>
      </c>
      <c r="I20" s="18">
        <v>0</v>
      </c>
      <c r="K20" s="10" t="s">
        <v>53</v>
      </c>
      <c r="L20" s="39"/>
      <c r="M20" s="20">
        <v>20</v>
      </c>
      <c r="N20" s="18">
        <v>1.25</v>
      </c>
      <c r="O20" s="18">
        <v>0</v>
      </c>
      <c r="P20" s="18">
        <v>6.1054259999999996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37" t="s">
        <v>56</v>
      </c>
      <c r="B21" s="39"/>
      <c r="C21" s="20">
        <v>30.118829999999996</v>
      </c>
      <c r="D21" s="18">
        <v>0</v>
      </c>
      <c r="E21" s="18">
        <v>2.6358389999999998</v>
      </c>
      <c r="F21" s="18">
        <v>0</v>
      </c>
      <c r="G21" s="18">
        <v>0.12756500000000001</v>
      </c>
      <c r="H21" s="18">
        <v>0</v>
      </c>
      <c r="I21" s="18">
        <v>0</v>
      </c>
      <c r="K21" s="37" t="s">
        <v>56</v>
      </c>
      <c r="L21" s="39"/>
      <c r="M21" s="20">
        <v>20</v>
      </c>
      <c r="N21" s="18">
        <v>1.25</v>
      </c>
      <c r="O21" s="18">
        <v>0</v>
      </c>
      <c r="P21" s="18">
        <v>6.1054259999999996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30.118829999999996</v>
      </c>
      <c r="D29" s="53">
        <v>0</v>
      </c>
      <c r="E29" s="53">
        <v>2.6358389999999998</v>
      </c>
      <c r="F29" s="53">
        <v>0</v>
      </c>
      <c r="G29" s="53">
        <v>0.12756500000000001</v>
      </c>
      <c r="H29" s="53">
        <v>0</v>
      </c>
      <c r="I29" s="53">
        <v>0</v>
      </c>
      <c r="K29" s="85" t="s">
        <v>68</v>
      </c>
      <c r="L29" s="39"/>
      <c r="M29" s="52">
        <v>20</v>
      </c>
      <c r="N29" s="53">
        <v>1.25</v>
      </c>
      <c r="O29" s="53">
        <v>0</v>
      </c>
      <c r="P29" s="53">
        <v>6.1054259999999996</v>
      </c>
      <c r="Q29" s="53">
        <v>0</v>
      </c>
      <c r="R29" s="53">
        <v>0</v>
      </c>
      <c r="S29" s="53">
        <v>0</v>
      </c>
    </row>
    <row r="30" spans="1:19" s="17" customFormat="1" ht="18" customHeight="1" x14ac:dyDescent="0.25">
      <c r="A30" s="7" t="s">
        <v>69</v>
      </c>
      <c r="B30" s="39"/>
      <c r="C30" s="43">
        <v>4.0712600000000005</v>
      </c>
      <c r="D30" s="22">
        <v>2.2999999999999998</v>
      </c>
      <c r="E30" s="22">
        <v>1.7620830000000003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</v>
      </c>
      <c r="O30" s="22">
        <v>9.1769999999999994E-3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5">
      <c r="A31" s="87"/>
      <c r="B31" s="86"/>
      <c r="C31" s="1399"/>
      <c r="D31" s="1452"/>
      <c r="E31" s="1452"/>
      <c r="F31" s="1452"/>
      <c r="G31" s="1452"/>
      <c r="H31" s="1452"/>
      <c r="I31" s="1452"/>
      <c r="J31" s="9"/>
      <c r="K31" s="87"/>
      <c r="L31" s="86"/>
      <c r="M31" s="1399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156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147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26.258293000000027</v>
      </c>
      <c r="D38" s="22">
        <v>13.806421999999991</v>
      </c>
      <c r="E38" s="22">
        <v>3.3460000000000005</v>
      </c>
      <c r="F38" s="22">
        <v>5.8053802058844134E-3</v>
      </c>
      <c r="G38" s="22">
        <v>0</v>
      </c>
      <c r="H38" s="22">
        <v>0</v>
      </c>
      <c r="I38" s="22">
        <v>0</v>
      </c>
      <c r="J38" s="9"/>
      <c r="K38" s="7" t="s">
        <v>66</v>
      </c>
      <c r="L38" s="7"/>
      <c r="M38" s="43">
        <v>0</v>
      </c>
      <c r="N38" s="22">
        <v>0</v>
      </c>
      <c r="O38" s="22">
        <v>0</v>
      </c>
      <c r="P38" s="22">
        <v>1.8792868492481825</v>
      </c>
      <c r="Q38" s="22">
        <v>2.2920397362918798E-2</v>
      </c>
      <c r="R38" s="22">
        <v>0.14449999999999999</v>
      </c>
      <c r="S38" s="22">
        <v>7.0533583731830047</v>
      </c>
    </row>
    <row r="39" spans="1:19" s="6" customFormat="1" ht="18" customHeight="1" x14ac:dyDescent="0.25">
      <c r="A39" s="10" t="s">
        <v>53</v>
      </c>
      <c r="B39" s="39"/>
      <c r="C39" s="20">
        <v>26.24715700000003</v>
      </c>
      <c r="D39" s="18">
        <v>13.806421999999991</v>
      </c>
      <c r="E39" s="18">
        <v>3.3460000000000005</v>
      </c>
      <c r="F39" s="18">
        <v>5.8053802058844134E-3</v>
      </c>
      <c r="G39" s="18">
        <v>0</v>
      </c>
      <c r="H39" s="18">
        <v>0</v>
      </c>
      <c r="I39" s="18">
        <v>0</v>
      </c>
      <c r="K39" s="10" t="s">
        <v>53</v>
      </c>
      <c r="L39" s="39"/>
      <c r="M39" s="20">
        <v>0</v>
      </c>
      <c r="N39" s="18">
        <v>0</v>
      </c>
      <c r="O39" s="18">
        <v>0</v>
      </c>
      <c r="P39" s="18">
        <v>1.8681508492481824</v>
      </c>
      <c r="Q39" s="18">
        <v>2.2920397362918798E-2</v>
      </c>
      <c r="R39" s="18">
        <v>0.14449999999999999</v>
      </c>
      <c r="S39" s="18">
        <v>7.0533583731830047</v>
      </c>
    </row>
    <row r="40" spans="1:19" s="6" customFormat="1" x14ac:dyDescent="0.25">
      <c r="A40" s="37" t="s">
        <v>56</v>
      </c>
      <c r="B40" s="39"/>
      <c r="C40" s="20">
        <v>26.24715700000003</v>
      </c>
      <c r="D40" s="18">
        <v>13.806421999999991</v>
      </c>
      <c r="E40" s="18">
        <v>3.3460000000000005</v>
      </c>
      <c r="F40" s="18">
        <v>5.8053802058844134E-3</v>
      </c>
      <c r="G40" s="18">
        <v>0</v>
      </c>
      <c r="H40" s="18">
        <v>0</v>
      </c>
      <c r="I40" s="18">
        <v>0</v>
      </c>
      <c r="K40" s="37" t="s">
        <v>56</v>
      </c>
      <c r="L40" s="39"/>
      <c r="M40" s="20">
        <v>0</v>
      </c>
      <c r="N40" s="18">
        <v>0</v>
      </c>
      <c r="O40" s="18">
        <v>0</v>
      </c>
      <c r="P40" s="18">
        <v>1.8681508492481824</v>
      </c>
      <c r="Q40" s="18">
        <v>2.2920397362918798E-2</v>
      </c>
      <c r="R40" s="18">
        <v>0.14449999999999999</v>
      </c>
      <c r="S40" s="18">
        <v>7.0533583731830047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1.1136E-2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1.1136E-2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26.258293000000027</v>
      </c>
      <c r="D48" s="53">
        <v>13.806421999999991</v>
      </c>
      <c r="E48" s="53">
        <v>3.3460000000000005</v>
      </c>
      <c r="F48" s="53">
        <v>5.8053802058844134E-3</v>
      </c>
      <c r="G48" s="53">
        <v>0</v>
      </c>
      <c r="H48" s="53">
        <v>0</v>
      </c>
      <c r="I48" s="53">
        <v>0</v>
      </c>
      <c r="K48" s="85" t="s">
        <v>68</v>
      </c>
      <c r="L48" s="39"/>
      <c r="M48" s="52">
        <v>0</v>
      </c>
      <c r="N48" s="53">
        <v>0</v>
      </c>
      <c r="O48" s="53">
        <v>0</v>
      </c>
      <c r="P48" s="53">
        <v>1.8792868492481825</v>
      </c>
      <c r="Q48" s="53">
        <v>2.2920397362918798E-2</v>
      </c>
      <c r="R48" s="53">
        <v>0.14449999999999999</v>
      </c>
      <c r="S48" s="53">
        <v>7.0533583731830047</v>
      </c>
    </row>
    <row r="49" spans="1:19" s="17" customFormat="1" ht="18" customHeight="1" x14ac:dyDescent="0.25">
      <c r="A49" s="7" t="s">
        <v>69</v>
      </c>
      <c r="B49" s="39"/>
      <c r="C49" s="43">
        <v>6.7829199999999998</v>
      </c>
      <c r="D49" s="22">
        <v>0.15</v>
      </c>
      <c r="E49" s="22">
        <v>4.2981999999999996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0.53402000000000005</v>
      </c>
      <c r="N49" s="22">
        <v>1.8006999999999997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157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297.0714219999997</v>
      </c>
      <c r="D57" s="22">
        <v>104.35404099999994</v>
      </c>
      <c r="E57" s="22">
        <v>76.823963000000035</v>
      </c>
      <c r="F57" s="22">
        <v>0</v>
      </c>
      <c r="G57" s="22">
        <v>9.5070329999999998</v>
      </c>
      <c r="H57" s="22">
        <v>1.6220000000000001</v>
      </c>
      <c r="I57" s="22">
        <v>3.702</v>
      </c>
      <c r="J57" s="9"/>
      <c r="K57" s="7" t="s">
        <v>66</v>
      </c>
      <c r="L57" s="7"/>
      <c r="M57" s="43">
        <v>14.491</v>
      </c>
      <c r="N57" s="22">
        <v>7.2041369999999993</v>
      </c>
      <c r="O57" s="22">
        <v>0</v>
      </c>
      <c r="P57" s="22">
        <v>0.44561200000000001</v>
      </c>
      <c r="Q57" s="22">
        <v>0</v>
      </c>
      <c r="R57" s="22">
        <v>78.921635999999637</v>
      </c>
      <c r="S57" s="22">
        <v>0</v>
      </c>
    </row>
    <row r="58" spans="1:19" s="6" customFormat="1" ht="18" customHeight="1" x14ac:dyDescent="0.25">
      <c r="A58" s="10" t="s">
        <v>53</v>
      </c>
      <c r="B58" s="39"/>
      <c r="C58" s="20">
        <v>297.0714219999997</v>
      </c>
      <c r="D58" s="18">
        <v>104.35404099999994</v>
      </c>
      <c r="E58" s="18">
        <v>76.823963000000035</v>
      </c>
      <c r="F58" s="18">
        <v>0</v>
      </c>
      <c r="G58" s="18">
        <v>9.5070329999999998</v>
      </c>
      <c r="H58" s="18">
        <v>1.6220000000000001</v>
      </c>
      <c r="I58" s="18">
        <v>3.702</v>
      </c>
      <c r="K58" s="10" t="s">
        <v>53</v>
      </c>
      <c r="L58" s="39"/>
      <c r="M58" s="20">
        <v>14.491</v>
      </c>
      <c r="N58" s="18">
        <v>7.2041369999999993</v>
      </c>
      <c r="O58" s="18">
        <v>0</v>
      </c>
      <c r="P58" s="18">
        <v>0.44561200000000001</v>
      </c>
      <c r="Q58" s="18">
        <v>0</v>
      </c>
      <c r="R58" s="18">
        <v>78.921635999999637</v>
      </c>
      <c r="S58" s="18">
        <v>0</v>
      </c>
    </row>
    <row r="59" spans="1:19" s="6" customFormat="1" x14ac:dyDescent="0.25">
      <c r="A59" s="37" t="s">
        <v>56</v>
      </c>
      <c r="B59" s="39"/>
      <c r="C59" s="20">
        <v>297.0714219999997</v>
      </c>
      <c r="D59" s="18">
        <v>104.35404099999994</v>
      </c>
      <c r="E59" s="18">
        <v>76.823963000000035</v>
      </c>
      <c r="F59" s="18">
        <v>0</v>
      </c>
      <c r="G59" s="18">
        <v>9.5070329999999998</v>
      </c>
      <c r="H59" s="18">
        <v>1.6220000000000001</v>
      </c>
      <c r="I59" s="18">
        <v>3.702</v>
      </c>
      <c r="K59" s="37" t="s">
        <v>56</v>
      </c>
      <c r="L59" s="39"/>
      <c r="M59" s="20">
        <v>14.491</v>
      </c>
      <c r="N59" s="18">
        <v>7.2041369999999993</v>
      </c>
      <c r="O59" s="18">
        <v>0</v>
      </c>
      <c r="P59" s="18">
        <v>0.44561200000000001</v>
      </c>
      <c r="Q59" s="18">
        <v>0</v>
      </c>
      <c r="R59" s="18">
        <v>78.921635999999637</v>
      </c>
      <c r="S59" s="18">
        <v>0</v>
      </c>
    </row>
    <row r="60" spans="1:19" s="6" customFormat="1" x14ac:dyDescent="0.25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297.0714219999997</v>
      </c>
      <c r="D67" s="53">
        <v>104.35404099999994</v>
      </c>
      <c r="E67" s="53">
        <v>76.823963000000035</v>
      </c>
      <c r="F67" s="53">
        <v>0</v>
      </c>
      <c r="G67" s="53">
        <v>9.5070329999999998</v>
      </c>
      <c r="H67" s="53">
        <v>1.6220000000000001</v>
      </c>
      <c r="I67" s="53">
        <v>3.702</v>
      </c>
      <c r="K67" s="85" t="s">
        <v>68</v>
      </c>
      <c r="L67" s="39"/>
      <c r="M67" s="52">
        <v>14.491</v>
      </c>
      <c r="N67" s="53">
        <v>7.2041369999999993</v>
      </c>
      <c r="O67" s="53">
        <v>0</v>
      </c>
      <c r="P67" s="53">
        <v>0.44561200000000001</v>
      </c>
      <c r="Q67" s="53">
        <v>0</v>
      </c>
      <c r="R67" s="53">
        <v>78.921635999999637</v>
      </c>
      <c r="S67" s="53">
        <v>0</v>
      </c>
    </row>
    <row r="68" spans="1:19" s="17" customFormat="1" ht="18" customHeight="1" x14ac:dyDescent="0.25">
      <c r="A68" s="7" t="s">
        <v>69</v>
      </c>
      <c r="B68" s="39"/>
      <c r="C68" s="43">
        <v>1.9997270000000005</v>
      </c>
      <c r="D68" s="22">
        <v>0</v>
      </c>
      <c r="E68" s="22">
        <v>0.32722699999999999</v>
      </c>
      <c r="F68" s="22">
        <v>0</v>
      </c>
      <c r="G68" s="22">
        <v>0</v>
      </c>
      <c r="H68" s="22">
        <v>0</v>
      </c>
      <c r="I68" s="22">
        <v>0</v>
      </c>
      <c r="K68" s="7" t="s">
        <v>69</v>
      </c>
      <c r="L68" s="39"/>
      <c r="M68" s="43">
        <v>0</v>
      </c>
      <c r="N68" s="22">
        <v>0</v>
      </c>
      <c r="O68" s="22">
        <v>0</v>
      </c>
      <c r="P68" s="22">
        <v>0</v>
      </c>
      <c r="Q68" s="22">
        <v>0</v>
      </c>
      <c r="R68" s="22">
        <v>1.6725000000000005</v>
      </c>
      <c r="S68" s="22">
        <v>0</v>
      </c>
    </row>
    <row r="69" spans="1:19" s="34" customFormat="1" ht="17.25" customHeight="1" x14ac:dyDescent="0.25">
      <c r="A69" s="8"/>
      <c r="B69" s="8"/>
      <c r="C69" s="22"/>
      <c r="D69" s="22"/>
      <c r="J69" s="9"/>
      <c r="K69" s="8"/>
      <c r="L69" s="8"/>
      <c r="M69" s="22"/>
      <c r="N69" s="22"/>
    </row>
    <row r="70" spans="1:19" s="189" customFormat="1" x14ac:dyDescent="0.25">
      <c r="A70" s="191"/>
      <c r="B70" s="191"/>
      <c r="C70" s="192"/>
      <c r="D70" s="192"/>
      <c r="E70" s="192"/>
      <c r="F70" s="192"/>
      <c r="G70" s="192"/>
      <c r="H70" s="193"/>
      <c r="I70" s="194"/>
      <c r="J70" s="192"/>
      <c r="K70" s="192"/>
      <c r="L70" s="192"/>
      <c r="M70" s="192"/>
      <c r="N70" s="192"/>
      <c r="O70" s="192"/>
      <c r="P70" s="192"/>
      <c r="Q70" s="192"/>
      <c r="R70" s="192"/>
      <c r="S70" s="192"/>
    </row>
    <row r="71" spans="1:19" s="189" customFormat="1" x14ac:dyDescent="0.25">
      <c r="A71" s="191"/>
      <c r="B71" s="191"/>
      <c r="C71" s="192"/>
      <c r="D71" s="192"/>
      <c r="E71" s="192"/>
      <c r="F71" s="192"/>
      <c r="G71" s="192"/>
      <c r="H71" s="193"/>
      <c r="I71" s="194"/>
      <c r="J71" s="192"/>
      <c r="K71" s="192"/>
      <c r="L71" s="192"/>
      <c r="M71" s="192"/>
      <c r="N71" s="192"/>
      <c r="O71" s="192"/>
      <c r="P71" s="192"/>
      <c r="Q71" s="192"/>
      <c r="R71" s="192"/>
      <c r="S71" s="192"/>
    </row>
    <row r="72" spans="1:19" s="189" customFormat="1" x14ac:dyDescent="0.25">
      <c r="A72" s="191"/>
      <c r="B72" s="191"/>
      <c r="C72" s="192"/>
      <c r="D72" s="192"/>
      <c r="E72" s="192"/>
      <c r="F72" s="192"/>
      <c r="G72" s="192"/>
      <c r="H72" s="193"/>
      <c r="I72" s="194"/>
      <c r="J72" s="192"/>
      <c r="K72" s="192"/>
      <c r="L72" s="192"/>
      <c r="M72" s="192"/>
      <c r="N72" s="192"/>
      <c r="O72" s="192"/>
      <c r="P72" s="192"/>
      <c r="Q72" s="192"/>
      <c r="R72" s="192"/>
      <c r="S72" s="192"/>
    </row>
    <row r="73" spans="1:19" s="189" customFormat="1" x14ac:dyDescent="0.25">
      <c r="A73" s="191"/>
      <c r="B73" s="191"/>
      <c r="C73" s="192"/>
      <c r="D73" s="192"/>
      <c r="E73" s="192"/>
      <c r="F73" s="192"/>
      <c r="G73" s="192"/>
      <c r="H73" s="193"/>
      <c r="I73" s="194"/>
      <c r="J73" s="192"/>
      <c r="K73" s="192"/>
      <c r="L73" s="192"/>
      <c r="M73" s="192"/>
      <c r="N73" s="192"/>
      <c r="O73" s="192"/>
      <c r="P73" s="192"/>
      <c r="Q73" s="192"/>
      <c r="R73" s="192"/>
      <c r="S73" s="192"/>
    </row>
    <row r="74" spans="1:19" s="189" customFormat="1" x14ac:dyDescent="0.25">
      <c r="A74" s="191"/>
      <c r="B74" s="191"/>
      <c r="C74" s="192"/>
      <c r="D74" s="192"/>
      <c r="E74" s="192"/>
      <c r="F74" s="192"/>
      <c r="G74" s="192"/>
      <c r="H74" s="193"/>
      <c r="I74" s="194"/>
      <c r="J74" s="192"/>
      <c r="K74" s="192"/>
      <c r="L74" s="192"/>
      <c r="M74" s="192"/>
      <c r="N74" s="192"/>
      <c r="O74" s="192"/>
      <c r="P74" s="192"/>
      <c r="Q74" s="192"/>
      <c r="R74" s="192"/>
      <c r="S74" s="192"/>
    </row>
    <row r="75" spans="1:19" s="189" customFormat="1" x14ac:dyDescent="0.25">
      <c r="A75" s="191"/>
      <c r="B75" s="191"/>
      <c r="C75" s="192"/>
      <c r="D75" s="192"/>
      <c r="E75" s="192"/>
      <c r="F75" s="192"/>
      <c r="G75" s="192"/>
      <c r="H75" s="193"/>
      <c r="I75" s="194"/>
      <c r="J75" s="192"/>
      <c r="K75" s="192"/>
      <c r="L75" s="192"/>
      <c r="M75" s="192"/>
      <c r="N75" s="192"/>
      <c r="O75" s="192"/>
      <c r="P75" s="192"/>
      <c r="Q75" s="192"/>
      <c r="R75" s="192"/>
      <c r="S75" s="192"/>
    </row>
    <row r="76" spans="1:19" s="189" customFormat="1" x14ac:dyDescent="0.25">
      <c r="A76" s="191"/>
      <c r="B76" s="191"/>
      <c r="C76" s="192"/>
      <c r="D76" s="192"/>
      <c r="E76" s="192"/>
      <c r="F76" s="192"/>
      <c r="G76" s="192"/>
      <c r="H76" s="193"/>
      <c r="I76" s="194"/>
      <c r="J76" s="192"/>
      <c r="K76" s="192"/>
      <c r="L76" s="192"/>
      <c r="M76" s="192"/>
      <c r="N76" s="192"/>
      <c r="O76" s="192"/>
      <c r="P76" s="192"/>
      <c r="Q76" s="192"/>
      <c r="R76" s="192"/>
      <c r="S76" s="192"/>
    </row>
    <row r="77" spans="1:19" s="189" customFormat="1" x14ac:dyDescent="0.25">
      <c r="A77" s="191"/>
      <c r="B77" s="191"/>
      <c r="C77" s="192"/>
      <c r="D77" s="192"/>
      <c r="E77" s="192"/>
      <c r="F77" s="192"/>
      <c r="G77" s="192"/>
      <c r="H77" s="193"/>
      <c r="I77" s="194"/>
      <c r="J77" s="192"/>
      <c r="K77" s="192"/>
      <c r="L77" s="192"/>
      <c r="M77" s="192"/>
      <c r="N77" s="192"/>
      <c r="O77" s="192"/>
      <c r="P77" s="192"/>
      <c r="Q77" s="192"/>
      <c r="R77" s="192"/>
      <c r="S77" s="192"/>
    </row>
    <row r="78" spans="1:19" s="189" customFormat="1" x14ac:dyDescent="0.25">
      <c r="A78" s="191"/>
      <c r="B78" s="191"/>
      <c r="C78" s="192"/>
      <c r="D78" s="192"/>
      <c r="E78" s="192"/>
      <c r="F78" s="192"/>
      <c r="G78" s="192"/>
      <c r="H78" s="193"/>
      <c r="I78" s="194"/>
      <c r="J78" s="192"/>
      <c r="K78" s="192"/>
      <c r="L78" s="192"/>
      <c r="M78" s="192"/>
      <c r="N78" s="192"/>
      <c r="O78" s="192"/>
      <c r="P78" s="192"/>
      <c r="Q78" s="192"/>
      <c r="R78" s="192"/>
      <c r="S78" s="192"/>
    </row>
    <row r="79" spans="1:19" s="189" customFormat="1" x14ac:dyDescent="0.25">
      <c r="A79" s="191"/>
      <c r="B79" s="191"/>
      <c r="C79" s="192"/>
      <c r="D79" s="192"/>
      <c r="E79" s="192"/>
      <c r="F79" s="192"/>
      <c r="G79" s="192"/>
      <c r="H79" s="193"/>
      <c r="I79" s="194"/>
      <c r="J79" s="192"/>
      <c r="K79" s="192"/>
      <c r="L79" s="192"/>
      <c r="M79" s="192"/>
      <c r="N79" s="192"/>
      <c r="O79" s="192"/>
      <c r="P79" s="192"/>
      <c r="Q79" s="192"/>
      <c r="R79" s="192"/>
      <c r="S79" s="192"/>
    </row>
    <row r="80" spans="1:19" s="189" customFormat="1" x14ac:dyDescent="0.25">
      <c r="A80" s="191"/>
      <c r="B80" s="191"/>
      <c r="C80" s="192"/>
      <c r="D80" s="192"/>
      <c r="E80" s="192"/>
      <c r="F80" s="192"/>
      <c r="G80" s="192"/>
      <c r="H80" s="193"/>
      <c r="I80" s="194"/>
      <c r="J80" s="192"/>
      <c r="K80" s="192"/>
      <c r="L80" s="192"/>
      <c r="M80" s="192"/>
      <c r="N80" s="192"/>
      <c r="O80" s="192"/>
      <c r="P80" s="192"/>
      <c r="Q80" s="192"/>
      <c r="R80" s="192"/>
      <c r="S80" s="192"/>
    </row>
    <row r="81" spans="1:19" s="189" customFormat="1" x14ac:dyDescent="0.25">
      <c r="A81" s="191"/>
      <c r="B81" s="191"/>
      <c r="C81" s="192"/>
      <c r="D81" s="192"/>
      <c r="E81" s="192"/>
      <c r="F81" s="192"/>
      <c r="G81" s="192"/>
      <c r="H81" s="193"/>
      <c r="I81" s="194"/>
      <c r="J81" s="192"/>
      <c r="K81" s="192"/>
      <c r="L81" s="192"/>
      <c r="M81" s="192"/>
      <c r="N81" s="192"/>
      <c r="O81" s="192"/>
      <c r="P81" s="192"/>
      <c r="Q81" s="192"/>
      <c r="R81" s="192"/>
      <c r="S81" s="192"/>
    </row>
    <row r="82" spans="1:19" s="189" customFormat="1" ht="12" customHeight="1" x14ac:dyDescent="0.25">
      <c r="A82" s="191"/>
      <c r="B82" s="191"/>
      <c r="C82" s="195"/>
      <c r="D82" s="195"/>
      <c r="E82" s="195"/>
      <c r="F82" s="195"/>
      <c r="G82" s="195"/>
      <c r="H82" s="195"/>
      <c r="I82" s="195"/>
      <c r="J82" s="195"/>
      <c r="K82" s="195"/>
      <c r="L82" s="195"/>
      <c r="M82" s="195"/>
      <c r="N82" s="195"/>
      <c r="O82" s="195"/>
      <c r="P82" s="195"/>
      <c r="Q82" s="195"/>
      <c r="R82" s="195"/>
      <c r="S82" s="195"/>
    </row>
    <row r="83" spans="1:19" s="189" customFormat="1" ht="12" customHeight="1" x14ac:dyDescent="0.25">
      <c r="A83" s="196"/>
      <c r="B83" s="156"/>
      <c r="C83" s="191"/>
      <c r="D83" s="192"/>
      <c r="E83" s="192"/>
      <c r="F83" s="192"/>
      <c r="G83" s="192"/>
      <c r="H83" s="192"/>
      <c r="I83" s="192"/>
      <c r="J83" s="192"/>
      <c r="K83" s="192"/>
      <c r="L83" s="192"/>
      <c r="M83" s="192"/>
      <c r="N83" s="192"/>
      <c r="O83" s="192"/>
      <c r="P83" s="192"/>
      <c r="Q83" s="192"/>
      <c r="R83" s="192"/>
      <c r="S83" s="192"/>
    </row>
    <row r="84" spans="1:19" s="189" customFormat="1" ht="12" customHeight="1" x14ac:dyDescent="0.25">
      <c r="A84" s="197"/>
      <c r="B84" s="198"/>
      <c r="C84" s="196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  <c r="Q84" s="199"/>
      <c r="R84" s="199"/>
      <c r="S84" s="199"/>
    </row>
    <row r="85" spans="1:19" s="206" customFormat="1" ht="12" customHeight="1" x14ac:dyDescent="0.25">
      <c r="A85" s="200"/>
      <c r="B85" s="201"/>
      <c r="C85" s="197"/>
      <c r="D85" s="189"/>
      <c r="E85" s="202"/>
      <c r="F85" s="203"/>
      <c r="G85" s="189"/>
      <c r="H85" s="204"/>
      <c r="I85" s="204"/>
      <c r="J85" s="205"/>
      <c r="K85" s="205"/>
      <c r="L85" s="205"/>
      <c r="M85" s="205"/>
      <c r="N85" s="204"/>
      <c r="O85" s="204"/>
      <c r="P85" s="204"/>
      <c r="Q85" s="204"/>
      <c r="R85" s="204"/>
      <c r="S85" s="204"/>
    </row>
    <row r="86" spans="1:19" s="189" customFormat="1" ht="12" customHeight="1" x14ac:dyDescent="0.25">
      <c r="A86" s="63"/>
      <c r="B86" s="69"/>
      <c r="C86" s="197"/>
      <c r="D86" s="192"/>
      <c r="E86" s="192"/>
      <c r="F86" s="192"/>
      <c r="G86" s="192"/>
      <c r="H86" s="192"/>
      <c r="I86" s="192"/>
      <c r="J86" s="192"/>
      <c r="K86" s="192"/>
      <c r="L86" s="192"/>
      <c r="M86" s="192"/>
      <c r="N86" s="192"/>
      <c r="O86" s="192"/>
      <c r="P86" s="192"/>
      <c r="Q86" s="192"/>
      <c r="R86" s="192"/>
      <c r="S86" s="192"/>
    </row>
    <row r="87" spans="1:19" s="206" customFormat="1" x14ac:dyDescent="0.25">
      <c r="A87" s="207"/>
      <c r="B87" s="189"/>
      <c r="E87" s="200"/>
      <c r="F87" s="200"/>
      <c r="G87" s="189"/>
      <c r="J87" s="189"/>
      <c r="K87" s="200"/>
      <c r="L87" s="189"/>
      <c r="M87" s="189"/>
      <c r="N87" s="208"/>
      <c r="O87" s="208"/>
      <c r="P87" s="208"/>
      <c r="Q87" s="209"/>
      <c r="R87" s="209"/>
      <c r="S87" s="209"/>
    </row>
    <row r="88" spans="1:19" s="189" customFormat="1" x14ac:dyDescent="0.25"/>
    <row r="89" spans="1:19" s="189" customFormat="1" x14ac:dyDescent="0.25"/>
    <row r="90" spans="1:19" s="189" customFormat="1" x14ac:dyDescent="0.25"/>
    <row r="91" spans="1:19" x14ac:dyDescent="0.25">
      <c r="A91" s="190"/>
      <c r="B91" s="190"/>
      <c r="C91" s="189"/>
      <c r="D91" s="190"/>
      <c r="E91" s="190"/>
      <c r="F91" s="190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</row>
    <row r="92" spans="1:19" x14ac:dyDescent="0.25">
      <c r="C92" s="190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68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S7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63" customWidth="1" collapsed="1"/>
    <col min="2" max="2" width="1.5546875" style="63" customWidth="1" collapsed="1"/>
    <col min="3" max="9" width="12.5546875" style="63" customWidth="1" collapsed="1"/>
    <col min="10" max="10" width="2.5546875" style="69" customWidth="1" collapsed="1"/>
    <col min="11" max="11" width="35.5546875" style="69" customWidth="1" collapsed="1"/>
    <col min="12" max="12" width="1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998</v>
      </c>
      <c r="C2" s="153"/>
      <c r="D2" s="153"/>
      <c r="E2" s="153"/>
      <c r="F2" s="153"/>
      <c r="K2" s="152" t="s">
        <v>998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3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34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35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47"/>
    </row>
    <row r="8" spans="1:19" s="66" customFormat="1" ht="39.75" customHeight="1" x14ac:dyDescent="0.25">
      <c r="A8" s="1422" t="s">
        <v>242</v>
      </c>
      <c r="B8" s="1429"/>
      <c r="C8" s="1429"/>
      <c r="D8" s="1429"/>
      <c r="E8" s="1429"/>
      <c r="F8" s="1429"/>
      <c r="G8" s="1429"/>
      <c r="H8" s="1429"/>
      <c r="I8" s="1429"/>
      <c r="K8" s="1422" t="s">
        <v>241</v>
      </c>
      <c r="L8" s="1429"/>
      <c r="M8" s="1429"/>
      <c r="N8" s="1429"/>
      <c r="O8" s="1429"/>
      <c r="P8" s="1429"/>
      <c r="Q8" s="1429"/>
      <c r="R8" s="1429"/>
      <c r="S8" s="1429"/>
    </row>
    <row r="9" spans="1:19" s="8" customFormat="1" ht="18" customHeight="1" x14ac:dyDescent="0.25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5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5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5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5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5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5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5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5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5">
      <c r="A18" s="10" t="s">
        <v>53</v>
      </c>
      <c r="B18" s="39"/>
      <c r="C18" s="20">
        <v>248.88886800000029</v>
      </c>
      <c r="D18" s="18">
        <v>35.154736000000014</v>
      </c>
      <c r="E18" s="18">
        <v>69.982241000000016</v>
      </c>
      <c r="F18" s="18">
        <v>0.51490661271691385</v>
      </c>
      <c r="G18" s="18">
        <v>9.5859302967999973</v>
      </c>
      <c r="H18" s="18">
        <v>6.7829870899999865</v>
      </c>
      <c r="I18" s="18">
        <v>6.685980680000001</v>
      </c>
      <c r="K18" s="10" t="s">
        <v>53</v>
      </c>
      <c r="L18" s="39"/>
      <c r="M18" s="20">
        <v>28.015995703200115</v>
      </c>
      <c r="N18" s="18">
        <v>7.08251849747999</v>
      </c>
      <c r="O18" s="18">
        <v>0.22929050252000002</v>
      </c>
      <c r="P18" s="18">
        <v>10.293265109205032</v>
      </c>
      <c r="Q18" s="18">
        <v>2.4128602757930753</v>
      </c>
      <c r="R18" s="18">
        <v>26.232557000000039</v>
      </c>
      <c r="S18" s="18">
        <v>45.915599232284826</v>
      </c>
    </row>
    <row r="19" spans="1:19" s="6" customFormat="1" x14ac:dyDescent="0.25">
      <c r="A19" s="37" t="s">
        <v>56</v>
      </c>
      <c r="B19" s="39"/>
      <c r="C19" s="20">
        <v>248.88886800000029</v>
      </c>
      <c r="D19" s="18">
        <v>35.154736000000014</v>
      </c>
      <c r="E19" s="18">
        <v>69.982241000000016</v>
      </c>
      <c r="F19" s="18">
        <v>0.51490661271691385</v>
      </c>
      <c r="G19" s="18">
        <v>9.5859302967999973</v>
      </c>
      <c r="H19" s="18">
        <v>6.7829870899999865</v>
      </c>
      <c r="I19" s="18">
        <v>6.685980680000001</v>
      </c>
      <c r="K19" s="37" t="s">
        <v>56</v>
      </c>
      <c r="L19" s="39"/>
      <c r="M19" s="20">
        <v>28.015995703200115</v>
      </c>
      <c r="N19" s="18">
        <v>7.08251849747999</v>
      </c>
      <c r="O19" s="18">
        <v>0.22929050252000002</v>
      </c>
      <c r="P19" s="18">
        <v>10.293265109205032</v>
      </c>
      <c r="Q19" s="18">
        <v>2.4128602757930753</v>
      </c>
      <c r="R19" s="18">
        <v>26.232557000000039</v>
      </c>
      <c r="S19" s="18">
        <v>45.915599232284826</v>
      </c>
    </row>
    <row r="20" spans="1:19" s="6" customFormat="1" x14ac:dyDescent="0.25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10" t="s">
        <v>54</v>
      </c>
      <c r="B21" s="39"/>
      <c r="C21" s="20">
        <v>2.0607000000000004E-2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1.8569999999999999E-3</v>
      </c>
      <c r="Q21" s="18">
        <v>0</v>
      </c>
      <c r="R21" s="18">
        <v>1.8750000000000003E-2</v>
      </c>
      <c r="S21" s="18">
        <v>0</v>
      </c>
    </row>
    <row r="22" spans="1:19" s="6" customFormat="1" x14ac:dyDescent="0.25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5">
      <c r="A25" s="13" t="s">
        <v>14</v>
      </c>
      <c r="B25" s="39"/>
      <c r="C25" s="43">
        <v>248.90947500000036</v>
      </c>
      <c r="D25" s="22">
        <v>35.154736000000014</v>
      </c>
      <c r="E25" s="22">
        <v>69.982241000000016</v>
      </c>
      <c r="F25" s="22">
        <v>0.51490661271691385</v>
      </c>
      <c r="G25" s="22">
        <v>9.5859302967999973</v>
      </c>
      <c r="H25" s="22">
        <v>6.7829870899999865</v>
      </c>
      <c r="I25" s="22">
        <v>6.685980680000001</v>
      </c>
      <c r="K25" s="13" t="s">
        <v>14</v>
      </c>
      <c r="L25" s="39"/>
      <c r="M25" s="43">
        <v>28.015995703200115</v>
      </c>
      <c r="N25" s="22">
        <v>7.08251849747999</v>
      </c>
      <c r="O25" s="22">
        <v>0.22929050252000002</v>
      </c>
      <c r="P25" s="22">
        <v>10.295122109205032</v>
      </c>
      <c r="Q25" s="22">
        <v>2.4128602757930753</v>
      </c>
      <c r="R25" s="22">
        <v>26.251307000000036</v>
      </c>
      <c r="S25" s="22">
        <v>45.915599232284826</v>
      </c>
    </row>
    <row r="26" spans="1:19" s="6" customFormat="1" ht="8.25" customHeight="1" x14ac:dyDescent="0.25">
      <c r="A26" s="13"/>
      <c r="B26" s="39"/>
      <c r="C26" s="1438"/>
      <c r="D26" s="1439"/>
      <c r="E26" s="1439"/>
      <c r="F26" s="1439"/>
      <c r="G26" s="1439"/>
      <c r="H26" s="1439"/>
      <c r="I26" s="1439"/>
      <c r="K26" s="13"/>
      <c r="L26" s="39"/>
      <c r="M26" s="1438"/>
      <c r="N26" s="1439"/>
      <c r="O26" s="1439"/>
      <c r="P26" s="1439"/>
      <c r="Q26" s="1439"/>
      <c r="R26" s="1439"/>
      <c r="S26" s="1439"/>
    </row>
    <row r="27" spans="1:19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5">
      <c r="A28" s="85" t="s">
        <v>68</v>
      </c>
      <c r="B28" s="39"/>
      <c r="C28" s="52">
        <v>248.90947500000036</v>
      </c>
      <c r="D28" s="53">
        <v>35.154736000000014</v>
      </c>
      <c r="E28" s="53">
        <v>69.982241000000016</v>
      </c>
      <c r="F28" s="53">
        <v>0.51490661271691385</v>
      </c>
      <c r="G28" s="53">
        <v>9.5859302967999973</v>
      </c>
      <c r="H28" s="53">
        <v>6.7829870899999865</v>
      </c>
      <c r="I28" s="53">
        <v>6.685980680000001</v>
      </c>
      <c r="K28" s="85" t="s">
        <v>68</v>
      </c>
      <c r="L28" s="39"/>
      <c r="M28" s="52">
        <v>28.015995703200115</v>
      </c>
      <c r="N28" s="53">
        <v>7.08251849747999</v>
      </c>
      <c r="O28" s="53">
        <v>0.22929050252000002</v>
      </c>
      <c r="P28" s="53">
        <v>10.295122109205032</v>
      </c>
      <c r="Q28" s="53">
        <v>2.4128602757930753</v>
      </c>
      <c r="R28" s="53">
        <v>26.251307000000036</v>
      </c>
      <c r="S28" s="53">
        <v>45.915599232284826</v>
      </c>
    </row>
    <row r="29" spans="1:19" s="17" customFormat="1" ht="18" customHeight="1" x14ac:dyDescent="0.25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5">
      <c r="A30" s="10" t="s">
        <v>60</v>
      </c>
      <c r="B30" s="39"/>
      <c r="C30" s="20">
        <v>3.0214000000000012E-2</v>
      </c>
      <c r="D30" s="18">
        <v>1.988446515953857E-2</v>
      </c>
      <c r="E30" s="18">
        <v>0</v>
      </c>
      <c r="F30" s="18">
        <v>0</v>
      </c>
      <c r="G30" s="18">
        <v>1.0078848802148187E-3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9.3216499602466283E-3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5">
      <c r="A31" s="10" t="s">
        <v>15</v>
      </c>
      <c r="B31" s="39"/>
      <c r="C31" s="20">
        <v>9.8289999999999992E-3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5.5290000000000001E-3</v>
      </c>
      <c r="P31" s="18">
        <v>0</v>
      </c>
      <c r="Q31" s="18">
        <v>0</v>
      </c>
      <c r="R31" s="18">
        <v>4.3E-3</v>
      </c>
      <c r="S31" s="18">
        <v>0</v>
      </c>
    </row>
    <row r="32" spans="1:19" s="6" customFormat="1" x14ac:dyDescent="0.25">
      <c r="A32" s="10" t="s">
        <v>16</v>
      </c>
      <c r="B32" s="39"/>
      <c r="C32" s="20">
        <v>3.2501899999999999</v>
      </c>
      <c r="D32" s="18">
        <v>2.0649999999999999</v>
      </c>
      <c r="E32" s="18">
        <v>0.41436099999999992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0.235817</v>
      </c>
      <c r="N32" s="18">
        <v>1.9498000000000001E-2</v>
      </c>
      <c r="O32" s="18">
        <v>0</v>
      </c>
      <c r="P32" s="18">
        <v>0.48871400000000004</v>
      </c>
      <c r="Q32" s="18">
        <v>0</v>
      </c>
      <c r="R32" s="18">
        <v>2.6799999999999997E-2</v>
      </c>
      <c r="S32" s="18">
        <v>0</v>
      </c>
    </row>
    <row r="33" spans="1:19" s="6" customFormat="1" x14ac:dyDescent="0.25">
      <c r="A33" s="10" t="s">
        <v>61</v>
      </c>
      <c r="B33" s="39"/>
      <c r="C33" s="20">
        <v>1.9352000000000001E-2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1.9352000000000001E-2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5">
      <c r="A34" s="10" t="s">
        <v>708</v>
      </c>
      <c r="B34" s="39"/>
      <c r="C34" s="20">
        <v>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708</v>
      </c>
      <c r="L34" s="39"/>
      <c r="M34" s="20">
        <v>5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5">
      <c r="A36" s="10" t="s">
        <v>63</v>
      </c>
      <c r="B36" s="39"/>
      <c r="C36" s="20">
        <v>5.0000000000000001E-3</v>
      </c>
      <c r="D36" s="18">
        <v>0</v>
      </c>
      <c r="E36" s="18">
        <v>0</v>
      </c>
      <c r="F36" s="18">
        <v>0</v>
      </c>
      <c r="G36" s="18">
        <v>5.0000000000000001E-3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5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5">
      <c r="A38" s="10" t="s">
        <v>65</v>
      </c>
      <c r="B38" s="39"/>
      <c r="C38" s="20">
        <v>4.4372859999999976</v>
      </c>
      <c r="D38" s="18">
        <v>1.2215E-2</v>
      </c>
      <c r="E38" s="18">
        <v>0</v>
      </c>
      <c r="F38" s="18">
        <v>0</v>
      </c>
      <c r="G38" s="18">
        <v>0.20640199999999997</v>
      </c>
      <c r="H38" s="18">
        <v>0.25859400000000005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0.66666700000000001</v>
      </c>
      <c r="Q38" s="18">
        <v>0</v>
      </c>
      <c r="R38" s="18">
        <v>3.2934079999999977</v>
      </c>
      <c r="S38" s="18">
        <v>0</v>
      </c>
    </row>
    <row r="39" spans="1:19" s="17" customFormat="1" ht="18" customHeight="1" x14ac:dyDescent="0.25">
      <c r="A39" s="13" t="s">
        <v>14</v>
      </c>
      <c r="B39" s="39"/>
      <c r="C39" s="43">
        <v>12.751871</v>
      </c>
      <c r="D39" s="22">
        <v>2.0970994651595394</v>
      </c>
      <c r="E39" s="22">
        <v>0.41436099999999992</v>
      </c>
      <c r="F39" s="22">
        <v>0</v>
      </c>
      <c r="G39" s="22">
        <v>0.21240988488021478</v>
      </c>
      <c r="H39" s="22">
        <v>0.25859400000000005</v>
      </c>
      <c r="I39" s="22">
        <v>1.9352000000000001E-2</v>
      </c>
      <c r="K39" s="13" t="s">
        <v>14</v>
      </c>
      <c r="L39" s="39"/>
      <c r="M39" s="43">
        <v>5.2358169999999999</v>
      </c>
      <c r="N39" s="22">
        <v>2.8819649960246614E-2</v>
      </c>
      <c r="O39" s="22">
        <v>5.5290000000000001E-3</v>
      </c>
      <c r="P39" s="22">
        <v>1.1553810000000002</v>
      </c>
      <c r="Q39" s="22">
        <v>0</v>
      </c>
      <c r="R39" s="22">
        <v>3.324507999999998</v>
      </c>
      <c r="S39" s="22">
        <v>0</v>
      </c>
    </row>
    <row r="40" spans="1:19" s="6" customFormat="1" x14ac:dyDescent="0.25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5">
      <c r="A41" s="13" t="s">
        <v>256</v>
      </c>
      <c r="B41" s="39"/>
      <c r="C41" s="43">
        <v>261.66134600000044</v>
      </c>
      <c r="D41" s="22">
        <v>37.251835465159566</v>
      </c>
      <c r="E41" s="22">
        <v>70.396602000000016</v>
      </c>
      <c r="F41" s="22">
        <v>0.51490661271691385</v>
      </c>
      <c r="G41" s="22">
        <v>9.79834018168021</v>
      </c>
      <c r="H41" s="22">
        <v>7.0415810899999896</v>
      </c>
      <c r="I41" s="22">
        <v>6.7053326800000006</v>
      </c>
      <c r="K41" s="13" t="s">
        <v>256</v>
      </c>
      <c r="L41" s="39"/>
      <c r="M41" s="43">
        <v>33.251812703200116</v>
      </c>
      <c r="N41" s="22">
        <v>7.111338147440236</v>
      </c>
      <c r="O41" s="22">
        <v>0.23481950252</v>
      </c>
      <c r="P41" s="22">
        <v>11.45050310920503</v>
      </c>
      <c r="Q41" s="22">
        <v>2.4128602757930753</v>
      </c>
      <c r="R41" s="22">
        <v>29.575814999999949</v>
      </c>
      <c r="S41" s="22">
        <v>45.915599232284826</v>
      </c>
    </row>
    <row r="42" spans="1:19" s="66" customFormat="1" ht="39.9" customHeight="1" x14ac:dyDescent="0.25">
      <c r="A42" s="1416" t="s">
        <v>136</v>
      </c>
      <c r="B42" s="1428"/>
      <c r="C42" s="1428"/>
      <c r="D42" s="1428"/>
      <c r="E42" s="1428"/>
      <c r="F42" s="1428"/>
      <c r="G42" s="1428"/>
      <c r="H42" s="1428"/>
      <c r="I42" s="1428"/>
      <c r="J42" s="119"/>
      <c r="K42" s="1416" t="s">
        <v>161</v>
      </c>
      <c r="L42" s="1428"/>
      <c r="M42" s="1428"/>
      <c r="N42" s="1428"/>
      <c r="O42" s="1428"/>
      <c r="P42" s="1428"/>
      <c r="Q42" s="1428"/>
      <c r="R42" s="1428"/>
      <c r="S42" s="1428"/>
    </row>
    <row r="43" spans="1:19" s="8" customFormat="1" ht="18" customHeight="1" x14ac:dyDescent="0.25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5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5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5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5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5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5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5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5">
      <c r="A52" s="10" t="s">
        <v>53</v>
      </c>
      <c r="B52" s="39"/>
      <c r="C52" s="20">
        <v>3.5782129999999999</v>
      </c>
      <c r="D52" s="18">
        <v>3.0443389999999999</v>
      </c>
      <c r="E52" s="18">
        <v>0.25117200000000001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</v>
      </c>
      <c r="N52" s="18">
        <v>0.28270200000000001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5">
      <c r="A53" s="37" t="s">
        <v>56</v>
      </c>
      <c r="B53" s="39"/>
      <c r="C53" s="20">
        <v>3.5782129999999999</v>
      </c>
      <c r="D53" s="18">
        <v>3.0443389999999999</v>
      </c>
      <c r="E53" s="18">
        <v>0.25117200000000001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</v>
      </c>
      <c r="N53" s="18">
        <v>0.28270200000000001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5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5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5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5">
      <c r="A59" s="13" t="s">
        <v>14</v>
      </c>
      <c r="B59" s="39"/>
      <c r="C59" s="43">
        <v>3.5782129999999999</v>
      </c>
      <c r="D59" s="22">
        <v>3.0443389999999999</v>
      </c>
      <c r="E59" s="22">
        <v>0.25117200000000001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3">
        <v>0</v>
      </c>
      <c r="N59" s="22">
        <v>0.28270200000000001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5">
      <c r="A60" s="13"/>
      <c r="B60" s="39"/>
      <c r="C60" s="1438"/>
      <c r="D60" s="1439"/>
      <c r="E60" s="1439"/>
      <c r="F60" s="1439"/>
      <c r="G60" s="1439"/>
      <c r="H60" s="1439"/>
      <c r="I60" s="1439"/>
      <c r="K60" s="13"/>
      <c r="L60" s="39"/>
      <c r="M60" s="1438"/>
      <c r="N60" s="1439"/>
      <c r="O60" s="1439"/>
      <c r="P60" s="1439"/>
      <c r="Q60" s="1439"/>
      <c r="R60" s="1439"/>
      <c r="S60" s="1439"/>
    </row>
    <row r="61" spans="1:19" s="17" customFormat="1" ht="18" customHeight="1" x14ac:dyDescent="0.25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5">
      <c r="A62" s="85" t="s">
        <v>68</v>
      </c>
      <c r="B62" s="39"/>
      <c r="C62" s="52">
        <v>3.5782129999999999</v>
      </c>
      <c r="D62" s="53">
        <v>3.0443389999999999</v>
      </c>
      <c r="E62" s="53">
        <v>0.25117200000000001</v>
      </c>
      <c r="F62" s="53">
        <v>0</v>
      </c>
      <c r="G62" s="53">
        <v>0</v>
      </c>
      <c r="H62" s="53">
        <v>0</v>
      </c>
      <c r="I62" s="53">
        <v>0</v>
      </c>
      <c r="K62" s="85" t="s">
        <v>68</v>
      </c>
      <c r="L62" s="39"/>
      <c r="M62" s="52">
        <v>0</v>
      </c>
      <c r="N62" s="53">
        <v>0.28270200000000001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5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5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5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5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5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5">
      <c r="A68" s="10" t="s">
        <v>708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708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5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5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5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5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5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5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5">
      <c r="A75" s="13" t="s">
        <v>256</v>
      </c>
      <c r="B75" s="39"/>
      <c r="C75" s="43">
        <v>3.5782129999999999</v>
      </c>
      <c r="D75" s="22">
        <v>3.0443389999999999</v>
      </c>
      <c r="E75" s="22">
        <v>0.25117200000000001</v>
      </c>
      <c r="F75" s="22">
        <v>0</v>
      </c>
      <c r="G75" s="22">
        <v>0</v>
      </c>
      <c r="H75" s="22">
        <v>0</v>
      </c>
      <c r="I75" s="22">
        <v>0</v>
      </c>
      <c r="K75" s="13" t="s">
        <v>256</v>
      </c>
      <c r="L75" s="39"/>
      <c r="M75" s="43">
        <v>0</v>
      </c>
      <c r="N75" s="22">
        <v>0.28270200000000001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89" customFormat="1" x14ac:dyDescent="0.25"/>
    <row r="77" spans="1:19" x14ac:dyDescent="0.25">
      <c r="A77" s="190"/>
      <c r="B77" s="190"/>
      <c r="C77" s="189"/>
      <c r="D77" s="190"/>
      <c r="E77" s="190"/>
      <c r="F77" s="190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</row>
    <row r="78" spans="1:19" x14ac:dyDescent="0.25">
      <c r="C78" s="190"/>
      <c r="N78" s="69"/>
      <c r="O78" s="69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76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S92"/>
  <sheetViews>
    <sheetView showGridLines="0" zoomScaleNormal="100" zoomScaleSheetLayoutView="75" workbookViewId="0"/>
  </sheetViews>
  <sheetFormatPr baseColWidth="10" defaultColWidth="11.44140625" defaultRowHeight="13.2" x14ac:dyDescent="0.25"/>
  <cols>
    <col min="1" max="1" width="34.5546875" style="63" customWidth="1" collapsed="1"/>
    <col min="2" max="2" width="3.5546875" style="63" customWidth="1" collapsed="1"/>
    <col min="3" max="9" width="12.5546875" style="63" customWidth="1" collapsed="1"/>
    <col min="10" max="10" width="2.5546875" style="69" hidden="1" customWidth="1" collapsed="1"/>
    <col min="11" max="11" width="33.5546875" style="69" customWidth="1" collapsed="1"/>
    <col min="12" max="12" width="2.5546875" style="69" customWidth="1" collapsed="1"/>
    <col min="13" max="13" width="12.5546875" style="69" customWidth="1" collapsed="1"/>
    <col min="14" max="19" width="12.5546875" style="63" customWidth="1" collapsed="1"/>
    <col min="20" max="16384" width="11.44140625" style="69" collapsed="1"/>
  </cols>
  <sheetData>
    <row r="1" spans="1:19" s="150" customFormat="1" ht="20.100000000000001" customHeight="1" x14ac:dyDescent="0.25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3">
      <c r="A2" s="152" t="s">
        <v>999</v>
      </c>
      <c r="C2" s="153"/>
      <c r="D2" s="153"/>
      <c r="E2" s="153"/>
      <c r="F2" s="153"/>
      <c r="K2" s="152" t="s">
        <v>999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3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5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5">
      <c r="A5" s="1486" t="s">
        <v>5</v>
      </c>
      <c r="B5" s="1440"/>
      <c r="C5" s="1496" t="s">
        <v>6</v>
      </c>
      <c r="D5" s="1434" t="s">
        <v>7</v>
      </c>
      <c r="E5" s="1434" t="s">
        <v>246</v>
      </c>
      <c r="F5" s="1434" t="s">
        <v>247</v>
      </c>
      <c r="G5" s="1434" t="s">
        <v>248</v>
      </c>
      <c r="H5" s="1430" t="s">
        <v>8</v>
      </c>
      <c r="I5" s="1430" t="s">
        <v>9</v>
      </c>
      <c r="J5" s="50"/>
      <c r="K5" s="1486" t="s">
        <v>5</v>
      </c>
      <c r="L5" s="1440"/>
      <c r="M5" s="1498" t="s">
        <v>10</v>
      </c>
      <c r="N5" s="1489" t="s">
        <v>11</v>
      </c>
      <c r="O5" s="1434" t="s">
        <v>250</v>
      </c>
      <c r="P5" s="1434" t="s">
        <v>251</v>
      </c>
      <c r="Q5" s="1434" t="s">
        <v>12</v>
      </c>
      <c r="R5" s="1430" t="s">
        <v>13</v>
      </c>
      <c r="S5" s="1430" t="s">
        <v>252</v>
      </c>
    </row>
    <row r="6" spans="1:19" s="156" customFormat="1" ht="35.1" customHeight="1" x14ac:dyDescent="0.25">
      <c r="A6" s="1487"/>
      <c r="B6" s="1441"/>
      <c r="C6" s="1497"/>
      <c r="D6" s="1435"/>
      <c r="E6" s="1435"/>
      <c r="F6" s="1435"/>
      <c r="G6" s="1435"/>
      <c r="H6" s="1433"/>
      <c r="I6" s="1433"/>
      <c r="J6" s="50"/>
      <c r="K6" s="1487"/>
      <c r="L6" s="1441"/>
      <c r="M6" s="1499"/>
      <c r="N6" s="1489"/>
      <c r="O6" s="1435"/>
      <c r="P6" s="1435"/>
      <c r="Q6" s="1435"/>
      <c r="R6" s="1433"/>
      <c r="S6" s="1433"/>
    </row>
    <row r="7" spans="1:19" s="166" customFormat="1" ht="15" customHeight="1" x14ac:dyDescent="0.25">
      <c r="A7" s="1488"/>
      <c r="B7" s="1442"/>
      <c r="C7" s="161" t="s">
        <v>285</v>
      </c>
      <c r="D7" s="161"/>
      <c r="E7" s="161"/>
      <c r="F7" s="161"/>
      <c r="G7" s="161"/>
      <c r="H7" s="161"/>
      <c r="I7" s="162"/>
      <c r="J7" s="163"/>
      <c r="K7" s="1488"/>
      <c r="L7" s="1442"/>
      <c r="M7" s="1448" t="s">
        <v>285</v>
      </c>
      <c r="N7" s="1447"/>
      <c r="O7" s="1447"/>
      <c r="P7" s="1447"/>
      <c r="Q7" s="1447"/>
      <c r="R7" s="1447"/>
      <c r="S7" s="1488"/>
    </row>
    <row r="8" spans="1:19" s="8" customFormat="1" ht="33.75" customHeight="1" x14ac:dyDescent="0.25">
      <c r="A8" s="1408" t="s">
        <v>205</v>
      </c>
      <c r="B8" s="1429"/>
      <c r="C8" s="1429"/>
      <c r="D8" s="1429"/>
      <c r="E8" s="1429"/>
      <c r="F8" s="1429"/>
      <c r="G8" s="1429"/>
      <c r="H8" s="1429"/>
      <c r="I8" s="1429"/>
      <c r="J8" s="9"/>
      <c r="K8" s="1408" t="s">
        <v>205</v>
      </c>
      <c r="L8" s="1429"/>
      <c r="M8" s="1429"/>
      <c r="N8" s="1429"/>
      <c r="O8" s="1429"/>
      <c r="P8" s="1429"/>
      <c r="Q8" s="1429"/>
      <c r="R8" s="1429"/>
      <c r="S8" s="1429"/>
    </row>
    <row r="9" spans="1:19" s="17" customFormat="1" ht="18" customHeight="1" x14ac:dyDescent="0.25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5">
      <c r="A10" s="85" t="s">
        <v>68</v>
      </c>
      <c r="B10" s="39"/>
      <c r="C10" s="52">
        <v>248.90947500000036</v>
      </c>
      <c r="D10" s="53">
        <v>35.154736000000014</v>
      </c>
      <c r="E10" s="53">
        <v>69.982241000000016</v>
      </c>
      <c r="F10" s="53">
        <v>0.51490661271691385</v>
      </c>
      <c r="G10" s="53">
        <v>9.5859302967999973</v>
      </c>
      <c r="H10" s="53">
        <v>6.7829870899999865</v>
      </c>
      <c r="I10" s="53">
        <v>6.685980680000001</v>
      </c>
      <c r="K10" s="85" t="s">
        <v>68</v>
      </c>
      <c r="L10" s="39"/>
      <c r="M10" s="52">
        <v>28.015995703200115</v>
      </c>
      <c r="N10" s="53">
        <v>7.08251849747999</v>
      </c>
      <c r="O10" s="53">
        <v>0.22929050252000002</v>
      </c>
      <c r="P10" s="53">
        <v>10.295122109205032</v>
      </c>
      <c r="Q10" s="53">
        <v>2.4128602757930753</v>
      </c>
      <c r="R10" s="53">
        <v>26.251307000000036</v>
      </c>
      <c r="S10" s="53">
        <v>45.915599232284826</v>
      </c>
    </row>
    <row r="11" spans="1:19" s="17" customFormat="1" ht="18" customHeight="1" x14ac:dyDescent="0.25">
      <c r="A11" s="7" t="s">
        <v>69</v>
      </c>
      <c r="B11" s="39"/>
      <c r="C11" s="43">
        <v>12.751871</v>
      </c>
      <c r="D11" s="22">
        <v>2.0970994651595394</v>
      </c>
      <c r="E11" s="22">
        <v>0.41436099999999992</v>
      </c>
      <c r="F11" s="22">
        <v>0</v>
      </c>
      <c r="G11" s="22">
        <v>0.21240988488021478</v>
      </c>
      <c r="H11" s="22">
        <v>0.25859400000000005</v>
      </c>
      <c r="I11" s="22">
        <v>1.9352000000000001E-2</v>
      </c>
      <c r="K11" s="7" t="s">
        <v>69</v>
      </c>
      <c r="L11" s="39"/>
      <c r="M11" s="43">
        <v>5.2358169999999999</v>
      </c>
      <c r="N11" s="22">
        <v>2.8819649960246614E-2</v>
      </c>
      <c r="O11" s="22">
        <v>5.5290000000000001E-3</v>
      </c>
      <c r="P11" s="22">
        <v>1.1553810000000002</v>
      </c>
      <c r="Q11" s="22">
        <v>0</v>
      </c>
      <c r="R11" s="22">
        <v>3.324507999999998</v>
      </c>
      <c r="S11" s="22">
        <v>0</v>
      </c>
    </row>
    <row r="12" spans="1:19" s="11" customFormat="1" ht="8.1" customHeight="1" x14ac:dyDescent="0.25">
      <c r="A12" s="86"/>
      <c r="B12" s="86"/>
      <c r="C12" s="1399"/>
      <c r="D12" s="1452"/>
      <c r="E12" s="1452"/>
      <c r="F12" s="1452"/>
      <c r="G12" s="1452"/>
      <c r="H12" s="1452"/>
      <c r="I12" s="1452"/>
      <c r="J12" s="9"/>
      <c r="K12" s="86"/>
      <c r="L12" s="86"/>
      <c r="M12" s="1399"/>
      <c r="N12" s="1452"/>
      <c r="O12" s="1452"/>
      <c r="P12" s="1452"/>
      <c r="Q12" s="1452"/>
      <c r="R12" s="1452"/>
      <c r="S12" s="1452"/>
    </row>
    <row r="13" spans="1:19" s="8" customFormat="1" ht="24.9" customHeight="1" x14ac:dyDescent="0.25">
      <c r="A13" s="1409" t="s">
        <v>169</v>
      </c>
      <c r="B13" s="1428"/>
      <c r="C13" s="1428"/>
      <c r="D13" s="1428"/>
      <c r="E13" s="1428"/>
      <c r="F13" s="1428"/>
      <c r="G13" s="1428"/>
      <c r="H13" s="1428"/>
      <c r="I13" s="1428"/>
      <c r="J13" s="9"/>
      <c r="K13" s="1409" t="s">
        <v>146</v>
      </c>
      <c r="L13" s="1428"/>
      <c r="M13" s="1428"/>
      <c r="N13" s="1428"/>
      <c r="O13" s="1428"/>
      <c r="P13" s="1428"/>
      <c r="Q13" s="1428"/>
      <c r="R13" s="1428"/>
      <c r="S13" s="1428"/>
    </row>
    <row r="14" spans="1:19" s="8" customFormat="1" ht="18" customHeight="1" x14ac:dyDescent="0.25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5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5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5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5">
      <c r="A18" s="86"/>
      <c r="B18" s="86"/>
      <c r="C18" s="1438"/>
      <c r="D18" s="1452"/>
      <c r="E18" s="1452"/>
      <c r="F18" s="1452"/>
      <c r="G18" s="1452"/>
      <c r="H18" s="1452"/>
      <c r="I18" s="1452"/>
      <c r="J18" s="9"/>
      <c r="K18" s="86"/>
      <c r="L18" s="86"/>
      <c r="M18" s="1438"/>
      <c r="N18" s="1452"/>
      <c r="O18" s="1452"/>
      <c r="P18" s="1452"/>
      <c r="Q18" s="1452"/>
      <c r="R18" s="1452"/>
      <c r="S18" s="1452"/>
    </row>
    <row r="19" spans="1:19" s="8" customFormat="1" ht="18" customHeight="1" x14ac:dyDescent="0.25">
      <c r="A19" s="7" t="s">
        <v>66</v>
      </c>
      <c r="B19" s="7"/>
      <c r="C19" s="43">
        <v>4.0439970000000001</v>
      </c>
      <c r="D19" s="22">
        <v>0</v>
      </c>
      <c r="E19" s="22">
        <v>0.3</v>
      </c>
      <c r="F19" s="22">
        <v>0</v>
      </c>
      <c r="G19" s="22">
        <v>8.6139000000000035E-2</v>
      </c>
      <c r="H19" s="22">
        <v>0</v>
      </c>
      <c r="I19" s="22">
        <v>0</v>
      </c>
      <c r="J19" s="9"/>
      <c r="K19" s="7" t="s">
        <v>66</v>
      </c>
      <c r="L19" s="7"/>
      <c r="M19" s="43">
        <v>0.10992700000000007</v>
      </c>
      <c r="N19" s="22">
        <v>0</v>
      </c>
      <c r="O19" s="22">
        <v>2.0889000000000001E-2</v>
      </c>
      <c r="P19" s="22">
        <v>3.5270419999999998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5">
      <c r="A20" s="10" t="s">
        <v>53</v>
      </c>
      <c r="B20" s="39"/>
      <c r="C20" s="20">
        <v>4.0439970000000001</v>
      </c>
      <c r="D20" s="18">
        <v>0</v>
      </c>
      <c r="E20" s="18">
        <v>0.3</v>
      </c>
      <c r="F20" s="18">
        <v>0</v>
      </c>
      <c r="G20" s="18">
        <v>8.6139000000000035E-2</v>
      </c>
      <c r="H20" s="18">
        <v>0</v>
      </c>
      <c r="I20" s="18">
        <v>0</v>
      </c>
      <c r="K20" s="10" t="s">
        <v>53</v>
      </c>
      <c r="L20" s="39"/>
      <c r="M20" s="20">
        <v>0.10992700000000007</v>
      </c>
      <c r="N20" s="18">
        <v>0</v>
      </c>
      <c r="O20" s="18">
        <v>2.0889000000000001E-2</v>
      </c>
      <c r="P20" s="18">
        <v>3.5270419999999998</v>
      </c>
      <c r="Q20" s="18">
        <v>0</v>
      </c>
      <c r="R20" s="18">
        <v>0</v>
      </c>
      <c r="S20" s="18">
        <v>0</v>
      </c>
    </row>
    <row r="21" spans="1:19" s="6" customFormat="1" x14ac:dyDescent="0.25">
      <c r="A21" s="37" t="s">
        <v>56</v>
      </c>
      <c r="B21" s="39"/>
      <c r="C21" s="20">
        <v>4.0439970000000001</v>
      </c>
      <c r="D21" s="18">
        <v>0</v>
      </c>
      <c r="E21" s="18">
        <v>0.3</v>
      </c>
      <c r="F21" s="18">
        <v>0</v>
      </c>
      <c r="G21" s="18">
        <v>8.6139000000000035E-2</v>
      </c>
      <c r="H21" s="18">
        <v>0</v>
      </c>
      <c r="I21" s="18">
        <v>0</v>
      </c>
      <c r="K21" s="37" t="s">
        <v>56</v>
      </c>
      <c r="L21" s="39"/>
      <c r="M21" s="20">
        <v>0.10992700000000007</v>
      </c>
      <c r="N21" s="18">
        <v>0</v>
      </c>
      <c r="O21" s="18">
        <v>2.0889000000000001E-2</v>
      </c>
      <c r="P21" s="18">
        <v>3.5270419999999998</v>
      </c>
      <c r="Q21" s="18">
        <v>0</v>
      </c>
      <c r="R21" s="18">
        <v>0</v>
      </c>
      <c r="S21" s="18">
        <v>0</v>
      </c>
    </row>
    <row r="22" spans="1:19" s="6" customFormat="1" x14ac:dyDescent="0.25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5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5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5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5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5">
      <c r="A27" s="13"/>
      <c r="B27" s="39"/>
      <c r="C27" s="1438"/>
      <c r="D27" s="1452"/>
      <c r="E27" s="1452"/>
      <c r="F27" s="1452"/>
      <c r="G27" s="1452"/>
      <c r="H27" s="1452"/>
      <c r="I27" s="1452"/>
      <c r="K27" s="13"/>
      <c r="L27" s="39"/>
      <c r="M27" s="1438"/>
      <c r="N27" s="1452"/>
      <c r="O27" s="1452"/>
      <c r="P27" s="1452"/>
      <c r="Q27" s="1452"/>
      <c r="R27" s="1452"/>
      <c r="S27" s="1452"/>
    </row>
    <row r="28" spans="1:19" s="17" customFormat="1" ht="18" customHeight="1" x14ac:dyDescent="0.25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5">
      <c r="A29" s="85" t="s">
        <v>68</v>
      </c>
      <c r="B29" s="39"/>
      <c r="C29" s="52">
        <v>4.0439970000000001</v>
      </c>
      <c r="D29" s="53">
        <v>0</v>
      </c>
      <c r="E29" s="53">
        <v>0.3</v>
      </c>
      <c r="F29" s="53">
        <v>0</v>
      </c>
      <c r="G29" s="53">
        <v>8.6139000000000035E-2</v>
      </c>
      <c r="H29" s="53">
        <v>0</v>
      </c>
      <c r="I29" s="53">
        <v>0</v>
      </c>
      <c r="K29" s="85" t="s">
        <v>68</v>
      </c>
      <c r="L29" s="39"/>
      <c r="M29" s="52">
        <v>0.10992700000000007</v>
      </c>
      <c r="N29" s="53">
        <v>0</v>
      </c>
      <c r="O29" s="53">
        <v>2.0889000000000001E-2</v>
      </c>
      <c r="P29" s="53">
        <v>3.5270419999999998</v>
      </c>
      <c r="Q29" s="53">
        <v>0</v>
      </c>
      <c r="R29" s="53">
        <v>0</v>
      </c>
      <c r="S29" s="53">
        <v>0</v>
      </c>
    </row>
    <row r="30" spans="1:19" s="17" customFormat="1" ht="18" customHeight="1" x14ac:dyDescent="0.25">
      <c r="A30" s="7" t="s">
        <v>69</v>
      </c>
      <c r="B30" s="39"/>
      <c r="C30" s="43">
        <v>2.2615039999999991</v>
      </c>
      <c r="D30" s="22">
        <v>2.0098284651595386</v>
      </c>
      <c r="E30" s="22">
        <v>0</v>
      </c>
      <c r="F30" s="22">
        <v>0</v>
      </c>
      <c r="G30" s="22">
        <v>1.0078848802148187E-3</v>
      </c>
      <c r="H30" s="22">
        <v>0</v>
      </c>
      <c r="I30" s="22">
        <v>0</v>
      </c>
      <c r="K30" s="7" t="s">
        <v>69</v>
      </c>
      <c r="L30" s="39"/>
      <c r="M30" s="43">
        <v>0.235817</v>
      </c>
      <c r="N30" s="22">
        <v>9.3216499602466283E-3</v>
      </c>
      <c r="O30" s="22">
        <v>5.5290000000000001E-3</v>
      </c>
      <c r="P30" s="22">
        <v>0</v>
      </c>
      <c r="Q30" s="22">
        <v>0</v>
      </c>
      <c r="R30" s="22">
        <v>0</v>
      </c>
      <c r="S30" s="22">
        <v>0</v>
      </c>
    </row>
    <row r="31" spans="1:19" s="8" customFormat="1" ht="8.1" customHeight="1" x14ac:dyDescent="0.25">
      <c r="A31" s="167"/>
      <c r="B31" s="168"/>
      <c r="C31" s="1474"/>
      <c r="D31" s="1452"/>
      <c r="E31" s="1452"/>
      <c r="F31" s="1452"/>
      <c r="G31" s="1452"/>
      <c r="H31" s="1452"/>
      <c r="I31" s="1452"/>
      <c r="J31" s="9"/>
      <c r="K31" s="167"/>
      <c r="L31" s="168"/>
      <c r="M31" s="1474"/>
      <c r="N31" s="1452"/>
      <c r="O31" s="1452"/>
      <c r="P31" s="1452"/>
      <c r="Q31" s="1452"/>
      <c r="R31" s="1452"/>
      <c r="S31" s="1452"/>
    </row>
    <row r="32" spans="1:19" s="8" customFormat="1" ht="24.9" customHeight="1" x14ac:dyDescent="0.25">
      <c r="A32" s="1409" t="s">
        <v>170</v>
      </c>
      <c r="B32" s="1428"/>
      <c r="C32" s="1428"/>
      <c r="D32" s="1428"/>
      <c r="E32" s="1428"/>
      <c r="F32" s="1428"/>
      <c r="G32" s="1428"/>
      <c r="H32" s="1428"/>
      <c r="I32" s="1428"/>
      <c r="J32" s="9"/>
      <c r="K32" s="1409" t="s">
        <v>147</v>
      </c>
      <c r="L32" s="1428"/>
      <c r="M32" s="1428"/>
      <c r="N32" s="1428"/>
      <c r="O32" s="1428"/>
      <c r="P32" s="1428"/>
      <c r="Q32" s="1428"/>
      <c r="R32" s="1428"/>
      <c r="S32" s="1428"/>
    </row>
    <row r="33" spans="1:19" s="8" customFormat="1" ht="18" customHeight="1" x14ac:dyDescent="0.25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5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5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43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</row>
    <row r="36" spans="1:19" s="6" customFormat="1" x14ac:dyDescent="0.25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5">
      <c r="A37" s="86"/>
      <c r="B37" s="86"/>
      <c r="C37" s="1438"/>
      <c r="D37" s="1439"/>
      <c r="E37" s="1439"/>
      <c r="F37" s="1439"/>
      <c r="G37" s="1439"/>
      <c r="H37" s="1439"/>
      <c r="I37" s="1439"/>
      <c r="J37" s="9"/>
      <c r="K37" s="86"/>
      <c r="L37" s="86"/>
      <c r="M37" s="1438"/>
      <c r="N37" s="1439"/>
      <c r="O37" s="1439"/>
      <c r="P37" s="1439"/>
      <c r="Q37" s="1439"/>
      <c r="R37" s="1439"/>
      <c r="S37" s="1439"/>
    </row>
    <row r="38" spans="1:19" s="8" customFormat="1" ht="18" customHeight="1" x14ac:dyDescent="0.25">
      <c r="A38" s="7" t="s">
        <v>66</v>
      </c>
      <c r="B38" s="7"/>
      <c r="C38" s="43">
        <v>22.845239000000017</v>
      </c>
      <c r="D38" s="22">
        <v>0.58691300000000013</v>
      </c>
      <c r="E38" s="22">
        <v>3.6372059999999995</v>
      </c>
      <c r="F38" s="22">
        <v>6.1163827169139345E-3</v>
      </c>
      <c r="G38" s="22">
        <v>4.4646999999999999E-2</v>
      </c>
      <c r="H38" s="22">
        <v>0</v>
      </c>
      <c r="I38" s="22">
        <v>1.4282269999999999</v>
      </c>
      <c r="J38" s="9"/>
      <c r="K38" s="7" t="s">
        <v>66</v>
      </c>
      <c r="L38" s="7"/>
      <c r="M38" s="43">
        <v>0.3865359999999996</v>
      </c>
      <c r="N38" s="22">
        <v>4.9022000000000024E-2</v>
      </c>
      <c r="O38" s="22">
        <v>1.8211000000000001E-2</v>
      </c>
      <c r="P38" s="22">
        <v>1.8004574460150613</v>
      </c>
      <c r="Q38" s="22">
        <v>2.0241482757930749</v>
      </c>
      <c r="R38" s="22">
        <v>0.34574899999999992</v>
      </c>
      <c r="S38" s="22">
        <v>12.518005895474943</v>
      </c>
    </row>
    <row r="39" spans="1:19" s="6" customFormat="1" ht="18" customHeight="1" x14ac:dyDescent="0.25">
      <c r="A39" s="10" t="s">
        <v>53</v>
      </c>
      <c r="B39" s="39"/>
      <c r="C39" s="20">
        <v>22.84338200000002</v>
      </c>
      <c r="D39" s="18">
        <v>0.58691300000000013</v>
      </c>
      <c r="E39" s="18">
        <v>3.6372059999999995</v>
      </c>
      <c r="F39" s="18">
        <v>6.1163827169139345E-3</v>
      </c>
      <c r="G39" s="18">
        <v>4.4646999999999999E-2</v>
      </c>
      <c r="H39" s="18">
        <v>0</v>
      </c>
      <c r="I39" s="18">
        <v>1.4282269999999999</v>
      </c>
      <c r="K39" s="10" t="s">
        <v>53</v>
      </c>
      <c r="L39" s="39"/>
      <c r="M39" s="20">
        <v>0.3865359999999996</v>
      </c>
      <c r="N39" s="18">
        <v>4.9022000000000024E-2</v>
      </c>
      <c r="O39" s="18">
        <v>1.8211000000000001E-2</v>
      </c>
      <c r="P39" s="18">
        <v>1.7986004460150613</v>
      </c>
      <c r="Q39" s="18">
        <v>2.0241482757930749</v>
      </c>
      <c r="R39" s="18">
        <v>0.34574899999999992</v>
      </c>
      <c r="S39" s="18">
        <v>12.518005895474943</v>
      </c>
    </row>
    <row r="40" spans="1:19" s="6" customFormat="1" x14ac:dyDescent="0.25">
      <c r="A40" s="37" t="s">
        <v>56</v>
      </c>
      <c r="B40" s="39"/>
      <c r="C40" s="20">
        <v>22.84338200000002</v>
      </c>
      <c r="D40" s="18">
        <v>0.58691300000000013</v>
      </c>
      <c r="E40" s="18">
        <v>3.6372059999999995</v>
      </c>
      <c r="F40" s="18">
        <v>6.1163827169139345E-3</v>
      </c>
      <c r="G40" s="18">
        <v>4.4646999999999999E-2</v>
      </c>
      <c r="H40" s="18">
        <v>0</v>
      </c>
      <c r="I40" s="18">
        <v>1.4282269999999999</v>
      </c>
      <c r="K40" s="37" t="s">
        <v>56</v>
      </c>
      <c r="L40" s="39"/>
      <c r="M40" s="20">
        <v>0.3865359999999996</v>
      </c>
      <c r="N40" s="18">
        <v>4.9022000000000024E-2</v>
      </c>
      <c r="O40" s="18">
        <v>1.8211000000000001E-2</v>
      </c>
      <c r="P40" s="18">
        <v>1.7986004460150613</v>
      </c>
      <c r="Q40" s="18">
        <v>2.0241482757930749</v>
      </c>
      <c r="R40" s="18">
        <v>0.34574899999999992</v>
      </c>
      <c r="S40" s="18">
        <v>12.518005895474943</v>
      </c>
    </row>
    <row r="41" spans="1:19" s="6" customFormat="1" x14ac:dyDescent="0.25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5">
      <c r="A42" s="10" t="s">
        <v>54</v>
      </c>
      <c r="B42" s="39"/>
      <c r="C42" s="20">
        <v>1.8569999999999999E-3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1.8569999999999999E-3</v>
      </c>
      <c r="Q42" s="18">
        <v>0</v>
      </c>
      <c r="R42" s="18">
        <v>0</v>
      </c>
      <c r="S42" s="18">
        <v>0</v>
      </c>
    </row>
    <row r="43" spans="1:19" s="6" customFormat="1" x14ac:dyDescent="0.25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5">
      <c r="A46" s="13"/>
      <c r="B46" s="39"/>
      <c r="C46" s="1438"/>
      <c r="D46" s="1439"/>
      <c r="E46" s="1439"/>
      <c r="F46" s="1439"/>
      <c r="G46" s="1439"/>
      <c r="H46" s="1439"/>
      <c r="I46" s="1439"/>
      <c r="K46" s="13"/>
      <c r="L46" s="39"/>
      <c r="M46" s="1438"/>
      <c r="N46" s="1439"/>
      <c r="O46" s="1439"/>
      <c r="P46" s="1439"/>
      <c r="Q46" s="1439"/>
      <c r="R46" s="1439"/>
      <c r="S46" s="1439"/>
    </row>
    <row r="47" spans="1:19" s="17" customFormat="1" ht="18" customHeight="1" x14ac:dyDescent="0.25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5">
      <c r="A48" s="85" t="s">
        <v>68</v>
      </c>
      <c r="B48" s="39"/>
      <c r="C48" s="52">
        <v>22.845239000000017</v>
      </c>
      <c r="D48" s="53">
        <v>0.58691300000000013</v>
      </c>
      <c r="E48" s="53">
        <v>3.6372059999999995</v>
      </c>
      <c r="F48" s="53">
        <v>6.1163827169139345E-3</v>
      </c>
      <c r="G48" s="53">
        <v>4.4646999999999999E-2</v>
      </c>
      <c r="H48" s="53">
        <v>0</v>
      </c>
      <c r="I48" s="53">
        <v>1.4282269999999999</v>
      </c>
      <c r="K48" s="85" t="s">
        <v>68</v>
      </c>
      <c r="L48" s="39"/>
      <c r="M48" s="52">
        <v>0.3865359999999996</v>
      </c>
      <c r="N48" s="53">
        <v>4.9022000000000024E-2</v>
      </c>
      <c r="O48" s="53">
        <v>1.8211000000000001E-2</v>
      </c>
      <c r="P48" s="53">
        <v>1.8004574460150613</v>
      </c>
      <c r="Q48" s="53">
        <v>2.0241482757930749</v>
      </c>
      <c r="R48" s="53">
        <v>0.34574899999999992</v>
      </c>
      <c r="S48" s="53">
        <v>12.518005895474943</v>
      </c>
    </row>
    <row r="49" spans="1:19" s="17" customFormat="1" ht="18" customHeight="1" x14ac:dyDescent="0.25">
      <c r="A49" s="7" t="s">
        <v>69</v>
      </c>
      <c r="B49" s="39"/>
      <c r="C49" s="43">
        <v>0.24802299999999997</v>
      </c>
      <c r="D49" s="22">
        <v>0.05</v>
      </c>
      <c r="E49" s="22">
        <v>0.17499999999999999</v>
      </c>
      <c r="F49" s="22">
        <v>0</v>
      </c>
      <c r="G49" s="22">
        <v>5.0000000000000001E-3</v>
      </c>
      <c r="H49" s="22">
        <v>0</v>
      </c>
      <c r="I49" s="22">
        <v>1.0725E-2</v>
      </c>
      <c r="K49" s="7" t="s">
        <v>69</v>
      </c>
      <c r="L49" s="39"/>
      <c r="M49" s="43">
        <v>0</v>
      </c>
      <c r="N49" s="22">
        <v>2.9979999999999998E-3</v>
      </c>
      <c r="O49" s="22">
        <v>0</v>
      </c>
      <c r="P49" s="22">
        <v>0</v>
      </c>
      <c r="Q49" s="22">
        <v>0</v>
      </c>
      <c r="R49" s="22">
        <v>4.3E-3</v>
      </c>
      <c r="S49" s="22">
        <v>0</v>
      </c>
    </row>
    <row r="50" spans="1:19" s="11" customFormat="1" ht="8.1" customHeight="1" x14ac:dyDescent="0.25">
      <c r="C50" s="1399"/>
      <c r="D50" s="1452"/>
      <c r="E50" s="1452"/>
      <c r="F50" s="1452"/>
      <c r="G50" s="1452"/>
      <c r="H50" s="1452"/>
      <c r="I50" s="1452"/>
      <c r="J50" s="9"/>
      <c r="M50" s="1399"/>
      <c r="N50" s="1452"/>
      <c r="O50" s="1452"/>
      <c r="P50" s="1452"/>
      <c r="Q50" s="1452"/>
      <c r="R50" s="1452"/>
      <c r="S50" s="1452"/>
    </row>
    <row r="51" spans="1:19" s="8" customFormat="1" ht="24.9" customHeight="1" x14ac:dyDescent="0.25">
      <c r="A51" s="1409" t="s">
        <v>144</v>
      </c>
      <c r="B51" s="1428"/>
      <c r="C51" s="1428"/>
      <c r="D51" s="1428"/>
      <c r="E51" s="1428"/>
      <c r="F51" s="1428"/>
      <c r="G51" s="1428"/>
      <c r="H51" s="1428"/>
      <c r="I51" s="1428"/>
      <c r="J51" s="9"/>
      <c r="K51" s="1409" t="s">
        <v>158</v>
      </c>
      <c r="L51" s="1428"/>
      <c r="M51" s="1428"/>
      <c r="N51" s="1428"/>
      <c r="O51" s="1428"/>
      <c r="P51" s="1428"/>
      <c r="Q51" s="1428"/>
      <c r="R51" s="1428"/>
      <c r="S51" s="1428"/>
    </row>
    <row r="52" spans="1:19" s="8" customFormat="1" ht="18" customHeight="1" x14ac:dyDescent="0.25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5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5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5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5">
      <c r="A56" s="86"/>
      <c r="B56" s="86"/>
      <c r="C56" s="1438"/>
      <c r="D56" s="1439"/>
      <c r="E56" s="1439"/>
      <c r="F56" s="1439"/>
      <c r="G56" s="1439"/>
      <c r="H56" s="1439"/>
      <c r="I56" s="1439"/>
      <c r="J56" s="9"/>
      <c r="K56" s="86"/>
      <c r="L56" s="86"/>
      <c r="M56" s="1438"/>
      <c r="N56" s="1439"/>
      <c r="O56" s="1439"/>
      <c r="P56" s="1439"/>
      <c r="Q56" s="1439"/>
      <c r="R56" s="1439"/>
      <c r="S56" s="1439"/>
    </row>
    <row r="57" spans="1:19" s="8" customFormat="1" ht="18" customHeight="1" x14ac:dyDescent="0.25">
      <c r="A57" s="7" t="s">
        <v>66</v>
      </c>
      <c r="B57" s="7"/>
      <c r="C57" s="43">
        <v>222.02023899999924</v>
      </c>
      <c r="D57" s="22">
        <v>34.567822999999976</v>
      </c>
      <c r="E57" s="22">
        <v>66.045035000000027</v>
      </c>
      <c r="F57" s="22">
        <v>0.5087902299999999</v>
      </c>
      <c r="G57" s="22">
        <v>9.4551442967999968</v>
      </c>
      <c r="H57" s="22">
        <v>6.7829870899999865</v>
      </c>
      <c r="I57" s="22">
        <v>5.2577536800000022</v>
      </c>
      <c r="J57" s="9"/>
      <c r="K57" s="7" t="s">
        <v>66</v>
      </c>
      <c r="L57" s="7"/>
      <c r="M57" s="43">
        <v>27.519532703200067</v>
      </c>
      <c r="N57" s="22">
        <v>7.0334964974799901</v>
      </c>
      <c r="O57" s="22">
        <v>0.19019050252</v>
      </c>
      <c r="P57" s="22">
        <v>4.9676226631900011</v>
      </c>
      <c r="Q57" s="22">
        <v>0.388712</v>
      </c>
      <c r="R57" s="22">
        <v>25.905558000000031</v>
      </c>
      <c r="S57" s="22">
        <v>33.397593336809976</v>
      </c>
    </row>
    <row r="58" spans="1:19" s="6" customFormat="1" ht="18" customHeight="1" x14ac:dyDescent="0.25">
      <c r="A58" s="10" t="s">
        <v>53</v>
      </c>
      <c r="B58" s="39"/>
      <c r="C58" s="20">
        <v>222.00148899999922</v>
      </c>
      <c r="D58" s="18">
        <v>34.567822999999976</v>
      </c>
      <c r="E58" s="18">
        <v>66.045035000000027</v>
      </c>
      <c r="F58" s="18">
        <v>0.5087902299999999</v>
      </c>
      <c r="G58" s="18">
        <v>9.4551442967999968</v>
      </c>
      <c r="H58" s="18">
        <v>6.7829870899999865</v>
      </c>
      <c r="I58" s="18">
        <v>5.2577536800000022</v>
      </c>
      <c r="K58" s="10" t="s">
        <v>53</v>
      </c>
      <c r="L58" s="39"/>
      <c r="M58" s="20">
        <v>27.519532703200067</v>
      </c>
      <c r="N58" s="18">
        <v>7.0334964974799901</v>
      </c>
      <c r="O58" s="18">
        <v>0.19019050252</v>
      </c>
      <c r="P58" s="18">
        <v>4.9676226631900011</v>
      </c>
      <c r="Q58" s="18">
        <v>0.388712</v>
      </c>
      <c r="R58" s="18">
        <v>25.88680800000003</v>
      </c>
      <c r="S58" s="18">
        <v>33.397593336809976</v>
      </c>
    </row>
    <row r="59" spans="1:19" s="6" customFormat="1" x14ac:dyDescent="0.25">
      <c r="A59" s="37" t="s">
        <v>56</v>
      </c>
      <c r="B59" s="39"/>
      <c r="C59" s="20">
        <v>222.00148899999922</v>
      </c>
      <c r="D59" s="18">
        <v>34.567822999999976</v>
      </c>
      <c r="E59" s="18">
        <v>66.045035000000027</v>
      </c>
      <c r="F59" s="18">
        <v>0.5087902299999999</v>
      </c>
      <c r="G59" s="18">
        <v>9.4551442967999968</v>
      </c>
      <c r="H59" s="18">
        <v>6.7829870899999865</v>
      </c>
      <c r="I59" s="18">
        <v>5.2577536800000022</v>
      </c>
      <c r="K59" s="37" t="s">
        <v>56</v>
      </c>
      <c r="L59" s="39"/>
      <c r="M59" s="20">
        <v>27.519532703200067</v>
      </c>
      <c r="N59" s="18">
        <v>7.0334964974799901</v>
      </c>
      <c r="O59" s="18">
        <v>0.19019050252</v>
      </c>
      <c r="P59" s="18">
        <v>4.9676226631900011</v>
      </c>
      <c r="Q59" s="18">
        <v>0.388712</v>
      </c>
      <c r="R59" s="18">
        <v>25.88680800000003</v>
      </c>
      <c r="S59" s="18">
        <v>33.397593336809976</v>
      </c>
    </row>
    <row r="60" spans="1:19" s="6" customFormat="1" x14ac:dyDescent="0.25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5">
      <c r="A61" s="10" t="s">
        <v>54</v>
      </c>
      <c r="B61" s="39"/>
      <c r="C61" s="20">
        <v>1.8750000000000003E-2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1.8750000000000003E-2</v>
      </c>
      <c r="S61" s="18">
        <v>0</v>
      </c>
    </row>
    <row r="62" spans="1:19" s="6" customFormat="1" x14ac:dyDescent="0.25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5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5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5">
      <c r="A65" s="13"/>
      <c r="B65" s="39"/>
      <c r="C65" s="1438"/>
      <c r="D65" s="1439"/>
      <c r="E65" s="1439"/>
      <c r="F65" s="1439"/>
      <c r="G65" s="1439"/>
      <c r="H65" s="1439"/>
      <c r="I65" s="1439"/>
      <c r="K65" s="13"/>
      <c r="L65" s="39"/>
      <c r="M65" s="1438"/>
      <c r="N65" s="1439"/>
      <c r="O65" s="1439"/>
      <c r="P65" s="1439"/>
      <c r="Q65" s="1439"/>
      <c r="R65" s="1439"/>
      <c r="S65" s="1439"/>
    </row>
    <row r="66" spans="1:19" s="17" customFormat="1" ht="18" customHeight="1" x14ac:dyDescent="0.25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5">
      <c r="A67" s="85" t="s">
        <v>68</v>
      </c>
      <c r="B67" s="39"/>
      <c r="C67" s="52">
        <v>222.02023899999924</v>
      </c>
      <c r="D67" s="53">
        <v>34.567822999999976</v>
      </c>
      <c r="E67" s="53">
        <v>66.045035000000027</v>
      </c>
      <c r="F67" s="53">
        <v>0.5087902299999999</v>
      </c>
      <c r="G67" s="53">
        <v>9.4551442967999968</v>
      </c>
      <c r="H67" s="53">
        <v>6.7829870899999865</v>
      </c>
      <c r="I67" s="53">
        <v>5.2577536800000022</v>
      </c>
      <c r="K67" s="85" t="s">
        <v>68</v>
      </c>
      <c r="L67" s="39"/>
      <c r="M67" s="52">
        <v>27.519532703200067</v>
      </c>
      <c r="N67" s="53">
        <v>7.0334964974799901</v>
      </c>
      <c r="O67" s="53">
        <v>0.19019050252</v>
      </c>
      <c r="P67" s="53">
        <v>4.9676226631900011</v>
      </c>
      <c r="Q67" s="53">
        <v>0.388712</v>
      </c>
      <c r="R67" s="53">
        <v>25.905558000000031</v>
      </c>
      <c r="S67" s="53">
        <v>33.397593336809976</v>
      </c>
    </row>
    <row r="68" spans="1:19" s="17" customFormat="1" ht="18" customHeight="1" x14ac:dyDescent="0.25">
      <c r="A68" s="7" t="s">
        <v>69</v>
      </c>
      <c r="B68" s="39"/>
      <c r="C68" s="43">
        <v>10.242344000000013</v>
      </c>
      <c r="D68" s="22">
        <v>3.7271000000000006E-2</v>
      </c>
      <c r="E68" s="22">
        <v>0.23936099999999999</v>
      </c>
      <c r="F68" s="22">
        <v>0</v>
      </c>
      <c r="G68" s="22">
        <v>0.20640199999999997</v>
      </c>
      <c r="H68" s="22">
        <v>0.25859400000000005</v>
      </c>
      <c r="I68" s="22">
        <v>8.6270000000000045E-3</v>
      </c>
      <c r="K68" s="7" t="s">
        <v>69</v>
      </c>
      <c r="L68" s="39"/>
      <c r="M68" s="43">
        <v>5</v>
      </c>
      <c r="N68" s="22">
        <v>1.6500000000000001E-2</v>
      </c>
      <c r="O68" s="22">
        <v>0</v>
      </c>
      <c r="P68" s="22">
        <v>1.1553810000000002</v>
      </c>
      <c r="Q68" s="22">
        <v>0</v>
      </c>
      <c r="R68" s="22">
        <v>3.3202079999999974</v>
      </c>
      <c r="S68" s="22">
        <v>0</v>
      </c>
    </row>
    <row r="69" spans="1:19" s="90" customFormat="1" x14ac:dyDescent="0.25">
      <c r="A69" s="8"/>
      <c r="B69" s="8"/>
      <c r="C69" s="22"/>
      <c r="D69" s="22"/>
      <c r="E69" s="34"/>
      <c r="F69" s="34"/>
      <c r="J69" s="30"/>
      <c r="K69" s="8"/>
      <c r="L69" s="8"/>
      <c r="M69" s="22"/>
      <c r="N69" s="22"/>
      <c r="O69" s="34"/>
      <c r="P69" s="34"/>
    </row>
    <row r="70" spans="1:19" s="173" customFormat="1" ht="12" x14ac:dyDescent="0.25">
      <c r="A70" s="169"/>
      <c r="B70" s="169"/>
      <c r="C70" s="170"/>
      <c r="D70" s="170"/>
      <c r="E70" s="170"/>
      <c r="F70" s="170"/>
      <c r="G70" s="170"/>
      <c r="H70" s="171"/>
      <c r="I70" s="172"/>
      <c r="J70" s="170"/>
      <c r="K70" s="170"/>
      <c r="L70" s="170"/>
      <c r="M70" s="170"/>
      <c r="N70" s="170"/>
      <c r="O70" s="170"/>
      <c r="P70" s="170"/>
      <c r="Q70" s="170"/>
      <c r="R70" s="170"/>
      <c r="S70" s="170"/>
    </row>
    <row r="71" spans="1:19" s="173" customFormat="1" ht="12" x14ac:dyDescent="0.25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" x14ac:dyDescent="0.25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ht="12" x14ac:dyDescent="0.25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5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5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5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ht="12" x14ac:dyDescent="0.25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5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5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5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5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customHeight="1" x14ac:dyDescent="0.25">
      <c r="A82" s="169"/>
      <c r="B82" s="169"/>
      <c r="C82" s="174"/>
      <c r="D82" s="174"/>
      <c r="E82" s="174"/>
      <c r="F82" s="174"/>
      <c r="G82" s="174"/>
      <c r="H82" s="174"/>
      <c r="I82" s="174"/>
      <c r="J82" s="174"/>
      <c r="K82" s="174"/>
      <c r="L82" s="174"/>
      <c r="M82" s="174"/>
      <c r="N82" s="174"/>
      <c r="O82" s="174"/>
      <c r="P82" s="174"/>
      <c r="Q82" s="174"/>
      <c r="R82" s="174"/>
      <c r="S82" s="174"/>
    </row>
    <row r="83" spans="1:19" s="173" customFormat="1" ht="12" customHeight="1" x14ac:dyDescent="0.25">
      <c r="A83" s="175"/>
      <c r="B83" s="176"/>
      <c r="C83" s="169"/>
      <c r="D83" s="170"/>
      <c r="E83" s="170"/>
      <c r="F83" s="170"/>
      <c r="G83" s="170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5">
      <c r="A84" s="177"/>
      <c r="B84" s="55"/>
      <c r="C84" s="175"/>
      <c r="D84" s="17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O84" s="178"/>
      <c r="P84" s="178"/>
      <c r="Q84" s="178"/>
      <c r="R84" s="178"/>
      <c r="S84" s="178"/>
    </row>
    <row r="85" spans="1:19" s="184" customFormat="1" ht="12" customHeight="1" x14ac:dyDescent="0.25">
      <c r="A85" s="77"/>
      <c r="B85" s="179"/>
      <c r="C85" s="177"/>
      <c r="D85" s="173"/>
      <c r="E85" s="180"/>
      <c r="F85" s="181"/>
      <c r="G85" s="173"/>
      <c r="H85" s="182"/>
      <c r="I85" s="182"/>
      <c r="J85" s="183"/>
      <c r="K85" s="183"/>
      <c r="L85" s="183"/>
      <c r="M85" s="183"/>
      <c r="N85" s="182"/>
      <c r="O85" s="182"/>
      <c r="P85" s="182"/>
      <c r="Q85" s="182"/>
      <c r="R85" s="182"/>
      <c r="S85" s="182"/>
    </row>
    <row r="86" spans="1:19" s="173" customFormat="1" ht="12" customHeight="1" x14ac:dyDescent="0.25">
      <c r="A86" s="64"/>
      <c r="B86" s="185"/>
      <c r="C86" s="177"/>
      <c r="D86" s="170"/>
      <c r="E86" s="170"/>
      <c r="F86" s="170"/>
      <c r="G86" s="170"/>
      <c r="H86" s="170"/>
      <c r="I86" s="170"/>
      <c r="J86" s="170"/>
      <c r="K86" s="170"/>
      <c r="L86" s="170"/>
      <c r="M86" s="170"/>
      <c r="N86" s="170"/>
      <c r="O86" s="170"/>
      <c r="P86" s="170"/>
      <c r="Q86" s="170"/>
      <c r="R86" s="170"/>
      <c r="S86" s="170"/>
    </row>
    <row r="87" spans="1:19" s="184" customFormat="1" ht="12" x14ac:dyDescent="0.25">
      <c r="A87" s="186"/>
      <c r="B87" s="173"/>
      <c r="E87" s="77"/>
      <c r="F87" s="77"/>
      <c r="G87" s="173"/>
      <c r="J87" s="173"/>
      <c r="K87" s="77"/>
      <c r="L87" s="173"/>
      <c r="M87" s="173"/>
      <c r="N87" s="187"/>
      <c r="O87" s="187"/>
      <c r="P87" s="187"/>
      <c r="Q87" s="188"/>
      <c r="R87" s="188"/>
      <c r="S87" s="188"/>
    </row>
    <row r="88" spans="1:19" s="189" customFormat="1" x14ac:dyDescent="0.25"/>
    <row r="89" spans="1:19" s="189" customFormat="1" x14ac:dyDescent="0.25"/>
    <row r="90" spans="1:19" s="189" customFormat="1" x14ac:dyDescent="0.25"/>
    <row r="91" spans="1:19" x14ac:dyDescent="0.25">
      <c r="A91" s="190"/>
      <c r="B91" s="190"/>
      <c r="C91" s="189"/>
      <c r="D91" s="190"/>
      <c r="E91" s="190"/>
      <c r="F91" s="190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</row>
    <row r="92" spans="1:19" x14ac:dyDescent="0.25">
      <c r="C92" s="190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37:S37"/>
    <mergeCell ref="M46:S46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3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69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14"/>
  <sheetViews>
    <sheetView zoomScaleNormal="100" zoomScaleSheetLayoutView="100" workbookViewId="0"/>
  </sheetViews>
  <sheetFormatPr baseColWidth="10" defaultRowHeight="13.2" x14ac:dyDescent="0.25"/>
  <cols>
    <col min="1" max="1" width="35.5546875" style="2" customWidth="1" collapsed="1"/>
    <col min="2" max="2" width="1.5546875" style="2" customWidth="1" collapsed="1"/>
    <col min="3" max="11" width="13.44140625" style="2" customWidth="1" collapsed="1"/>
    <col min="12" max="256" width="11.44140625" style="2" collapsed="1"/>
    <col min="257" max="257" width="35.5546875" style="2" customWidth="1" collapsed="1"/>
    <col min="258" max="258" width="1.5546875" style="2" customWidth="1" collapsed="1"/>
    <col min="259" max="267" width="13.44140625" style="2" customWidth="1" collapsed="1"/>
    <col min="268" max="512" width="11.44140625" style="2" collapsed="1"/>
    <col min="513" max="513" width="35.5546875" style="2" customWidth="1" collapsed="1"/>
    <col min="514" max="514" width="1.5546875" style="2" customWidth="1" collapsed="1"/>
    <col min="515" max="523" width="13.44140625" style="2" customWidth="1" collapsed="1"/>
    <col min="524" max="768" width="11.44140625" style="2" collapsed="1"/>
    <col min="769" max="769" width="35.5546875" style="2" customWidth="1" collapsed="1"/>
    <col min="770" max="770" width="1.5546875" style="2" customWidth="1" collapsed="1"/>
    <col min="771" max="779" width="13.44140625" style="2" customWidth="1" collapsed="1"/>
    <col min="780" max="1024" width="11.44140625" style="2" collapsed="1"/>
    <col min="1025" max="1025" width="35.5546875" style="2" customWidth="1" collapsed="1"/>
    <col min="1026" max="1026" width="1.5546875" style="2" customWidth="1" collapsed="1"/>
    <col min="1027" max="1035" width="13.44140625" style="2" customWidth="1" collapsed="1"/>
    <col min="1036" max="1280" width="11.44140625" style="2" collapsed="1"/>
    <col min="1281" max="1281" width="35.5546875" style="2" customWidth="1" collapsed="1"/>
    <col min="1282" max="1282" width="1.5546875" style="2" customWidth="1" collapsed="1"/>
    <col min="1283" max="1291" width="13.44140625" style="2" customWidth="1" collapsed="1"/>
    <col min="1292" max="1536" width="11.44140625" style="2" collapsed="1"/>
    <col min="1537" max="1537" width="35.5546875" style="2" customWidth="1" collapsed="1"/>
    <col min="1538" max="1538" width="1.5546875" style="2" customWidth="1" collapsed="1"/>
    <col min="1539" max="1547" width="13.44140625" style="2" customWidth="1" collapsed="1"/>
    <col min="1548" max="1792" width="11.44140625" style="2" collapsed="1"/>
    <col min="1793" max="1793" width="35.5546875" style="2" customWidth="1" collapsed="1"/>
    <col min="1794" max="1794" width="1.5546875" style="2" customWidth="1" collapsed="1"/>
    <col min="1795" max="1803" width="13.44140625" style="2" customWidth="1" collapsed="1"/>
    <col min="1804" max="2048" width="11.44140625" style="2" collapsed="1"/>
    <col min="2049" max="2049" width="35.5546875" style="2" customWidth="1" collapsed="1"/>
    <col min="2050" max="2050" width="1.5546875" style="2" customWidth="1" collapsed="1"/>
    <col min="2051" max="2059" width="13.44140625" style="2" customWidth="1" collapsed="1"/>
    <col min="2060" max="2304" width="11.44140625" style="2" collapsed="1"/>
    <col min="2305" max="2305" width="35.5546875" style="2" customWidth="1" collapsed="1"/>
    <col min="2306" max="2306" width="1.5546875" style="2" customWidth="1" collapsed="1"/>
    <col min="2307" max="2315" width="13.44140625" style="2" customWidth="1" collapsed="1"/>
    <col min="2316" max="2560" width="11.44140625" style="2" collapsed="1"/>
    <col min="2561" max="2561" width="35.5546875" style="2" customWidth="1" collapsed="1"/>
    <col min="2562" max="2562" width="1.5546875" style="2" customWidth="1" collapsed="1"/>
    <col min="2563" max="2571" width="13.44140625" style="2" customWidth="1" collapsed="1"/>
    <col min="2572" max="2816" width="11.44140625" style="2" collapsed="1"/>
    <col min="2817" max="2817" width="35.5546875" style="2" customWidth="1" collapsed="1"/>
    <col min="2818" max="2818" width="1.5546875" style="2" customWidth="1" collapsed="1"/>
    <col min="2819" max="2827" width="13.44140625" style="2" customWidth="1" collapsed="1"/>
    <col min="2828" max="3072" width="11.44140625" style="2" collapsed="1"/>
    <col min="3073" max="3073" width="35.5546875" style="2" customWidth="1" collapsed="1"/>
    <col min="3074" max="3074" width="1.5546875" style="2" customWidth="1" collapsed="1"/>
    <col min="3075" max="3083" width="13.44140625" style="2" customWidth="1" collapsed="1"/>
    <col min="3084" max="3328" width="11.44140625" style="2" collapsed="1"/>
    <col min="3329" max="3329" width="35.5546875" style="2" customWidth="1" collapsed="1"/>
    <col min="3330" max="3330" width="1.5546875" style="2" customWidth="1" collapsed="1"/>
    <col min="3331" max="3339" width="13.44140625" style="2" customWidth="1" collapsed="1"/>
    <col min="3340" max="3584" width="11.44140625" style="2" collapsed="1"/>
    <col min="3585" max="3585" width="35.5546875" style="2" customWidth="1" collapsed="1"/>
    <col min="3586" max="3586" width="1.5546875" style="2" customWidth="1" collapsed="1"/>
    <col min="3587" max="3595" width="13.44140625" style="2" customWidth="1" collapsed="1"/>
    <col min="3596" max="3840" width="11.44140625" style="2" collapsed="1"/>
    <col min="3841" max="3841" width="35.5546875" style="2" customWidth="1" collapsed="1"/>
    <col min="3842" max="3842" width="1.5546875" style="2" customWidth="1" collapsed="1"/>
    <col min="3843" max="3851" width="13.44140625" style="2" customWidth="1" collapsed="1"/>
    <col min="3852" max="4096" width="11.44140625" style="2" collapsed="1"/>
    <col min="4097" max="4097" width="35.5546875" style="2" customWidth="1" collapsed="1"/>
    <col min="4098" max="4098" width="1.5546875" style="2" customWidth="1" collapsed="1"/>
    <col min="4099" max="4107" width="13.44140625" style="2" customWidth="1" collapsed="1"/>
    <col min="4108" max="4352" width="11.44140625" style="2" collapsed="1"/>
    <col min="4353" max="4353" width="35.5546875" style="2" customWidth="1" collapsed="1"/>
    <col min="4354" max="4354" width="1.5546875" style="2" customWidth="1" collapsed="1"/>
    <col min="4355" max="4363" width="13.44140625" style="2" customWidth="1" collapsed="1"/>
    <col min="4364" max="4608" width="11.44140625" style="2" collapsed="1"/>
    <col min="4609" max="4609" width="35.5546875" style="2" customWidth="1" collapsed="1"/>
    <col min="4610" max="4610" width="1.5546875" style="2" customWidth="1" collapsed="1"/>
    <col min="4611" max="4619" width="13.44140625" style="2" customWidth="1" collapsed="1"/>
    <col min="4620" max="4864" width="11.44140625" style="2" collapsed="1"/>
    <col min="4865" max="4865" width="35.5546875" style="2" customWidth="1" collapsed="1"/>
    <col min="4866" max="4866" width="1.5546875" style="2" customWidth="1" collapsed="1"/>
    <col min="4867" max="4875" width="13.44140625" style="2" customWidth="1" collapsed="1"/>
    <col min="4876" max="5120" width="11.44140625" style="2" collapsed="1"/>
    <col min="5121" max="5121" width="35.5546875" style="2" customWidth="1" collapsed="1"/>
    <col min="5122" max="5122" width="1.5546875" style="2" customWidth="1" collapsed="1"/>
    <col min="5123" max="5131" width="13.44140625" style="2" customWidth="1" collapsed="1"/>
    <col min="5132" max="5376" width="11.44140625" style="2" collapsed="1"/>
    <col min="5377" max="5377" width="35.5546875" style="2" customWidth="1" collapsed="1"/>
    <col min="5378" max="5378" width="1.5546875" style="2" customWidth="1" collapsed="1"/>
    <col min="5379" max="5387" width="13.44140625" style="2" customWidth="1" collapsed="1"/>
    <col min="5388" max="5632" width="11.44140625" style="2" collapsed="1"/>
    <col min="5633" max="5633" width="35.5546875" style="2" customWidth="1" collapsed="1"/>
    <col min="5634" max="5634" width="1.5546875" style="2" customWidth="1" collapsed="1"/>
    <col min="5635" max="5643" width="13.44140625" style="2" customWidth="1" collapsed="1"/>
    <col min="5644" max="5888" width="11.44140625" style="2" collapsed="1"/>
    <col min="5889" max="5889" width="35.5546875" style="2" customWidth="1" collapsed="1"/>
    <col min="5890" max="5890" width="1.5546875" style="2" customWidth="1" collapsed="1"/>
    <col min="5891" max="5899" width="13.44140625" style="2" customWidth="1" collapsed="1"/>
    <col min="5900" max="6144" width="11.44140625" style="2" collapsed="1"/>
    <col min="6145" max="6145" width="35.5546875" style="2" customWidth="1" collapsed="1"/>
    <col min="6146" max="6146" width="1.5546875" style="2" customWidth="1" collapsed="1"/>
    <col min="6147" max="6155" width="13.44140625" style="2" customWidth="1" collapsed="1"/>
    <col min="6156" max="6400" width="11.44140625" style="2" collapsed="1"/>
    <col min="6401" max="6401" width="35.5546875" style="2" customWidth="1" collapsed="1"/>
    <col min="6402" max="6402" width="1.5546875" style="2" customWidth="1" collapsed="1"/>
    <col min="6403" max="6411" width="13.44140625" style="2" customWidth="1" collapsed="1"/>
    <col min="6412" max="6656" width="11.44140625" style="2" collapsed="1"/>
    <col min="6657" max="6657" width="35.5546875" style="2" customWidth="1" collapsed="1"/>
    <col min="6658" max="6658" width="1.5546875" style="2" customWidth="1" collapsed="1"/>
    <col min="6659" max="6667" width="13.44140625" style="2" customWidth="1" collapsed="1"/>
    <col min="6668" max="6912" width="11.44140625" style="2" collapsed="1"/>
    <col min="6913" max="6913" width="35.5546875" style="2" customWidth="1" collapsed="1"/>
    <col min="6914" max="6914" width="1.5546875" style="2" customWidth="1" collapsed="1"/>
    <col min="6915" max="6923" width="13.44140625" style="2" customWidth="1" collapsed="1"/>
    <col min="6924" max="7168" width="11.44140625" style="2" collapsed="1"/>
    <col min="7169" max="7169" width="35.5546875" style="2" customWidth="1" collapsed="1"/>
    <col min="7170" max="7170" width="1.5546875" style="2" customWidth="1" collapsed="1"/>
    <col min="7171" max="7179" width="13.44140625" style="2" customWidth="1" collapsed="1"/>
    <col min="7180" max="7424" width="11.44140625" style="2" collapsed="1"/>
    <col min="7425" max="7425" width="35.5546875" style="2" customWidth="1" collapsed="1"/>
    <col min="7426" max="7426" width="1.5546875" style="2" customWidth="1" collapsed="1"/>
    <col min="7427" max="7435" width="13.44140625" style="2" customWidth="1" collapsed="1"/>
    <col min="7436" max="7680" width="11.44140625" style="2" collapsed="1"/>
    <col min="7681" max="7681" width="35.5546875" style="2" customWidth="1" collapsed="1"/>
    <col min="7682" max="7682" width="1.5546875" style="2" customWidth="1" collapsed="1"/>
    <col min="7683" max="7691" width="13.44140625" style="2" customWidth="1" collapsed="1"/>
    <col min="7692" max="7936" width="11.44140625" style="2" collapsed="1"/>
    <col min="7937" max="7937" width="35.5546875" style="2" customWidth="1" collapsed="1"/>
    <col min="7938" max="7938" width="1.5546875" style="2" customWidth="1" collapsed="1"/>
    <col min="7939" max="7947" width="13.44140625" style="2" customWidth="1" collapsed="1"/>
    <col min="7948" max="8192" width="11.44140625" style="2" collapsed="1"/>
    <col min="8193" max="8193" width="35.5546875" style="2" customWidth="1" collapsed="1"/>
    <col min="8194" max="8194" width="1.5546875" style="2" customWidth="1" collapsed="1"/>
    <col min="8195" max="8203" width="13.44140625" style="2" customWidth="1" collapsed="1"/>
    <col min="8204" max="8448" width="11.44140625" style="2" collapsed="1"/>
    <col min="8449" max="8449" width="35.5546875" style="2" customWidth="1" collapsed="1"/>
    <col min="8450" max="8450" width="1.5546875" style="2" customWidth="1" collapsed="1"/>
    <col min="8451" max="8459" width="13.44140625" style="2" customWidth="1" collapsed="1"/>
    <col min="8460" max="8704" width="11.44140625" style="2" collapsed="1"/>
    <col min="8705" max="8705" width="35.5546875" style="2" customWidth="1" collapsed="1"/>
    <col min="8706" max="8706" width="1.5546875" style="2" customWidth="1" collapsed="1"/>
    <col min="8707" max="8715" width="13.44140625" style="2" customWidth="1" collapsed="1"/>
    <col min="8716" max="8960" width="11.44140625" style="2" collapsed="1"/>
    <col min="8961" max="8961" width="35.5546875" style="2" customWidth="1" collapsed="1"/>
    <col min="8962" max="8962" width="1.5546875" style="2" customWidth="1" collapsed="1"/>
    <col min="8963" max="8971" width="13.44140625" style="2" customWidth="1" collapsed="1"/>
    <col min="8972" max="9216" width="11.44140625" style="2" collapsed="1"/>
    <col min="9217" max="9217" width="35.5546875" style="2" customWidth="1" collapsed="1"/>
    <col min="9218" max="9218" width="1.5546875" style="2" customWidth="1" collapsed="1"/>
    <col min="9219" max="9227" width="13.44140625" style="2" customWidth="1" collapsed="1"/>
    <col min="9228" max="9472" width="11.44140625" style="2" collapsed="1"/>
    <col min="9473" max="9473" width="35.5546875" style="2" customWidth="1" collapsed="1"/>
    <col min="9474" max="9474" width="1.5546875" style="2" customWidth="1" collapsed="1"/>
    <col min="9475" max="9483" width="13.44140625" style="2" customWidth="1" collapsed="1"/>
    <col min="9484" max="9728" width="11.44140625" style="2" collapsed="1"/>
    <col min="9729" max="9729" width="35.5546875" style="2" customWidth="1" collapsed="1"/>
    <col min="9730" max="9730" width="1.5546875" style="2" customWidth="1" collapsed="1"/>
    <col min="9731" max="9739" width="13.44140625" style="2" customWidth="1" collapsed="1"/>
    <col min="9740" max="9984" width="11.44140625" style="2" collapsed="1"/>
    <col min="9985" max="9985" width="35.5546875" style="2" customWidth="1" collapsed="1"/>
    <col min="9986" max="9986" width="1.5546875" style="2" customWidth="1" collapsed="1"/>
    <col min="9987" max="9995" width="13.44140625" style="2" customWidth="1" collapsed="1"/>
    <col min="9996" max="10240" width="11.44140625" style="2" collapsed="1"/>
    <col min="10241" max="10241" width="35.5546875" style="2" customWidth="1" collapsed="1"/>
    <col min="10242" max="10242" width="1.5546875" style="2" customWidth="1" collapsed="1"/>
    <col min="10243" max="10251" width="13.44140625" style="2" customWidth="1" collapsed="1"/>
    <col min="10252" max="10496" width="11.44140625" style="2" collapsed="1"/>
    <col min="10497" max="10497" width="35.5546875" style="2" customWidth="1" collapsed="1"/>
    <col min="10498" max="10498" width="1.5546875" style="2" customWidth="1" collapsed="1"/>
    <col min="10499" max="10507" width="13.44140625" style="2" customWidth="1" collapsed="1"/>
    <col min="10508" max="10752" width="11.44140625" style="2" collapsed="1"/>
    <col min="10753" max="10753" width="35.5546875" style="2" customWidth="1" collapsed="1"/>
    <col min="10754" max="10754" width="1.5546875" style="2" customWidth="1" collapsed="1"/>
    <col min="10755" max="10763" width="13.44140625" style="2" customWidth="1" collapsed="1"/>
    <col min="10764" max="11008" width="11.44140625" style="2" collapsed="1"/>
    <col min="11009" max="11009" width="35.5546875" style="2" customWidth="1" collapsed="1"/>
    <col min="11010" max="11010" width="1.5546875" style="2" customWidth="1" collapsed="1"/>
    <col min="11011" max="11019" width="13.44140625" style="2" customWidth="1" collapsed="1"/>
    <col min="11020" max="11264" width="11.44140625" style="2" collapsed="1"/>
    <col min="11265" max="11265" width="35.5546875" style="2" customWidth="1" collapsed="1"/>
    <col min="11266" max="11266" width="1.5546875" style="2" customWidth="1" collapsed="1"/>
    <col min="11267" max="11275" width="13.44140625" style="2" customWidth="1" collapsed="1"/>
    <col min="11276" max="11520" width="11.44140625" style="2" collapsed="1"/>
    <col min="11521" max="11521" width="35.5546875" style="2" customWidth="1" collapsed="1"/>
    <col min="11522" max="11522" width="1.5546875" style="2" customWidth="1" collapsed="1"/>
    <col min="11523" max="11531" width="13.44140625" style="2" customWidth="1" collapsed="1"/>
    <col min="11532" max="11776" width="11.44140625" style="2" collapsed="1"/>
    <col min="11777" max="11777" width="35.5546875" style="2" customWidth="1" collapsed="1"/>
    <col min="11778" max="11778" width="1.5546875" style="2" customWidth="1" collapsed="1"/>
    <col min="11779" max="11787" width="13.44140625" style="2" customWidth="1" collapsed="1"/>
    <col min="11788" max="12032" width="11.44140625" style="2" collapsed="1"/>
    <col min="12033" max="12033" width="35.5546875" style="2" customWidth="1" collapsed="1"/>
    <col min="12034" max="12034" width="1.5546875" style="2" customWidth="1" collapsed="1"/>
    <col min="12035" max="12043" width="13.44140625" style="2" customWidth="1" collapsed="1"/>
    <col min="12044" max="12288" width="11.44140625" style="2" collapsed="1"/>
    <col min="12289" max="12289" width="35.5546875" style="2" customWidth="1" collapsed="1"/>
    <col min="12290" max="12290" width="1.5546875" style="2" customWidth="1" collapsed="1"/>
    <col min="12291" max="12299" width="13.44140625" style="2" customWidth="1" collapsed="1"/>
    <col min="12300" max="12544" width="11.44140625" style="2" collapsed="1"/>
    <col min="12545" max="12545" width="35.5546875" style="2" customWidth="1" collapsed="1"/>
    <col min="12546" max="12546" width="1.5546875" style="2" customWidth="1" collapsed="1"/>
    <col min="12547" max="12555" width="13.44140625" style="2" customWidth="1" collapsed="1"/>
    <col min="12556" max="12800" width="11.44140625" style="2" collapsed="1"/>
    <col min="12801" max="12801" width="35.5546875" style="2" customWidth="1" collapsed="1"/>
    <col min="12802" max="12802" width="1.5546875" style="2" customWidth="1" collapsed="1"/>
    <col min="12803" max="12811" width="13.44140625" style="2" customWidth="1" collapsed="1"/>
    <col min="12812" max="13056" width="11.44140625" style="2" collapsed="1"/>
    <col min="13057" max="13057" width="35.5546875" style="2" customWidth="1" collapsed="1"/>
    <col min="13058" max="13058" width="1.5546875" style="2" customWidth="1" collapsed="1"/>
    <col min="13059" max="13067" width="13.44140625" style="2" customWidth="1" collapsed="1"/>
    <col min="13068" max="13312" width="11.44140625" style="2" collapsed="1"/>
    <col min="13313" max="13313" width="35.5546875" style="2" customWidth="1" collapsed="1"/>
    <col min="13314" max="13314" width="1.5546875" style="2" customWidth="1" collapsed="1"/>
    <col min="13315" max="13323" width="13.44140625" style="2" customWidth="1" collapsed="1"/>
    <col min="13324" max="13568" width="11.44140625" style="2" collapsed="1"/>
    <col min="13569" max="13569" width="35.5546875" style="2" customWidth="1" collapsed="1"/>
    <col min="13570" max="13570" width="1.5546875" style="2" customWidth="1" collapsed="1"/>
    <col min="13571" max="13579" width="13.44140625" style="2" customWidth="1" collapsed="1"/>
    <col min="13580" max="13824" width="11.44140625" style="2" collapsed="1"/>
    <col min="13825" max="13825" width="35.5546875" style="2" customWidth="1" collapsed="1"/>
    <col min="13826" max="13826" width="1.5546875" style="2" customWidth="1" collapsed="1"/>
    <col min="13827" max="13835" width="13.44140625" style="2" customWidth="1" collapsed="1"/>
    <col min="13836" max="14080" width="11.44140625" style="2" collapsed="1"/>
    <col min="14081" max="14081" width="35.5546875" style="2" customWidth="1" collapsed="1"/>
    <col min="14082" max="14082" width="1.5546875" style="2" customWidth="1" collapsed="1"/>
    <col min="14083" max="14091" width="13.44140625" style="2" customWidth="1" collapsed="1"/>
    <col min="14092" max="14336" width="11.44140625" style="2" collapsed="1"/>
    <col min="14337" max="14337" width="35.5546875" style="2" customWidth="1" collapsed="1"/>
    <col min="14338" max="14338" width="1.5546875" style="2" customWidth="1" collapsed="1"/>
    <col min="14339" max="14347" width="13.44140625" style="2" customWidth="1" collapsed="1"/>
    <col min="14348" max="14592" width="11.44140625" style="2" collapsed="1"/>
    <col min="14593" max="14593" width="35.5546875" style="2" customWidth="1" collapsed="1"/>
    <col min="14594" max="14594" width="1.5546875" style="2" customWidth="1" collapsed="1"/>
    <col min="14595" max="14603" width="13.44140625" style="2" customWidth="1" collapsed="1"/>
    <col min="14604" max="14848" width="11.44140625" style="2" collapsed="1"/>
    <col min="14849" max="14849" width="35.5546875" style="2" customWidth="1" collapsed="1"/>
    <col min="14850" max="14850" width="1.5546875" style="2" customWidth="1" collapsed="1"/>
    <col min="14851" max="14859" width="13.44140625" style="2" customWidth="1" collapsed="1"/>
    <col min="14860" max="15104" width="11.44140625" style="2" collapsed="1"/>
    <col min="15105" max="15105" width="35.5546875" style="2" customWidth="1" collapsed="1"/>
    <col min="15106" max="15106" width="1.5546875" style="2" customWidth="1" collapsed="1"/>
    <col min="15107" max="15115" width="13.44140625" style="2" customWidth="1" collapsed="1"/>
    <col min="15116" max="15360" width="11.44140625" style="2" collapsed="1"/>
    <col min="15361" max="15361" width="35.5546875" style="2" customWidth="1" collapsed="1"/>
    <col min="15362" max="15362" width="1.5546875" style="2" customWidth="1" collapsed="1"/>
    <col min="15363" max="15371" width="13.44140625" style="2" customWidth="1" collapsed="1"/>
    <col min="15372" max="15616" width="11.44140625" style="2" collapsed="1"/>
    <col min="15617" max="15617" width="35.5546875" style="2" customWidth="1" collapsed="1"/>
    <col min="15618" max="15618" width="1.5546875" style="2" customWidth="1" collapsed="1"/>
    <col min="15619" max="15627" width="13.44140625" style="2" customWidth="1" collapsed="1"/>
    <col min="15628" max="15872" width="11.44140625" style="2" collapsed="1"/>
    <col min="15873" max="15873" width="35.5546875" style="2" customWidth="1" collapsed="1"/>
    <col min="15874" max="15874" width="1.5546875" style="2" customWidth="1" collapsed="1"/>
    <col min="15875" max="15883" width="13.44140625" style="2" customWidth="1" collapsed="1"/>
    <col min="15884" max="16128" width="11.44140625" style="2" collapsed="1"/>
    <col min="16129" max="16129" width="35.5546875" style="2" customWidth="1" collapsed="1"/>
    <col min="16130" max="16130" width="1.5546875" style="2" customWidth="1" collapsed="1"/>
    <col min="16131" max="16139" width="13.44140625" style="2" customWidth="1" collapsed="1"/>
    <col min="16140" max="16384" width="11.44140625" style="2" collapsed="1"/>
  </cols>
  <sheetData>
    <row r="1" spans="1:12" s="47" customFormat="1" ht="20.100000000000001" customHeight="1" x14ac:dyDescent="0.3">
      <c r="A1" s="1" t="s">
        <v>709</v>
      </c>
      <c r="B1" s="38"/>
      <c r="C1" s="38"/>
    </row>
    <row r="2" spans="1:12" s="47" customFormat="1" ht="20.100000000000001" customHeight="1" x14ac:dyDescent="0.3">
      <c r="A2" s="38" t="s">
        <v>1000</v>
      </c>
      <c r="B2" s="38"/>
      <c r="C2" s="38"/>
    </row>
    <row r="3" spans="1:12" s="49" customFormat="1" ht="15" x14ac:dyDescent="0.25">
      <c r="A3" s="1"/>
      <c r="B3" s="1"/>
      <c r="C3" s="1"/>
    </row>
    <row r="4" spans="1:12" s="51" customFormat="1" x14ac:dyDescent="0.25">
      <c r="A4" s="1387" t="s">
        <v>5</v>
      </c>
      <c r="B4" s="3"/>
      <c r="C4" s="1390" t="s">
        <v>256</v>
      </c>
      <c r="D4" s="1393" t="s">
        <v>37</v>
      </c>
      <c r="E4" s="1393"/>
      <c r="F4" s="1393"/>
      <c r="G4" s="1393"/>
      <c r="H4" s="1393"/>
      <c r="I4" s="1393"/>
      <c r="J4" s="1393"/>
      <c r="K4" s="1382" t="s">
        <v>38</v>
      </c>
      <c r="L4" s="581"/>
    </row>
    <row r="5" spans="1:12" s="51" customFormat="1" ht="38.25" customHeight="1" x14ac:dyDescent="0.25">
      <c r="A5" s="1388"/>
      <c r="B5" s="4"/>
      <c r="C5" s="1391"/>
      <c r="D5" s="565" t="s">
        <v>22</v>
      </c>
      <c r="E5" s="45" t="s">
        <v>753</v>
      </c>
      <c r="F5" s="564" t="s">
        <v>754</v>
      </c>
      <c r="G5" s="564" t="s">
        <v>310</v>
      </c>
      <c r="H5" s="564" t="s">
        <v>755</v>
      </c>
      <c r="I5" s="859" t="s">
        <v>756</v>
      </c>
      <c r="J5" s="564" t="s">
        <v>72</v>
      </c>
      <c r="K5" s="1383"/>
      <c r="L5" s="581"/>
    </row>
    <row r="6" spans="1:12" s="51" customFormat="1" x14ac:dyDescent="0.25">
      <c r="A6" s="1389"/>
      <c r="B6" s="5"/>
      <c r="C6" s="1384" t="s">
        <v>285</v>
      </c>
      <c r="D6" s="1385"/>
      <c r="E6" s="1385"/>
      <c r="F6" s="1385"/>
      <c r="G6" s="1385"/>
      <c r="H6" s="1385"/>
      <c r="I6" s="1385"/>
      <c r="J6" s="1385"/>
      <c r="K6" s="1386"/>
    </row>
    <row r="7" spans="1:12" s="51" customFormat="1" x14ac:dyDescent="0.25">
      <c r="A7" s="563"/>
      <c r="B7" s="57"/>
      <c r="C7" s="562"/>
      <c r="D7" s="562"/>
      <c r="E7" s="562"/>
      <c r="F7" s="562"/>
      <c r="G7" s="562"/>
      <c r="H7" s="562"/>
      <c r="I7" s="858"/>
      <c r="J7" s="562"/>
      <c r="K7" s="585"/>
    </row>
    <row r="8" spans="1:12" s="6" customFormat="1" ht="24.75" customHeight="1" x14ac:dyDescent="0.25">
      <c r="A8" s="1526" t="s">
        <v>194</v>
      </c>
      <c r="B8" s="1529"/>
      <c r="C8" s="1529"/>
      <c r="D8" s="1529"/>
      <c r="E8" s="1529"/>
      <c r="F8" s="1529"/>
      <c r="G8" s="1529"/>
      <c r="H8" s="1529"/>
      <c r="I8" s="1529"/>
      <c r="J8" s="1529"/>
      <c r="K8" s="1529"/>
      <c r="L8" s="2"/>
    </row>
    <row r="9" spans="1:12" s="6" customFormat="1" ht="25.5" customHeight="1" x14ac:dyDescent="0.25">
      <c r="A9" s="1526"/>
      <c r="B9" s="1527"/>
      <c r="C9" s="1527"/>
      <c r="D9" s="1527"/>
      <c r="E9" s="1527"/>
      <c r="F9" s="1527"/>
      <c r="G9" s="1527"/>
      <c r="H9" s="1527"/>
      <c r="I9" s="1527"/>
      <c r="J9" s="1527"/>
      <c r="K9" s="1527"/>
      <c r="L9" s="2"/>
    </row>
    <row r="10" spans="1:12" s="17" customFormat="1" ht="18" customHeight="1" x14ac:dyDescent="0.25">
      <c r="A10" s="7" t="s">
        <v>51</v>
      </c>
      <c r="B10" s="39"/>
      <c r="C10" s="570"/>
      <c r="D10" s="569"/>
      <c r="E10" s="569"/>
      <c r="F10" s="569"/>
      <c r="G10" s="569"/>
      <c r="H10" s="569"/>
      <c r="I10" s="861"/>
      <c r="J10" s="569"/>
      <c r="K10" s="569"/>
      <c r="L10" s="2"/>
    </row>
    <row r="11" spans="1:12" s="6" customFormat="1" x14ac:dyDescent="0.25">
      <c r="A11" s="10" t="s">
        <v>53</v>
      </c>
      <c r="B11" s="39"/>
      <c r="C11" s="568">
        <v>0</v>
      </c>
      <c r="D11" s="561">
        <v>0</v>
      </c>
      <c r="E11" s="561">
        <v>0</v>
      </c>
      <c r="F11" s="561">
        <v>0</v>
      </c>
      <c r="G11" s="561">
        <v>0</v>
      </c>
      <c r="H11" s="561">
        <v>0</v>
      </c>
      <c r="I11" s="860">
        <v>0</v>
      </c>
      <c r="J11" s="561">
        <v>0</v>
      </c>
      <c r="K11" s="561">
        <v>0</v>
      </c>
      <c r="L11" s="2"/>
    </row>
    <row r="12" spans="1:12" s="6" customFormat="1" x14ac:dyDescent="0.25">
      <c r="A12" s="37" t="s">
        <v>56</v>
      </c>
      <c r="B12" s="39"/>
      <c r="C12" s="568">
        <v>0</v>
      </c>
      <c r="D12" s="561">
        <v>0</v>
      </c>
      <c r="E12" s="561">
        <v>0</v>
      </c>
      <c r="F12" s="561">
        <v>0</v>
      </c>
      <c r="G12" s="561">
        <v>0</v>
      </c>
      <c r="H12" s="561">
        <v>0</v>
      </c>
      <c r="I12" s="860">
        <v>0</v>
      </c>
      <c r="J12" s="561">
        <v>0</v>
      </c>
      <c r="K12" s="561">
        <v>0</v>
      </c>
      <c r="L12" s="2"/>
    </row>
    <row r="13" spans="1:12" s="6" customFormat="1" x14ac:dyDescent="0.25">
      <c r="A13" s="37" t="s">
        <v>87</v>
      </c>
      <c r="B13" s="39"/>
      <c r="C13" s="568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860">
        <v>0</v>
      </c>
      <c r="J13" s="561">
        <v>0</v>
      </c>
      <c r="K13" s="561">
        <v>0</v>
      </c>
      <c r="L13" s="2"/>
    </row>
    <row r="14" spans="1:12" s="6" customFormat="1" x14ac:dyDescent="0.25">
      <c r="A14" s="10" t="s">
        <v>54</v>
      </c>
      <c r="B14" s="39"/>
      <c r="C14" s="568">
        <v>0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60">
        <v>0</v>
      </c>
      <c r="J14" s="561">
        <v>0</v>
      </c>
      <c r="K14" s="561">
        <v>0</v>
      </c>
      <c r="L14" s="2"/>
    </row>
    <row r="15" spans="1:12" s="6" customFormat="1" x14ac:dyDescent="0.25">
      <c r="A15" s="10" t="s">
        <v>55</v>
      </c>
      <c r="B15" s="39"/>
      <c r="C15" s="568">
        <v>0</v>
      </c>
      <c r="D15" s="561">
        <v>0</v>
      </c>
      <c r="E15" s="561">
        <v>0</v>
      </c>
      <c r="F15" s="561">
        <v>0</v>
      </c>
      <c r="G15" s="561">
        <v>0</v>
      </c>
      <c r="H15" s="561">
        <v>0</v>
      </c>
      <c r="I15" s="860">
        <v>0</v>
      </c>
      <c r="J15" s="561">
        <v>0</v>
      </c>
      <c r="K15" s="561">
        <v>0</v>
      </c>
      <c r="L15" s="2"/>
    </row>
    <row r="16" spans="1:12" s="6" customFormat="1" x14ac:dyDescent="0.25">
      <c r="A16" s="37" t="s">
        <v>56</v>
      </c>
      <c r="B16" s="39"/>
      <c r="C16" s="568">
        <v>0</v>
      </c>
      <c r="D16" s="561">
        <v>0</v>
      </c>
      <c r="E16" s="561">
        <v>0</v>
      </c>
      <c r="F16" s="561">
        <v>0</v>
      </c>
      <c r="G16" s="561">
        <v>0</v>
      </c>
      <c r="H16" s="561">
        <v>0</v>
      </c>
      <c r="I16" s="860">
        <v>0</v>
      </c>
      <c r="J16" s="561">
        <v>0</v>
      </c>
      <c r="K16" s="561">
        <v>0</v>
      </c>
      <c r="L16" s="2"/>
    </row>
    <row r="17" spans="1:13" s="6" customFormat="1" x14ac:dyDescent="0.25">
      <c r="A17" s="37" t="s">
        <v>87</v>
      </c>
      <c r="B17" s="39"/>
      <c r="C17" s="568">
        <v>0</v>
      </c>
      <c r="D17" s="561">
        <v>0</v>
      </c>
      <c r="E17" s="561">
        <v>0</v>
      </c>
      <c r="F17" s="561">
        <v>0</v>
      </c>
      <c r="G17" s="561">
        <v>0</v>
      </c>
      <c r="H17" s="561">
        <v>0</v>
      </c>
      <c r="I17" s="860">
        <v>0</v>
      </c>
      <c r="J17" s="561">
        <v>0</v>
      </c>
      <c r="K17" s="561">
        <v>0</v>
      </c>
      <c r="L17" s="2"/>
    </row>
    <row r="18" spans="1:13" s="17" customFormat="1" ht="18" customHeight="1" x14ac:dyDescent="0.25">
      <c r="A18" s="13" t="s">
        <v>14</v>
      </c>
      <c r="B18" s="39"/>
      <c r="C18" s="570">
        <v>0</v>
      </c>
      <c r="D18" s="569">
        <v>0</v>
      </c>
      <c r="E18" s="569">
        <v>0</v>
      </c>
      <c r="F18" s="569">
        <v>0</v>
      </c>
      <c r="G18" s="569">
        <v>0</v>
      </c>
      <c r="H18" s="569">
        <v>0</v>
      </c>
      <c r="I18" s="861">
        <v>0</v>
      </c>
      <c r="J18" s="569">
        <v>0</v>
      </c>
      <c r="K18" s="569">
        <v>0</v>
      </c>
      <c r="L18" s="2"/>
    </row>
    <row r="19" spans="1:13" s="17" customFormat="1" x14ac:dyDescent="0.25">
      <c r="A19" s="971" t="s">
        <v>804</v>
      </c>
      <c r="B19" s="972"/>
      <c r="C19" s="973"/>
      <c r="D19" s="974"/>
      <c r="E19" s="974"/>
      <c r="F19" s="974"/>
      <c r="G19" s="974"/>
      <c r="H19" s="974"/>
      <c r="I19" s="974"/>
      <c r="J19" s="975"/>
      <c r="K19" s="975"/>
      <c r="L19" s="2"/>
    </row>
    <row r="20" spans="1:13" s="17" customFormat="1" x14ac:dyDescent="0.25">
      <c r="A20" s="976" t="s">
        <v>866</v>
      </c>
      <c r="B20" s="972"/>
      <c r="C20" s="1075">
        <v>0</v>
      </c>
      <c r="D20" s="1074">
        <v>0</v>
      </c>
      <c r="E20" s="1074">
        <v>0</v>
      </c>
      <c r="F20" s="1074">
        <v>0</v>
      </c>
      <c r="G20" s="1074">
        <v>0</v>
      </c>
      <c r="H20" s="1074">
        <v>0</v>
      </c>
      <c r="I20" s="1074">
        <v>0</v>
      </c>
      <c r="J20" s="1074">
        <v>0</v>
      </c>
      <c r="K20" s="1074">
        <v>0</v>
      </c>
      <c r="L20" s="2"/>
    </row>
    <row r="21" spans="1:13" s="8" customFormat="1" ht="18" customHeight="1" x14ac:dyDescent="0.25">
      <c r="A21" s="7" t="s">
        <v>286</v>
      </c>
      <c r="B21" s="7"/>
      <c r="C21" s="570"/>
      <c r="D21" s="569"/>
      <c r="E21" s="569"/>
      <c r="F21" s="569"/>
      <c r="G21" s="569"/>
      <c r="H21" s="569"/>
      <c r="I21" s="861"/>
      <c r="J21" s="569"/>
      <c r="K21" s="569"/>
      <c r="L21" s="9"/>
      <c r="M21" s="9"/>
    </row>
    <row r="22" spans="1:13" s="11" customFormat="1" x14ac:dyDescent="0.25">
      <c r="A22" s="10" t="s">
        <v>57</v>
      </c>
      <c r="B22" s="10"/>
      <c r="C22" s="568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60">
        <v>0</v>
      </c>
      <c r="J22" s="561">
        <v>0</v>
      </c>
      <c r="K22" s="561">
        <v>0</v>
      </c>
      <c r="L22" s="9"/>
      <c r="M22" s="9"/>
    </row>
    <row r="23" spans="1:13" s="6" customFormat="1" x14ac:dyDescent="0.25">
      <c r="A23" s="37" t="s">
        <v>56</v>
      </c>
      <c r="B23" s="39"/>
      <c r="C23" s="568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60">
        <v>0</v>
      </c>
      <c r="J23" s="561">
        <v>0</v>
      </c>
      <c r="K23" s="561">
        <v>0</v>
      </c>
      <c r="L23" s="2"/>
    </row>
    <row r="24" spans="1:13" s="6" customFormat="1" x14ac:dyDescent="0.25">
      <c r="A24" s="37" t="s">
        <v>87</v>
      </c>
      <c r="B24" s="39"/>
      <c r="C24" s="568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860">
        <v>0</v>
      </c>
      <c r="J24" s="561">
        <v>0</v>
      </c>
      <c r="K24" s="561">
        <v>0</v>
      </c>
      <c r="L24" s="2"/>
    </row>
    <row r="25" spans="1:13" s="11" customFormat="1" x14ac:dyDescent="0.25">
      <c r="A25" s="10" t="s">
        <v>58</v>
      </c>
      <c r="B25" s="10"/>
      <c r="C25" s="568">
        <v>0</v>
      </c>
      <c r="D25" s="561">
        <v>0</v>
      </c>
      <c r="E25" s="561">
        <v>0</v>
      </c>
      <c r="F25" s="561">
        <v>0</v>
      </c>
      <c r="G25" s="561">
        <v>0</v>
      </c>
      <c r="H25" s="561">
        <v>0</v>
      </c>
      <c r="I25" s="860">
        <v>0</v>
      </c>
      <c r="J25" s="561">
        <v>0</v>
      </c>
      <c r="K25" s="561">
        <v>0</v>
      </c>
      <c r="L25" s="9"/>
      <c r="M25" s="9"/>
    </row>
    <row r="26" spans="1:13" s="6" customFormat="1" x14ac:dyDescent="0.25">
      <c r="A26" s="37" t="s">
        <v>56</v>
      </c>
      <c r="B26" s="39"/>
      <c r="C26" s="568">
        <v>0</v>
      </c>
      <c r="D26" s="561">
        <v>0</v>
      </c>
      <c r="E26" s="561">
        <v>0</v>
      </c>
      <c r="F26" s="561">
        <v>0</v>
      </c>
      <c r="G26" s="561">
        <v>0</v>
      </c>
      <c r="H26" s="561">
        <v>0</v>
      </c>
      <c r="I26" s="860">
        <v>0</v>
      </c>
      <c r="J26" s="561">
        <v>0</v>
      </c>
      <c r="K26" s="561">
        <v>0</v>
      </c>
      <c r="L26" s="2"/>
    </row>
    <row r="27" spans="1:13" s="6" customFormat="1" x14ac:dyDescent="0.25">
      <c r="A27" s="37" t="s">
        <v>87</v>
      </c>
      <c r="B27" s="39"/>
      <c r="C27" s="568">
        <v>0</v>
      </c>
      <c r="D27" s="561">
        <v>0</v>
      </c>
      <c r="E27" s="561">
        <v>0</v>
      </c>
      <c r="F27" s="561">
        <v>0</v>
      </c>
      <c r="G27" s="561">
        <v>0</v>
      </c>
      <c r="H27" s="561">
        <v>0</v>
      </c>
      <c r="I27" s="860">
        <v>0</v>
      </c>
      <c r="J27" s="561">
        <v>0</v>
      </c>
      <c r="K27" s="561">
        <v>0</v>
      </c>
      <c r="L27" s="2"/>
    </row>
    <row r="28" spans="1:13" s="17" customFormat="1" ht="18" customHeight="1" x14ac:dyDescent="0.25">
      <c r="A28" s="13" t="s">
        <v>14</v>
      </c>
      <c r="B28" s="39"/>
      <c r="C28" s="570">
        <v>0</v>
      </c>
      <c r="D28" s="569">
        <v>0</v>
      </c>
      <c r="E28" s="569">
        <v>0</v>
      </c>
      <c r="F28" s="569">
        <v>0</v>
      </c>
      <c r="G28" s="569">
        <v>0</v>
      </c>
      <c r="H28" s="569">
        <v>0</v>
      </c>
      <c r="I28" s="861">
        <v>0</v>
      </c>
      <c r="J28" s="569">
        <v>0</v>
      </c>
      <c r="K28" s="569">
        <v>0</v>
      </c>
      <c r="L28" s="2"/>
    </row>
    <row r="29" spans="1:13" s="8" customFormat="1" ht="18" customHeight="1" x14ac:dyDescent="0.25">
      <c r="A29" s="7" t="s">
        <v>59</v>
      </c>
      <c r="B29" s="7"/>
      <c r="C29" s="570"/>
      <c r="D29" s="569"/>
      <c r="E29" s="569"/>
      <c r="F29" s="569"/>
      <c r="G29" s="569"/>
      <c r="H29" s="569"/>
      <c r="I29" s="861"/>
      <c r="J29" s="569"/>
      <c r="K29" s="569"/>
      <c r="L29" s="9"/>
      <c r="M29" s="9"/>
    </row>
    <row r="30" spans="1:13" s="6" customFormat="1" x14ac:dyDescent="0.25">
      <c r="A30" s="10" t="s">
        <v>53</v>
      </c>
      <c r="B30" s="39"/>
      <c r="C30" s="568">
        <v>42.437911</v>
      </c>
      <c r="D30" s="561">
        <v>39.185420999999998</v>
      </c>
      <c r="E30" s="561">
        <v>39.185420999999998</v>
      </c>
      <c r="F30" s="561">
        <v>0</v>
      </c>
      <c r="G30" s="561">
        <v>0</v>
      </c>
      <c r="H30" s="561">
        <v>0</v>
      </c>
      <c r="I30" s="860">
        <v>0</v>
      </c>
      <c r="J30" s="561">
        <v>0</v>
      </c>
      <c r="K30" s="561">
        <v>3.2524900000000012</v>
      </c>
      <c r="L30" s="2"/>
    </row>
    <row r="31" spans="1:13" s="6" customFormat="1" x14ac:dyDescent="0.25">
      <c r="A31" s="37" t="s">
        <v>56</v>
      </c>
      <c r="B31" s="39"/>
      <c r="C31" s="568">
        <v>42.437911</v>
      </c>
      <c r="D31" s="561">
        <v>39.185420999999998</v>
      </c>
      <c r="E31" s="561">
        <v>39.185420999999998</v>
      </c>
      <c r="F31" s="561">
        <v>0</v>
      </c>
      <c r="G31" s="561">
        <v>0</v>
      </c>
      <c r="H31" s="561">
        <v>0</v>
      </c>
      <c r="I31" s="860">
        <v>0</v>
      </c>
      <c r="J31" s="561">
        <v>0</v>
      </c>
      <c r="K31" s="561">
        <v>3.2524900000000012</v>
      </c>
      <c r="L31" s="2"/>
    </row>
    <row r="32" spans="1:13" s="6" customFormat="1" x14ac:dyDescent="0.25">
      <c r="A32" s="37" t="s">
        <v>87</v>
      </c>
      <c r="B32" s="39"/>
      <c r="C32" s="568">
        <v>0</v>
      </c>
      <c r="D32" s="561">
        <v>0</v>
      </c>
      <c r="E32" s="561">
        <v>0</v>
      </c>
      <c r="F32" s="561">
        <v>0</v>
      </c>
      <c r="G32" s="561">
        <v>0</v>
      </c>
      <c r="H32" s="561">
        <v>0</v>
      </c>
      <c r="I32" s="860">
        <v>0</v>
      </c>
      <c r="J32" s="561">
        <v>0</v>
      </c>
      <c r="K32" s="561">
        <v>0</v>
      </c>
      <c r="L32" s="2"/>
    </row>
    <row r="33" spans="1:13" s="6" customFormat="1" x14ac:dyDescent="0.25">
      <c r="A33" s="10" t="s">
        <v>54</v>
      </c>
      <c r="B33" s="39"/>
      <c r="C33" s="568">
        <v>1.699635</v>
      </c>
      <c r="D33" s="561">
        <v>0</v>
      </c>
      <c r="E33" s="561">
        <v>0</v>
      </c>
      <c r="F33" s="561">
        <v>0</v>
      </c>
      <c r="G33" s="561">
        <v>0</v>
      </c>
      <c r="H33" s="561">
        <v>0</v>
      </c>
      <c r="I33" s="860">
        <v>0</v>
      </c>
      <c r="J33" s="561">
        <v>0</v>
      </c>
      <c r="K33" s="561">
        <v>1.699635</v>
      </c>
      <c r="L33" s="2"/>
    </row>
    <row r="34" spans="1:13" s="6" customFormat="1" x14ac:dyDescent="0.25">
      <c r="A34" s="10" t="s">
        <v>55</v>
      </c>
      <c r="B34" s="39"/>
      <c r="C34" s="568">
        <v>0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860">
        <v>0</v>
      </c>
      <c r="J34" s="561">
        <v>0</v>
      </c>
      <c r="K34" s="561">
        <v>0</v>
      </c>
      <c r="L34" s="2"/>
    </row>
    <row r="35" spans="1:13" s="6" customFormat="1" x14ac:dyDescent="0.25">
      <c r="A35" s="37" t="s">
        <v>56</v>
      </c>
      <c r="B35" s="39"/>
      <c r="C35" s="568">
        <v>0</v>
      </c>
      <c r="D35" s="561">
        <v>0</v>
      </c>
      <c r="E35" s="561">
        <v>0</v>
      </c>
      <c r="F35" s="561">
        <v>0</v>
      </c>
      <c r="G35" s="561">
        <v>0</v>
      </c>
      <c r="H35" s="561">
        <v>0</v>
      </c>
      <c r="I35" s="860">
        <v>0</v>
      </c>
      <c r="J35" s="561">
        <v>0</v>
      </c>
      <c r="K35" s="561">
        <v>0</v>
      </c>
      <c r="L35" s="2"/>
    </row>
    <row r="36" spans="1:13" s="6" customFormat="1" x14ac:dyDescent="0.25">
      <c r="A36" s="37" t="s">
        <v>87</v>
      </c>
      <c r="B36" s="39"/>
      <c r="C36" s="568">
        <v>0</v>
      </c>
      <c r="D36" s="561">
        <v>0</v>
      </c>
      <c r="E36" s="561">
        <v>0</v>
      </c>
      <c r="F36" s="561">
        <v>0</v>
      </c>
      <c r="G36" s="561">
        <v>0</v>
      </c>
      <c r="H36" s="561">
        <v>0</v>
      </c>
      <c r="I36" s="860">
        <v>0</v>
      </c>
      <c r="J36" s="561">
        <v>0</v>
      </c>
      <c r="K36" s="561">
        <v>0</v>
      </c>
      <c r="L36" s="2"/>
    </row>
    <row r="37" spans="1:13" s="17" customFormat="1" ht="18" customHeight="1" x14ac:dyDescent="0.25">
      <c r="A37" s="13" t="s">
        <v>14</v>
      </c>
      <c r="B37" s="39"/>
      <c r="C37" s="570">
        <v>44.137546</v>
      </c>
      <c r="D37" s="569">
        <v>39.185420999999998</v>
      </c>
      <c r="E37" s="569">
        <v>39.185420999999998</v>
      </c>
      <c r="F37" s="569">
        <v>0</v>
      </c>
      <c r="G37" s="569">
        <v>0</v>
      </c>
      <c r="H37" s="569">
        <v>0</v>
      </c>
      <c r="I37" s="861">
        <v>0</v>
      </c>
      <c r="J37" s="569">
        <v>0</v>
      </c>
      <c r="K37" s="569">
        <v>4.9521250000000014</v>
      </c>
      <c r="L37" s="2"/>
    </row>
    <row r="38" spans="1:13" s="6" customFormat="1" x14ac:dyDescent="0.25">
      <c r="A38" s="13"/>
      <c r="B38" s="39"/>
      <c r="C38" s="568"/>
      <c r="D38" s="561"/>
      <c r="E38" s="561"/>
      <c r="F38" s="561"/>
      <c r="G38" s="561"/>
      <c r="H38" s="561"/>
      <c r="I38" s="860"/>
      <c r="J38" s="561"/>
      <c r="K38" s="561"/>
      <c r="L38" s="2"/>
    </row>
    <row r="39" spans="1:13" s="8" customFormat="1" ht="18" customHeight="1" x14ac:dyDescent="0.25">
      <c r="A39" s="13" t="s">
        <v>256</v>
      </c>
      <c r="B39" s="12"/>
      <c r="C39" s="570">
        <v>44.137546</v>
      </c>
      <c r="D39" s="569">
        <v>39.185420999999998</v>
      </c>
      <c r="E39" s="569">
        <v>39.185420999999998</v>
      </c>
      <c r="F39" s="569">
        <v>0</v>
      </c>
      <c r="G39" s="569">
        <v>0</v>
      </c>
      <c r="H39" s="569">
        <v>0</v>
      </c>
      <c r="I39" s="861">
        <v>0</v>
      </c>
      <c r="J39" s="569">
        <v>0</v>
      </c>
      <c r="K39" s="569">
        <v>4.9521250000000014</v>
      </c>
      <c r="L39" s="9"/>
      <c r="M39" s="9"/>
    </row>
    <row r="40" spans="1:13" s="11" customFormat="1" x14ac:dyDescent="0.25">
      <c r="A40" s="13"/>
      <c r="B40" s="12"/>
      <c r="C40" s="14"/>
      <c r="D40" s="14"/>
      <c r="E40" s="14"/>
      <c r="F40" s="14"/>
      <c r="G40" s="14"/>
      <c r="H40" s="14"/>
      <c r="I40" s="14"/>
      <c r="J40" s="14"/>
      <c r="K40" s="328"/>
      <c r="L40" s="9"/>
      <c r="M40" s="9"/>
    </row>
    <row r="41" spans="1:13" s="34" customFormat="1" ht="24.75" customHeight="1" x14ac:dyDescent="0.25">
      <c r="A41" s="1400" t="s">
        <v>127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9"/>
      <c r="M41" s="9"/>
    </row>
    <row r="42" spans="1:13" s="17" customFormat="1" ht="25.5" customHeight="1" x14ac:dyDescent="0.25">
      <c r="A42" s="7" t="s">
        <v>51</v>
      </c>
      <c r="B42" s="39"/>
      <c r="C42" s="570"/>
      <c r="D42" s="569"/>
      <c r="E42" s="569"/>
      <c r="F42" s="569"/>
      <c r="G42" s="569"/>
      <c r="H42" s="569"/>
      <c r="I42" s="861"/>
      <c r="J42" s="569"/>
      <c r="K42" s="569"/>
      <c r="L42" s="2"/>
    </row>
    <row r="43" spans="1:13" s="6" customFormat="1" x14ac:dyDescent="0.25">
      <c r="A43" s="10" t="s">
        <v>60</v>
      </c>
      <c r="B43" s="39"/>
      <c r="C43" s="568">
        <v>6931.4091930000004</v>
      </c>
      <c r="D43" s="561">
        <v>6931.4091930000004</v>
      </c>
      <c r="E43" s="561">
        <v>0</v>
      </c>
      <c r="F43" s="561">
        <v>0</v>
      </c>
      <c r="G43" s="561">
        <v>0</v>
      </c>
      <c r="H43" s="561">
        <v>18.722432999999999</v>
      </c>
      <c r="I43" s="860">
        <v>0</v>
      </c>
      <c r="J43" s="561">
        <v>6912.6867599999996</v>
      </c>
      <c r="K43" s="561">
        <v>0</v>
      </c>
      <c r="L43" s="2"/>
    </row>
    <row r="44" spans="1:13" s="6" customFormat="1" x14ac:dyDescent="0.25">
      <c r="A44" s="10" t="s">
        <v>15</v>
      </c>
      <c r="B44" s="39"/>
      <c r="C44" s="568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60">
        <v>0</v>
      </c>
      <c r="J44" s="561">
        <v>0</v>
      </c>
      <c r="K44" s="561">
        <v>0</v>
      </c>
      <c r="L44" s="2"/>
    </row>
    <row r="45" spans="1:13" s="6" customFormat="1" x14ac:dyDescent="0.25">
      <c r="A45" s="10" t="s">
        <v>16</v>
      </c>
      <c r="B45" s="39"/>
      <c r="C45" s="568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860">
        <v>0</v>
      </c>
      <c r="J45" s="561">
        <v>0</v>
      </c>
      <c r="K45" s="561">
        <v>0</v>
      </c>
      <c r="L45" s="2"/>
    </row>
    <row r="46" spans="1:13" s="6" customFormat="1" x14ac:dyDescent="0.25">
      <c r="A46" s="10" t="s">
        <v>61</v>
      </c>
      <c r="B46" s="39"/>
      <c r="C46" s="568">
        <v>0</v>
      </c>
      <c r="D46" s="561">
        <v>0</v>
      </c>
      <c r="E46" s="561">
        <v>0</v>
      </c>
      <c r="F46" s="561">
        <v>0</v>
      </c>
      <c r="G46" s="561">
        <v>0</v>
      </c>
      <c r="H46" s="561">
        <v>0</v>
      </c>
      <c r="I46" s="860">
        <v>0</v>
      </c>
      <c r="J46" s="561">
        <v>0</v>
      </c>
      <c r="K46" s="561">
        <v>0</v>
      </c>
      <c r="L46" s="2"/>
    </row>
    <row r="47" spans="1:13" s="6" customFormat="1" x14ac:dyDescent="0.25">
      <c r="A47" s="10" t="s">
        <v>708</v>
      </c>
      <c r="B47" s="39"/>
      <c r="C47" s="568">
        <v>8.7120999999999995</v>
      </c>
      <c r="D47" s="561">
        <v>0.81095899999999999</v>
      </c>
      <c r="E47" s="561">
        <v>0.81095899999999999</v>
      </c>
      <c r="F47" s="561">
        <v>0</v>
      </c>
      <c r="G47" s="561">
        <v>0</v>
      </c>
      <c r="H47" s="561">
        <v>0</v>
      </c>
      <c r="I47" s="860">
        <v>0</v>
      </c>
      <c r="J47" s="561">
        <v>0</v>
      </c>
      <c r="K47" s="561">
        <v>7.901141</v>
      </c>
      <c r="L47" s="2"/>
    </row>
    <row r="48" spans="1:13" s="6" customFormat="1" x14ac:dyDescent="0.25">
      <c r="A48" s="10" t="s">
        <v>62</v>
      </c>
      <c r="B48" s="39"/>
      <c r="C48" s="568"/>
      <c r="D48" s="561"/>
      <c r="E48" s="561"/>
      <c r="F48" s="561"/>
      <c r="G48" s="561"/>
      <c r="H48" s="561"/>
      <c r="I48" s="860"/>
      <c r="J48" s="561"/>
      <c r="K48" s="561"/>
      <c r="L48" s="2"/>
    </row>
    <row r="49" spans="1:12" s="6" customFormat="1" x14ac:dyDescent="0.25">
      <c r="A49" s="10" t="s">
        <v>63</v>
      </c>
      <c r="B49" s="39"/>
      <c r="C49" s="568">
        <v>93.808325999999994</v>
      </c>
      <c r="D49" s="561">
        <v>93.808325999999994</v>
      </c>
      <c r="E49" s="561">
        <v>93.018326000000002</v>
      </c>
      <c r="F49" s="561">
        <v>0</v>
      </c>
      <c r="G49" s="664">
        <v>0</v>
      </c>
      <c r="H49" s="561">
        <v>0</v>
      </c>
      <c r="I49" s="860">
        <v>0.79</v>
      </c>
      <c r="J49" s="561">
        <v>0</v>
      </c>
      <c r="K49" s="561">
        <v>0</v>
      </c>
      <c r="L49" s="2"/>
    </row>
    <row r="50" spans="1:12" s="6" customFormat="1" x14ac:dyDescent="0.25">
      <c r="A50" s="10" t="s">
        <v>64</v>
      </c>
      <c r="B50" s="39"/>
      <c r="C50" s="568"/>
      <c r="D50" s="561"/>
      <c r="E50" s="561"/>
      <c r="F50" s="561"/>
      <c r="G50" s="561"/>
      <c r="H50" s="561"/>
      <c r="I50" s="860"/>
      <c r="J50" s="561"/>
      <c r="K50" s="561"/>
      <c r="L50" s="2"/>
    </row>
    <row r="51" spans="1:12" s="6" customFormat="1" x14ac:dyDescent="0.25">
      <c r="A51" s="10" t="s">
        <v>65</v>
      </c>
      <c r="B51" s="39"/>
      <c r="C51" s="568">
        <v>0.68852999999999998</v>
      </c>
      <c r="D51" s="561">
        <v>0.68852999999999998</v>
      </c>
      <c r="E51" s="561">
        <v>0.68852999999999998</v>
      </c>
      <c r="F51" s="561">
        <v>0</v>
      </c>
      <c r="G51" s="561">
        <v>0</v>
      </c>
      <c r="H51" s="561">
        <v>0</v>
      </c>
      <c r="I51" s="860">
        <v>0</v>
      </c>
      <c r="J51" s="561">
        <v>0</v>
      </c>
      <c r="K51" s="561">
        <v>0</v>
      </c>
      <c r="L51" s="2"/>
    </row>
    <row r="52" spans="1:12" s="17" customFormat="1" x14ac:dyDescent="0.25">
      <c r="A52" s="13" t="s">
        <v>14</v>
      </c>
      <c r="B52" s="39"/>
      <c r="C52" s="570">
        <v>7034.618148999999</v>
      </c>
      <c r="D52" s="569">
        <v>7026.7170079999996</v>
      </c>
      <c r="E52" s="569">
        <v>94.517814999999999</v>
      </c>
      <c r="F52" s="569">
        <v>0</v>
      </c>
      <c r="G52" s="665">
        <v>0</v>
      </c>
      <c r="H52" s="569">
        <v>18.722432999999999</v>
      </c>
      <c r="I52" s="861">
        <v>0.79</v>
      </c>
      <c r="J52" s="569">
        <v>6912.6867599999996</v>
      </c>
      <c r="K52" s="569">
        <v>7.901141</v>
      </c>
      <c r="L52" s="2"/>
    </row>
    <row r="53" spans="1:12" s="17" customFormat="1" x14ac:dyDescent="0.25">
      <c r="A53" s="10" t="s">
        <v>845</v>
      </c>
      <c r="B53" s="1079"/>
      <c r="C53" s="1075"/>
      <c r="D53" s="1074"/>
      <c r="E53" s="1074"/>
      <c r="F53" s="1074"/>
      <c r="G53" s="1074"/>
      <c r="H53" s="1074"/>
      <c r="I53" s="1074"/>
      <c r="J53" s="1074"/>
      <c r="K53" s="1074"/>
      <c r="L53" s="2"/>
    </row>
    <row r="54" spans="1:12" s="17" customFormat="1" x14ac:dyDescent="0.25">
      <c r="A54" s="10" t="s">
        <v>880</v>
      </c>
      <c r="B54" s="39"/>
      <c r="C54" s="1075">
        <v>0</v>
      </c>
      <c r="D54" s="1074">
        <v>0</v>
      </c>
      <c r="E54" s="1074">
        <v>0</v>
      </c>
      <c r="F54" s="1074">
        <v>0</v>
      </c>
      <c r="G54" s="1074">
        <v>0</v>
      </c>
      <c r="H54" s="1074">
        <v>0</v>
      </c>
      <c r="I54" s="1074">
        <v>0</v>
      </c>
      <c r="J54" s="1074">
        <v>0</v>
      </c>
      <c r="K54" s="1074">
        <v>0</v>
      </c>
      <c r="L54" s="2"/>
    </row>
    <row r="55" spans="1:12" s="17" customFormat="1" ht="25.5" customHeight="1" x14ac:dyDescent="0.25">
      <c r="A55" s="7" t="s">
        <v>59</v>
      </c>
      <c r="B55" s="39"/>
      <c r="C55" s="570"/>
      <c r="D55" s="569"/>
      <c r="E55" s="569"/>
      <c r="F55" s="569"/>
      <c r="G55" s="569"/>
      <c r="H55" s="569"/>
      <c r="I55" s="861"/>
      <c r="J55" s="569"/>
      <c r="K55" s="569"/>
      <c r="L55" s="2"/>
    </row>
    <row r="56" spans="1:12" s="6" customFormat="1" x14ac:dyDescent="0.25">
      <c r="A56" s="10" t="s">
        <v>60</v>
      </c>
      <c r="B56" s="39"/>
      <c r="C56" s="568">
        <v>0.19340900000000005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860">
        <v>0</v>
      </c>
      <c r="J56" s="561">
        <v>0</v>
      </c>
      <c r="K56" s="561">
        <v>0.19340900000000005</v>
      </c>
      <c r="L56" s="2"/>
    </row>
    <row r="57" spans="1:12" s="6" customFormat="1" x14ac:dyDescent="0.25">
      <c r="A57" s="10" t="s">
        <v>15</v>
      </c>
      <c r="B57" s="39"/>
      <c r="C57" s="568">
        <v>2.3009599999999999</v>
      </c>
      <c r="D57" s="561">
        <v>0</v>
      </c>
      <c r="E57" s="561">
        <v>0</v>
      </c>
      <c r="F57" s="561">
        <v>0</v>
      </c>
      <c r="G57" s="664">
        <v>0</v>
      </c>
      <c r="H57" s="561">
        <v>0</v>
      </c>
      <c r="I57" s="860">
        <v>0</v>
      </c>
      <c r="J57" s="561">
        <v>0</v>
      </c>
      <c r="K57" s="561">
        <v>2.3009599999999999</v>
      </c>
      <c r="L57" s="2"/>
    </row>
    <row r="58" spans="1:12" s="6" customFormat="1" x14ac:dyDescent="0.25">
      <c r="A58" s="10" t="s">
        <v>16</v>
      </c>
      <c r="B58" s="39"/>
      <c r="C58" s="568">
        <v>0.68320900000000029</v>
      </c>
      <c r="D58" s="561">
        <v>0</v>
      </c>
      <c r="E58" s="561">
        <v>0</v>
      </c>
      <c r="F58" s="561">
        <v>0</v>
      </c>
      <c r="G58" s="561">
        <v>0</v>
      </c>
      <c r="H58" s="561">
        <v>0</v>
      </c>
      <c r="I58" s="860">
        <v>0</v>
      </c>
      <c r="J58" s="561">
        <v>0</v>
      </c>
      <c r="K58" s="561">
        <v>0.68320900000000029</v>
      </c>
      <c r="L58" s="2"/>
    </row>
    <row r="59" spans="1:12" s="6" customFormat="1" x14ac:dyDescent="0.25">
      <c r="A59" s="10" t="s">
        <v>61</v>
      </c>
      <c r="B59" s="39"/>
      <c r="C59" s="568">
        <v>0</v>
      </c>
      <c r="D59" s="561">
        <v>0</v>
      </c>
      <c r="E59" s="561">
        <v>0</v>
      </c>
      <c r="F59" s="561">
        <v>0</v>
      </c>
      <c r="G59" s="561">
        <v>0</v>
      </c>
      <c r="H59" s="561">
        <v>0</v>
      </c>
      <c r="I59" s="860">
        <v>0</v>
      </c>
      <c r="J59" s="561">
        <v>0</v>
      </c>
      <c r="K59" s="561">
        <v>0</v>
      </c>
      <c r="L59" s="2"/>
    </row>
    <row r="60" spans="1:12" s="6" customFormat="1" x14ac:dyDescent="0.25">
      <c r="A60" s="10" t="s">
        <v>708</v>
      </c>
      <c r="B60" s="39"/>
      <c r="C60" s="568">
        <v>142.9864060000001</v>
      </c>
      <c r="D60" s="561">
        <v>0</v>
      </c>
      <c r="E60" s="561">
        <v>0</v>
      </c>
      <c r="F60" s="561">
        <v>0</v>
      </c>
      <c r="G60" s="664">
        <v>0</v>
      </c>
      <c r="H60" s="561">
        <v>0</v>
      </c>
      <c r="I60" s="860">
        <v>0</v>
      </c>
      <c r="J60" s="561">
        <v>0</v>
      </c>
      <c r="K60" s="561">
        <v>142.9864060000001</v>
      </c>
      <c r="L60" s="2"/>
    </row>
    <row r="61" spans="1:12" s="6" customFormat="1" x14ac:dyDescent="0.25">
      <c r="A61" s="10" t="s">
        <v>62</v>
      </c>
      <c r="B61" s="39"/>
      <c r="C61" s="568"/>
      <c r="D61" s="561"/>
      <c r="E61" s="561"/>
      <c r="F61" s="561"/>
      <c r="G61" s="561"/>
      <c r="H61" s="561"/>
      <c r="I61" s="860"/>
      <c r="J61" s="561"/>
      <c r="K61" s="561"/>
      <c r="L61" s="2"/>
    </row>
    <row r="62" spans="1:12" s="6" customFormat="1" x14ac:dyDescent="0.25">
      <c r="A62" s="10" t="s">
        <v>63</v>
      </c>
      <c r="B62" s="39"/>
      <c r="C62" s="568">
        <v>14.609199999999998</v>
      </c>
      <c r="D62" s="561">
        <v>0</v>
      </c>
      <c r="E62" s="561">
        <v>0</v>
      </c>
      <c r="F62" s="561">
        <v>0</v>
      </c>
      <c r="G62" s="561">
        <v>0</v>
      </c>
      <c r="H62" s="561">
        <v>0</v>
      </c>
      <c r="I62" s="860">
        <v>0</v>
      </c>
      <c r="J62" s="561">
        <v>0</v>
      </c>
      <c r="K62" s="561">
        <v>14.609199999999998</v>
      </c>
      <c r="L62" s="2"/>
    </row>
    <row r="63" spans="1:12" s="6" customFormat="1" x14ac:dyDescent="0.25">
      <c r="A63" s="10" t="s">
        <v>64</v>
      </c>
      <c r="B63" s="39"/>
      <c r="C63" s="568"/>
      <c r="D63" s="561"/>
      <c r="E63" s="561"/>
      <c r="F63" s="561"/>
      <c r="G63" s="561"/>
      <c r="H63" s="561"/>
      <c r="I63" s="860"/>
      <c r="J63" s="561"/>
      <c r="K63" s="561"/>
      <c r="L63" s="2"/>
    </row>
    <row r="64" spans="1:12" s="6" customFormat="1" x14ac:dyDescent="0.25">
      <c r="A64" s="10" t="s">
        <v>65</v>
      </c>
      <c r="B64" s="39"/>
      <c r="C64" s="568">
        <v>0.92779300000000009</v>
      </c>
      <c r="D64" s="561">
        <v>0</v>
      </c>
      <c r="E64" s="561">
        <v>0</v>
      </c>
      <c r="F64" s="561">
        <v>0</v>
      </c>
      <c r="G64" s="561">
        <v>0</v>
      </c>
      <c r="H64" s="561">
        <v>0</v>
      </c>
      <c r="I64" s="860">
        <v>0</v>
      </c>
      <c r="J64" s="561">
        <v>0</v>
      </c>
      <c r="K64" s="561">
        <v>0.92779300000000009</v>
      </c>
      <c r="L64" s="2"/>
    </row>
    <row r="65" spans="1:14" s="17" customFormat="1" x14ac:dyDescent="0.25">
      <c r="A65" s="13" t="s">
        <v>14</v>
      </c>
      <c r="B65" s="39"/>
      <c r="C65" s="570">
        <v>161.70097700000008</v>
      </c>
      <c r="D65" s="569">
        <v>0</v>
      </c>
      <c r="E65" s="569">
        <v>0</v>
      </c>
      <c r="F65" s="569">
        <v>0</v>
      </c>
      <c r="G65" s="665">
        <v>0</v>
      </c>
      <c r="H65" s="569">
        <v>0</v>
      </c>
      <c r="I65" s="861">
        <v>0</v>
      </c>
      <c r="J65" s="569">
        <v>0</v>
      </c>
      <c r="K65" s="569">
        <v>161.70097700000008</v>
      </c>
      <c r="L65" s="2"/>
    </row>
    <row r="66" spans="1:14" s="6" customFormat="1" x14ac:dyDescent="0.25">
      <c r="A66" s="13"/>
      <c r="B66" s="39"/>
      <c r="C66" s="568"/>
      <c r="D66" s="561"/>
      <c r="E66" s="561"/>
      <c r="F66" s="561"/>
      <c r="G66" s="664"/>
      <c r="H66" s="561"/>
      <c r="I66" s="860"/>
      <c r="J66" s="561"/>
      <c r="K66" s="561"/>
      <c r="L66" s="2"/>
    </row>
    <row r="67" spans="1:14" s="8" customFormat="1" x14ac:dyDescent="0.25">
      <c r="A67" s="13" t="s">
        <v>256</v>
      </c>
      <c r="B67" s="12"/>
      <c r="C67" s="570">
        <v>7196.3191259999921</v>
      </c>
      <c r="D67" s="569">
        <v>7026.7170079999996</v>
      </c>
      <c r="E67" s="569">
        <v>94.517814999999999</v>
      </c>
      <c r="F67" s="569">
        <v>0</v>
      </c>
      <c r="G67" s="665">
        <v>0</v>
      </c>
      <c r="H67" s="569">
        <v>18.722432999999999</v>
      </c>
      <c r="I67" s="861">
        <v>0.79</v>
      </c>
      <c r="J67" s="569">
        <v>6912.6867599999996</v>
      </c>
      <c r="K67" s="569">
        <v>169.60211800000008</v>
      </c>
      <c r="L67" s="9"/>
      <c r="M67" s="9"/>
    </row>
    <row r="68" spans="1:14" s="11" customFormat="1" ht="25.5" customHeight="1" x14ac:dyDescent="0.25">
      <c r="A68" s="13"/>
      <c r="B68" s="12"/>
      <c r="C68" s="14"/>
      <c r="D68" s="14"/>
      <c r="E68" s="14"/>
      <c r="F68" s="14"/>
      <c r="G68" s="14"/>
      <c r="H68" s="14"/>
      <c r="I68" s="14"/>
      <c r="J68" s="14"/>
      <c r="K68" s="328"/>
      <c r="L68" s="9"/>
      <c r="M68" s="9"/>
    </row>
    <row r="69" spans="1:14" s="17" customFormat="1" ht="24.75" customHeight="1" x14ac:dyDescent="0.25">
      <c r="A69" s="1400" t="s">
        <v>853</v>
      </c>
      <c r="B69" s="1405"/>
      <c r="C69" s="1405"/>
      <c r="D69" s="1405"/>
      <c r="E69" s="1405"/>
      <c r="F69" s="1405"/>
      <c r="G69" s="1405"/>
      <c r="H69" s="1405"/>
      <c r="I69" s="1405"/>
      <c r="J69" s="1405"/>
      <c r="K69" s="1405"/>
      <c r="L69" s="9"/>
      <c r="M69" s="9"/>
    </row>
    <row r="70" spans="1:14" s="17" customFormat="1" x14ac:dyDescent="0.25">
      <c r="A70" s="1400"/>
      <c r="B70" s="1405"/>
      <c r="C70" s="1405"/>
      <c r="D70" s="1405"/>
      <c r="E70" s="1405"/>
      <c r="F70" s="1405"/>
      <c r="G70" s="1405"/>
      <c r="H70" s="1405"/>
      <c r="I70" s="1405"/>
      <c r="J70" s="1405"/>
      <c r="K70" s="1405"/>
      <c r="L70" s="9"/>
      <c r="M70" s="9"/>
    </row>
    <row r="71" spans="1:14" s="21" customFormat="1" x14ac:dyDescent="0.25">
      <c r="A71" s="54" t="s">
        <v>42</v>
      </c>
      <c r="B71" s="19"/>
      <c r="C71" s="561"/>
      <c r="D71" s="561"/>
      <c r="E71" s="561"/>
      <c r="F71" s="561"/>
      <c r="G71" s="561"/>
      <c r="H71" s="561"/>
      <c r="I71" s="860"/>
      <c r="J71" s="561"/>
      <c r="K71" s="561"/>
      <c r="L71" s="9"/>
      <c r="M71" s="9"/>
      <c r="N71" s="642"/>
    </row>
    <row r="72" spans="1:14" s="21" customFormat="1" x14ac:dyDescent="0.25">
      <c r="A72" s="54" t="s">
        <v>43</v>
      </c>
      <c r="B72" s="19"/>
      <c r="C72" s="561">
        <v>33114.209760999969</v>
      </c>
      <c r="D72" s="561">
        <v>32568.826183000001</v>
      </c>
      <c r="E72" s="561">
        <v>28746.726168000001</v>
      </c>
      <c r="F72" s="561">
        <v>1584.193579</v>
      </c>
      <c r="G72" s="561">
        <v>279.625517</v>
      </c>
      <c r="H72" s="561">
        <v>678.09594900000002</v>
      </c>
      <c r="I72" s="860">
        <v>1260.4496469999999</v>
      </c>
      <c r="J72" s="561">
        <v>19.735323000000001</v>
      </c>
      <c r="K72" s="561">
        <v>545.38357800000006</v>
      </c>
      <c r="L72" s="9"/>
      <c r="M72" s="9"/>
    </row>
    <row r="73" spans="1:14" s="21" customFormat="1" x14ac:dyDescent="0.25">
      <c r="A73" s="54" t="s">
        <v>17</v>
      </c>
      <c r="B73" s="19"/>
      <c r="C73" s="561">
        <v>97.985139000000004</v>
      </c>
      <c r="D73" s="561">
        <v>2.9076499999999998</v>
      </c>
      <c r="E73" s="561">
        <v>2.9076499999999998</v>
      </c>
      <c r="F73" s="561">
        <v>0</v>
      </c>
      <c r="G73" s="561">
        <v>0</v>
      </c>
      <c r="H73" s="561">
        <v>0</v>
      </c>
      <c r="I73" s="860">
        <v>0</v>
      </c>
      <c r="J73" s="561">
        <v>0</v>
      </c>
      <c r="K73" s="561">
        <v>95.077489</v>
      </c>
      <c r="L73" s="9"/>
      <c r="M73" s="9"/>
    </row>
    <row r="74" spans="1:14" s="11" customFormat="1" x14ac:dyDescent="0.25">
      <c r="A74" s="54" t="s">
        <v>221</v>
      </c>
      <c r="B74" s="19"/>
      <c r="C74" s="561">
        <v>80.255763999999999</v>
      </c>
      <c r="D74" s="561">
        <v>0</v>
      </c>
      <c r="E74" s="561">
        <v>0</v>
      </c>
      <c r="F74" s="561">
        <v>0</v>
      </c>
      <c r="G74" s="561">
        <v>0</v>
      </c>
      <c r="H74" s="561">
        <v>0</v>
      </c>
      <c r="I74" s="860">
        <v>0</v>
      </c>
      <c r="J74" s="561">
        <v>0</v>
      </c>
      <c r="K74" s="561">
        <v>80.255763999999999</v>
      </c>
      <c r="L74" s="9"/>
      <c r="M74" s="9"/>
    </row>
    <row r="75" spans="1:14" s="11" customFormat="1" x14ac:dyDescent="0.25">
      <c r="A75" s="54" t="s">
        <v>222</v>
      </c>
      <c r="B75" s="19"/>
      <c r="C75" s="561">
        <v>0</v>
      </c>
      <c r="D75" s="561">
        <v>0</v>
      </c>
      <c r="E75" s="561">
        <v>0</v>
      </c>
      <c r="F75" s="561">
        <v>0</v>
      </c>
      <c r="G75" s="561">
        <v>0</v>
      </c>
      <c r="H75" s="561">
        <v>0</v>
      </c>
      <c r="I75" s="860">
        <v>0</v>
      </c>
      <c r="J75" s="561">
        <v>0</v>
      </c>
      <c r="K75" s="561">
        <v>0</v>
      </c>
      <c r="L75" s="9"/>
      <c r="M75" s="9"/>
    </row>
    <row r="76" spans="1:14" s="11" customFormat="1" x14ac:dyDescent="0.25">
      <c r="A76" s="54" t="s">
        <v>223</v>
      </c>
      <c r="B76" s="12"/>
      <c r="C76" s="568">
        <v>17.729375000000005</v>
      </c>
      <c r="D76" s="561">
        <v>2.9076499999999998</v>
      </c>
      <c r="E76" s="561">
        <v>2.9076499999999998</v>
      </c>
      <c r="F76" s="561">
        <v>0</v>
      </c>
      <c r="G76" s="561">
        <v>0</v>
      </c>
      <c r="H76" s="561">
        <v>0</v>
      </c>
      <c r="I76" s="860">
        <v>0</v>
      </c>
      <c r="J76" s="561">
        <v>0</v>
      </c>
      <c r="K76" s="561">
        <v>14.821724999999999</v>
      </c>
      <c r="L76" s="9"/>
      <c r="M76" s="9"/>
    </row>
    <row r="77" spans="1:14" s="6" customFormat="1" x14ac:dyDescent="0.25">
      <c r="A77" s="54" t="s">
        <v>179</v>
      </c>
      <c r="B77" s="582"/>
      <c r="C77" s="568">
        <v>16.673302</v>
      </c>
      <c r="D77" s="561">
        <v>16.573302000000002</v>
      </c>
      <c r="E77" s="561">
        <v>2.9705119999999998</v>
      </c>
      <c r="F77" s="561">
        <v>0</v>
      </c>
      <c r="G77" s="664">
        <v>0</v>
      </c>
      <c r="H77" s="561">
        <v>0.168905</v>
      </c>
      <c r="I77" s="860">
        <v>13.433885</v>
      </c>
      <c r="J77" s="561">
        <v>0</v>
      </c>
      <c r="K77" s="561">
        <v>0.1</v>
      </c>
      <c r="L77" s="23"/>
    </row>
    <row r="78" spans="1:14" s="6" customFormat="1" x14ac:dyDescent="0.25">
      <c r="A78" s="1073" t="s">
        <v>881</v>
      </c>
      <c r="B78" s="1038"/>
      <c r="C78" s="1039"/>
      <c r="D78" s="1039"/>
      <c r="E78" s="1039"/>
      <c r="F78" s="1039"/>
      <c r="G78" s="1039"/>
      <c r="H78" s="1039"/>
      <c r="I78" s="1039"/>
      <c r="J78" s="1040"/>
      <c r="K78" s="1041"/>
      <c r="L78" s="23"/>
    </row>
    <row r="79" spans="1:14" s="6" customFormat="1" x14ac:dyDescent="0.25">
      <c r="A79" s="1080" t="s">
        <v>847</v>
      </c>
      <c r="B79" s="1038"/>
      <c r="C79" s="1039"/>
      <c r="D79" s="1039"/>
      <c r="E79" s="1039"/>
      <c r="F79" s="1039"/>
      <c r="G79" s="1039"/>
      <c r="H79" s="1039"/>
      <c r="I79" s="1039"/>
      <c r="J79" s="1040"/>
      <c r="K79" s="1041"/>
      <c r="L79" s="23"/>
    </row>
    <row r="80" spans="1:14" s="6" customFormat="1" ht="12.75" customHeight="1" x14ac:dyDescent="0.25">
      <c r="A80" s="1080" t="s">
        <v>848</v>
      </c>
      <c r="B80" s="1038"/>
      <c r="C80" s="1075">
        <v>13321.59604</v>
      </c>
      <c r="D80" s="1074">
        <v>0</v>
      </c>
      <c r="E80" s="1074">
        <v>0</v>
      </c>
      <c r="F80" s="1074">
        <v>0</v>
      </c>
      <c r="G80" s="1074">
        <v>0</v>
      </c>
      <c r="H80" s="1074">
        <v>0</v>
      </c>
      <c r="I80" s="1074">
        <v>0</v>
      </c>
      <c r="J80" s="1074">
        <v>0</v>
      </c>
      <c r="K80" s="1074">
        <v>13321.59604</v>
      </c>
      <c r="L80" s="23"/>
    </row>
    <row r="81" spans="1:12" s="21" customFormat="1" x14ac:dyDescent="0.25">
      <c r="A81" s="24"/>
      <c r="B81" s="56"/>
      <c r="C81" s="872"/>
      <c r="D81" s="872"/>
      <c r="E81" s="872"/>
      <c r="F81" s="872"/>
      <c r="G81" s="872"/>
      <c r="H81" s="872"/>
      <c r="I81" s="872"/>
      <c r="J81" s="872"/>
      <c r="K81" s="872"/>
      <c r="L81" s="25"/>
    </row>
    <row r="82" spans="1:12" s="21" customFormat="1" x14ac:dyDescent="0.25">
      <c r="A82" s="873" t="s">
        <v>40</v>
      </c>
      <c r="B82" s="28"/>
      <c r="C82" s="28"/>
      <c r="D82" s="29"/>
      <c r="E82" s="28"/>
      <c r="F82" s="872"/>
      <c r="G82" s="872"/>
      <c r="H82" s="872"/>
      <c r="I82" s="872"/>
      <c r="J82" s="872"/>
      <c r="K82" s="872"/>
      <c r="L82" s="25"/>
    </row>
    <row r="83" spans="1:12" s="21" customFormat="1" ht="12.75" customHeight="1" x14ac:dyDescent="0.25">
      <c r="A83" s="1528" t="s">
        <v>757</v>
      </c>
      <c r="B83" s="1484"/>
      <c r="C83" s="1484"/>
      <c r="D83" s="1484"/>
      <c r="E83" s="1484"/>
      <c r="F83" s="561"/>
      <c r="G83" s="561"/>
      <c r="H83" s="561"/>
      <c r="I83" s="860"/>
      <c r="J83" s="561"/>
      <c r="K83" s="561"/>
      <c r="L83" s="25"/>
    </row>
    <row r="84" spans="1:12" s="21" customFormat="1" ht="12.75" customHeight="1" x14ac:dyDescent="0.25">
      <c r="A84" s="1528" t="s">
        <v>758</v>
      </c>
      <c r="B84" s="1484"/>
      <c r="C84" s="1484"/>
      <c r="D84" s="1484"/>
      <c r="E84" s="1484"/>
      <c r="F84" s="561"/>
      <c r="G84" s="561"/>
      <c r="H84" s="561"/>
      <c r="I84" s="860"/>
      <c r="J84" s="561"/>
      <c r="K84" s="561"/>
      <c r="L84" s="23"/>
    </row>
    <row r="85" spans="1:12" s="28" customFormat="1" ht="12.75" customHeight="1" x14ac:dyDescent="0.25">
      <c r="A85" s="875" t="s">
        <v>759</v>
      </c>
      <c r="B85" s="875"/>
      <c r="C85" s="875"/>
      <c r="D85" s="875"/>
      <c r="E85" s="875"/>
      <c r="J85" s="30"/>
      <c r="L85" s="35"/>
    </row>
    <row r="86" spans="1:12" x14ac:dyDescent="0.25">
      <c r="A86" s="875" t="s">
        <v>854</v>
      </c>
    </row>
    <row r="87" spans="1:12" x14ac:dyDescent="0.25">
      <c r="A87" s="1396"/>
      <c r="B87" s="1396"/>
      <c r="C87" s="1396"/>
      <c r="D87" s="577"/>
    </row>
    <row r="88" spans="1:12" x14ac:dyDescent="0.25">
      <c r="C88" s="32"/>
      <c r="D88" s="32"/>
      <c r="E88" s="32"/>
      <c r="F88" s="32"/>
      <c r="G88" s="32"/>
      <c r="H88" s="32"/>
      <c r="I88" s="32"/>
    </row>
    <row r="89" spans="1:12" x14ac:dyDescent="0.25">
      <c r="C89" s="32"/>
      <c r="D89" s="32"/>
      <c r="E89" s="32"/>
      <c r="F89" s="32"/>
      <c r="G89" s="32"/>
      <c r="H89" s="32"/>
      <c r="I89" s="32"/>
      <c r="J89" s="32"/>
    </row>
    <row r="90" spans="1:12" x14ac:dyDescent="0.25">
      <c r="C90" s="32"/>
      <c r="D90" s="32"/>
      <c r="E90" s="32"/>
      <c r="F90" s="32"/>
      <c r="G90" s="32"/>
      <c r="H90" s="32"/>
      <c r="I90" s="32"/>
    </row>
    <row r="91" spans="1:12" x14ac:dyDescent="0.25">
      <c r="C91" s="32"/>
      <c r="D91" s="32"/>
      <c r="E91" s="32"/>
      <c r="F91" s="32"/>
      <c r="G91" s="32"/>
      <c r="H91" s="32"/>
      <c r="I91" s="32"/>
    </row>
    <row r="92" spans="1:12" x14ac:dyDescent="0.25">
      <c r="C92" s="32"/>
      <c r="D92" s="32"/>
      <c r="E92" s="32"/>
      <c r="F92" s="32"/>
      <c r="G92" s="32"/>
      <c r="H92" s="32"/>
      <c r="I92" s="32"/>
    </row>
    <row r="93" spans="1:12" x14ac:dyDescent="0.25">
      <c r="C93" s="32"/>
      <c r="D93" s="32"/>
      <c r="E93" s="32"/>
      <c r="F93" s="32"/>
      <c r="G93" s="32"/>
      <c r="H93" s="32"/>
      <c r="I93" s="32"/>
    </row>
    <row r="94" spans="1:12" x14ac:dyDescent="0.25">
      <c r="C94" s="32"/>
      <c r="D94" s="32"/>
      <c r="E94" s="32"/>
      <c r="F94" s="32"/>
      <c r="G94" s="32"/>
      <c r="H94" s="32"/>
      <c r="I94" s="32"/>
    </row>
    <row r="103" s="33" customFormat="1" ht="13.8" x14ac:dyDescent="0.25"/>
    <row r="104" s="33" customFormat="1" ht="13.8" x14ac:dyDescent="0.25"/>
    <row r="105" s="33" customFormat="1" ht="13.8" x14ac:dyDescent="0.25"/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</sheetData>
  <mergeCells count="13">
    <mergeCell ref="A8:K8"/>
    <mergeCell ref="A4:A6"/>
    <mergeCell ref="C4:C5"/>
    <mergeCell ref="D4:J4"/>
    <mergeCell ref="K4:K5"/>
    <mergeCell ref="C6:K6"/>
    <mergeCell ref="A87:C87"/>
    <mergeCell ref="A9:K9"/>
    <mergeCell ref="A41:K41"/>
    <mergeCell ref="A69:K69"/>
    <mergeCell ref="A70:K70"/>
    <mergeCell ref="A84:E84"/>
    <mergeCell ref="A83:E8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autoPageBreaks="0"/>
  </sheetPr>
  <dimension ref="A1:L22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11" width="13.44140625" style="2" customWidth="1" collapsed="1"/>
    <col min="12" max="16384" width="11.44140625" style="2" collapsed="1"/>
  </cols>
  <sheetData>
    <row r="1" spans="1:12" s="125" customFormat="1" ht="20.100000000000001" customHeight="1" x14ac:dyDescent="0.25">
      <c r="A1" s="1" t="s">
        <v>709</v>
      </c>
      <c r="B1" s="123"/>
      <c r="C1" s="123"/>
      <c r="D1" s="124"/>
    </row>
    <row r="2" spans="1:12" s="128" customFormat="1" ht="20.100000000000001" customHeight="1" x14ac:dyDescent="0.3">
      <c r="A2" s="38" t="s">
        <v>1001</v>
      </c>
      <c r="B2" s="126"/>
      <c r="C2" s="126"/>
      <c r="D2" s="127"/>
    </row>
    <row r="3" spans="1:12" s="51" customFormat="1" x14ac:dyDescent="0.25">
      <c r="A3" s="129"/>
      <c r="B3" s="129"/>
      <c r="C3" s="129"/>
      <c r="D3" s="129"/>
    </row>
    <row r="4" spans="1:12" s="51" customFormat="1" ht="18" customHeight="1" x14ac:dyDescent="0.25">
      <c r="A4" s="1387" t="s">
        <v>5</v>
      </c>
      <c r="B4" s="3"/>
      <c r="C4" s="1390" t="s">
        <v>256</v>
      </c>
      <c r="D4" s="1393" t="s">
        <v>37</v>
      </c>
      <c r="E4" s="1393"/>
      <c r="F4" s="1393"/>
      <c r="G4" s="1393"/>
      <c r="H4" s="1393"/>
      <c r="I4" s="1393"/>
      <c r="J4" s="1393"/>
      <c r="K4" s="1430" t="s">
        <v>38</v>
      </c>
      <c r="L4" s="50"/>
    </row>
    <row r="5" spans="1:12" s="51" customFormat="1" ht="27.6" x14ac:dyDescent="0.25">
      <c r="A5" s="1388"/>
      <c r="B5" s="4"/>
      <c r="C5" s="1530"/>
      <c r="D5" s="871" t="s">
        <v>22</v>
      </c>
      <c r="E5" s="45" t="s">
        <v>753</v>
      </c>
      <c r="F5" s="870" t="s">
        <v>754</v>
      </c>
      <c r="G5" s="870" t="s">
        <v>310</v>
      </c>
      <c r="H5" s="870" t="s">
        <v>755</v>
      </c>
      <c r="I5" s="870" t="s">
        <v>756</v>
      </c>
      <c r="J5" s="870" t="s">
        <v>72</v>
      </c>
      <c r="K5" s="1431"/>
      <c r="L5" s="50"/>
    </row>
    <row r="6" spans="1:12" s="51" customFormat="1" ht="18" customHeight="1" x14ac:dyDescent="0.25">
      <c r="A6" s="1389"/>
      <c r="B6" s="5"/>
      <c r="C6" s="1384" t="s">
        <v>285</v>
      </c>
      <c r="D6" s="1385"/>
      <c r="E6" s="1385"/>
      <c r="F6" s="1385"/>
      <c r="G6" s="1385"/>
      <c r="H6" s="1385"/>
      <c r="I6" s="1385"/>
      <c r="J6" s="1385"/>
      <c r="K6" s="1432"/>
    </row>
    <row r="7" spans="1:12" s="11" customFormat="1" ht="39.9" customHeight="1" x14ac:dyDescent="0.25">
      <c r="A7" s="1403" t="s">
        <v>188</v>
      </c>
      <c r="B7" s="1429"/>
      <c r="C7" s="1429"/>
      <c r="D7" s="1429"/>
      <c r="E7" s="1429"/>
      <c r="F7" s="1429"/>
      <c r="G7" s="1429"/>
      <c r="H7" s="1429"/>
      <c r="I7" s="1429"/>
      <c r="J7" s="1429"/>
      <c r="K7" s="1429"/>
      <c r="L7" s="2"/>
    </row>
    <row r="8" spans="1:12" s="8" customFormat="1" ht="18" customHeight="1" x14ac:dyDescent="0.25">
      <c r="A8" s="7" t="s">
        <v>286</v>
      </c>
      <c r="B8" s="7"/>
      <c r="C8" s="43"/>
      <c r="D8" s="22"/>
      <c r="E8" s="22"/>
      <c r="F8" s="22"/>
      <c r="G8" s="22"/>
      <c r="H8" s="22"/>
      <c r="I8" s="861"/>
      <c r="J8" s="22"/>
      <c r="K8" s="22"/>
      <c r="L8" s="9"/>
    </row>
    <row r="9" spans="1:12" s="11" customFormat="1" ht="18" customHeight="1" x14ac:dyDescent="0.25">
      <c r="A9" s="10" t="s">
        <v>57</v>
      </c>
      <c r="B9" s="10"/>
      <c r="C9" s="20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860">
        <v>0</v>
      </c>
      <c r="J9" s="18">
        <v>0</v>
      </c>
      <c r="K9" s="18">
        <v>0</v>
      </c>
      <c r="L9" s="9"/>
    </row>
    <row r="10" spans="1:12" s="6" customFormat="1" x14ac:dyDescent="0.25">
      <c r="A10" s="37" t="s">
        <v>56</v>
      </c>
      <c r="B10" s="39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860">
        <v>0</v>
      </c>
      <c r="J10" s="18">
        <v>0</v>
      </c>
      <c r="K10" s="18">
        <v>0</v>
      </c>
      <c r="L10" s="2"/>
    </row>
    <row r="11" spans="1:12" s="6" customFormat="1" x14ac:dyDescent="0.25">
      <c r="A11" s="37" t="s">
        <v>87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860">
        <v>0</v>
      </c>
      <c r="J11" s="18">
        <v>0</v>
      </c>
      <c r="K11" s="18">
        <v>0</v>
      </c>
      <c r="L11" s="2"/>
    </row>
    <row r="12" spans="1:12" s="11" customFormat="1" x14ac:dyDescent="0.25">
      <c r="A12" s="10" t="s">
        <v>58</v>
      </c>
      <c r="B12" s="1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860">
        <v>0</v>
      </c>
      <c r="J12" s="18">
        <v>0</v>
      </c>
      <c r="K12" s="18">
        <v>0</v>
      </c>
      <c r="L12" s="9"/>
    </row>
    <row r="13" spans="1:12" s="6" customFormat="1" x14ac:dyDescent="0.25">
      <c r="A13" s="37" t="s">
        <v>56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860">
        <v>0</v>
      </c>
      <c r="J13" s="18">
        <v>0</v>
      </c>
      <c r="K13" s="18">
        <v>0</v>
      </c>
      <c r="L13" s="2"/>
    </row>
    <row r="14" spans="1:12" s="6" customFormat="1" x14ac:dyDescent="0.25">
      <c r="A14" s="37" t="s">
        <v>87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860">
        <v>0</v>
      </c>
      <c r="J14" s="18">
        <v>0</v>
      </c>
      <c r="K14" s="18">
        <v>0</v>
      </c>
      <c r="L14" s="2"/>
    </row>
    <row r="15" spans="1:12" s="17" customFormat="1" ht="18" customHeight="1" x14ac:dyDescent="0.25">
      <c r="A15" s="13" t="s">
        <v>14</v>
      </c>
      <c r="B15" s="39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861">
        <v>0</v>
      </c>
      <c r="J15" s="22">
        <v>0</v>
      </c>
      <c r="K15" s="22">
        <v>0</v>
      </c>
      <c r="L15" s="2"/>
    </row>
    <row r="16" spans="1:12" s="8" customFormat="1" ht="18" customHeight="1" x14ac:dyDescent="0.25">
      <c r="A16" s="7" t="s">
        <v>66</v>
      </c>
      <c r="B16" s="7"/>
      <c r="C16" s="43"/>
      <c r="D16" s="22"/>
      <c r="E16" s="22"/>
      <c r="F16" s="22"/>
      <c r="G16" s="22"/>
      <c r="H16" s="22"/>
      <c r="I16" s="861"/>
      <c r="J16" s="22"/>
      <c r="K16" s="22"/>
      <c r="L16" s="9"/>
    </row>
    <row r="17" spans="1:12" s="6" customFormat="1" ht="18" customHeight="1" x14ac:dyDescent="0.25">
      <c r="A17" s="10" t="s">
        <v>53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860">
        <v>0</v>
      </c>
      <c r="J17" s="18">
        <v>0</v>
      </c>
      <c r="K17" s="18">
        <v>0</v>
      </c>
      <c r="L17" s="2"/>
    </row>
    <row r="18" spans="1:12" s="6" customFormat="1" x14ac:dyDescent="0.25">
      <c r="A18" s="37" t="s">
        <v>56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860">
        <v>0</v>
      </c>
      <c r="J18" s="18">
        <v>0</v>
      </c>
      <c r="K18" s="18">
        <v>0</v>
      </c>
      <c r="L18" s="2"/>
    </row>
    <row r="19" spans="1:12" s="6" customFormat="1" x14ac:dyDescent="0.25">
      <c r="A19" s="37" t="s">
        <v>87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860">
        <v>0</v>
      </c>
      <c r="J19" s="18">
        <v>0</v>
      </c>
      <c r="K19" s="18">
        <v>0</v>
      </c>
      <c r="L19" s="2"/>
    </row>
    <row r="20" spans="1:12" s="6" customFormat="1" x14ac:dyDescent="0.25">
      <c r="A20" s="10" t="s">
        <v>54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860">
        <v>0</v>
      </c>
      <c r="J20" s="18">
        <v>0</v>
      </c>
      <c r="K20" s="18">
        <v>0</v>
      </c>
      <c r="L20" s="2"/>
    </row>
    <row r="21" spans="1:12" s="6" customFormat="1" x14ac:dyDescent="0.25">
      <c r="A21" s="10" t="s">
        <v>55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860">
        <v>0</v>
      </c>
      <c r="J21" s="18">
        <v>0</v>
      </c>
      <c r="K21" s="18">
        <v>0</v>
      </c>
      <c r="L21" s="2"/>
    </row>
    <row r="22" spans="1:12" s="6" customFormat="1" x14ac:dyDescent="0.25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860">
        <v>0</v>
      </c>
      <c r="J22" s="18">
        <v>0</v>
      </c>
      <c r="K22" s="18">
        <v>0</v>
      </c>
      <c r="L22" s="2"/>
    </row>
    <row r="23" spans="1:12" s="6" customFormat="1" x14ac:dyDescent="0.25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860">
        <v>0</v>
      </c>
      <c r="J23" s="18">
        <v>0</v>
      </c>
      <c r="K23" s="18">
        <v>0</v>
      </c>
      <c r="L23" s="2"/>
    </row>
    <row r="24" spans="1:12" s="17" customFormat="1" ht="18" customHeight="1" x14ac:dyDescent="0.25">
      <c r="A24" s="13" t="s">
        <v>14</v>
      </c>
      <c r="B24" s="39"/>
      <c r="C24" s="43">
        <v>0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861">
        <v>0</v>
      </c>
      <c r="J24" s="22">
        <v>0</v>
      </c>
      <c r="K24" s="22">
        <v>0</v>
      </c>
      <c r="L24" s="2"/>
    </row>
    <row r="25" spans="1:12" s="6" customFormat="1" ht="8.25" customHeight="1" x14ac:dyDescent="0.25">
      <c r="A25" s="13"/>
      <c r="B25" s="39"/>
      <c r="C25" s="1438"/>
      <c r="D25" s="1439"/>
      <c r="E25" s="1439"/>
      <c r="F25" s="1439"/>
      <c r="G25" s="1439"/>
      <c r="H25" s="1439"/>
      <c r="I25" s="1439"/>
      <c r="J25" s="1439"/>
      <c r="K25" s="1439"/>
      <c r="L25" s="2"/>
    </row>
    <row r="26" spans="1:12" s="17" customFormat="1" ht="18" customHeight="1" x14ac:dyDescent="0.25">
      <c r="A26" s="7" t="s">
        <v>67</v>
      </c>
      <c r="B26" s="39"/>
      <c r="C26" s="43"/>
      <c r="D26" s="22"/>
      <c r="E26" s="22"/>
      <c r="F26" s="22"/>
      <c r="G26" s="22"/>
      <c r="H26" s="22"/>
      <c r="I26" s="861"/>
      <c r="J26" s="22"/>
      <c r="K26" s="22"/>
      <c r="L26" s="2"/>
    </row>
    <row r="27" spans="1:12" s="17" customFormat="1" ht="18" customHeight="1" x14ac:dyDescent="0.25">
      <c r="A27" s="85" t="s">
        <v>68</v>
      </c>
      <c r="B27" s="39"/>
      <c r="C27" s="52">
        <v>0</v>
      </c>
      <c r="D27" s="53">
        <v>0</v>
      </c>
      <c r="E27" s="53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2"/>
    </row>
    <row r="28" spans="1:12" s="17" customFormat="1" ht="18" customHeight="1" x14ac:dyDescent="0.25">
      <c r="A28" s="7" t="s">
        <v>69</v>
      </c>
      <c r="B28" s="39"/>
      <c r="C28" s="43"/>
      <c r="D28" s="22"/>
      <c r="E28" s="22"/>
      <c r="F28" s="22"/>
      <c r="G28" s="22"/>
      <c r="H28" s="22"/>
      <c r="I28" s="861"/>
      <c r="J28" s="22"/>
      <c r="K28" s="22"/>
      <c r="L28" s="2"/>
    </row>
    <row r="29" spans="1:12" s="6" customFormat="1" ht="18" customHeight="1" x14ac:dyDescent="0.25">
      <c r="A29" s="10" t="s">
        <v>60</v>
      </c>
      <c r="B29" s="39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860">
        <v>0</v>
      </c>
      <c r="J29" s="18">
        <v>0</v>
      </c>
      <c r="K29" s="18">
        <v>0</v>
      </c>
      <c r="L29" s="2"/>
    </row>
    <row r="30" spans="1:12" s="6" customFormat="1" x14ac:dyDescent="0.25">
      <c r="A30" s="10" t="s">
        <v>15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860">
        <v>0</v>
      </c>
      <c r="J30" s="18">
        <v>0</v>
      </c>
      <c r="K30" s="18">
        <v>0</v>
      </c>
      <c r="L30" s="2"/>
    </row>
    <row r="31" spans="1:12" s="6" customFormat="1" x14ac:dyDescent="0.25">
      <c r="A31" s="10" t="s">
        <v>16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860">
        <v>0</v>
      </c>
      <c r="J31" s="18">
        <v>0</v>
      </c>
      <c r="K31" s="18">
        <v>0</v>
      </c>
      <c r="L31" s="2"/>
    </row>
    <row r="32" spans="1:12" s="6" customFormat="1" x14ac:dyDescent="0.25">
      <c r="A32" s="10" t="s">
        <v>61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860">
        <v>0</v>
      </c>
      <c r="J32" s="18">
        <v>0</v>
      </c>
      <c r="K32" s="18">
        <v>0</v>
      </c>
      <c r="L32" s="2"/>
    </row>
    <row r="33" spans="1:12" s="6" customFormat="1" x14ac:dyDescent="0.25">
      <c r="A33" s="10" t="s">
        <v>708</v>
      </c>
      <c r="B33" s="39"/>
      <c r="C33" s="20">
        <v>9.2346390000000032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860">
        <v>0</v>
      </c>
      <c r="J33" s="18">
        <v>0</v>
      </c>
      <c r="K33" s="18">
        <v>9.2346390000000032</v>
      </c>
      <c r="L33" s="2"/>
    </row>
    <row r="34" spans="1:12" s="6" customFormat="1" x14ac:dyDescent="0.25">
      <c r="A34" s="10" t="s">
        <v>62</v>
      </c>
      <c r="B34" s="39"/>
      <c r="C34" s="20"/>
      <c r="D34" s="18"/>
      <c r="E34" s="18"/>
      <c r="F34" s="18"/>
      <c r="G34" s="18"/>
      <c r="H34" s="18"/>
      <c r="I34" s="860"/>
      <c r="J34" s="18"/>
      <c r="K34" s="18"/>
      <c r="L34" s="2"/>
    </row>
    <row r="35" spans="1:12" s="6" customFormat="1" x14ac:dyDescent="0.25">
      <c r="A35" s="10" t="s">
        <v>63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860">
        <v>0</v>
      </c>
      <c r="J35" s="18">
        <v>0</v>
      </c>
      <c r="K35" s="18">
        <v>0</v>
      </c>
      <c r="L35" s="2"/>
    </row>
    <row r="36" spans="1:12" s="6" customFormat="1" x14ac:dyDescent="0.25">
      <c r="A36" s="10" t="s">
        <v>64</v>
      </c>
      <c r="B36" s="39"/>
      <c r="C36" s="20"/>
      <c r="D36" s="18"/>
      <c r="E36" s="18"/>
      <c r="F36" s="18"/>
      <c r="G36" s="18"/>
      <c r="H36" s="18"/>
      <c r="I36" s="860"/>
      <c r="J36" s="18"/>
      <c r="K36" s="18"/>
      <c r="L36" s="2"/>
    </row>
    <row r="37" spans="1:12" s="6" customFormat="1" x14ac:dyDescent="0.25">
      <c r="A37" s="10" t="s">
        <v>65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860">
        <v>0</v>
      </c>
      <c r="J37" s="18">
        <v>0</v>
      </c>
      <c r="K37" s="18">
        <v>0</v>
      </c>
      <c r="L37" s="2"/>
    </row>
    <row r="38" spans="1:12" s="17" customFormat="1" ht="18" customHeight="1" x14ac:dyDescent="0.25">
      <c r="A38" s="13" t="s">
        <v>14</v>
      </c>
      <c r="B38" s="39"/>
      <c r="C38" s="43">
        <v>9.2346390000000032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861">
        <v>0</v>
      </c>
      <c r="J38" s="22">
        <v>0</v>
      </c>
      <c r="K38" s="22">
        <v>9.2346390000000032</v>
      </c>
      <c r="L38" s="2"/>
    </row>
    <row r="39" spans="1:12" s="6" customFormat="1" x14ac:dyDescent="0.25">
      <c r="A39" s="13"/>
      <c r="B39" s="39"/>
      <c r="C39" s="20"/>
      <c r="D39" s="18"/>
      <c r="E39" s="18"/>
      <c r="F39" s="18"/>
      <c r="G39" s="18"/>
      <c r="H39" s="18"/>
      <c r="I39" s="860"/>
      <c r="J39" s="18"/>
      <c r="K39" s="18"/>
      <c r="L39" s="2"/>
    </row>
    <row r="40" spans="1:12" s="17" customFormat="1" ht="18" customHeight="1" x14ac:dyDescent="0.25">
      <c r="A40" s="13" t="s">
        <v>256</v>
      </c>
      <c r="B40" s="39"/>
      <c r="C40" s="43">
        <v>9.2346390000000032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861">
        <v>0</v>
      </c>
      <c r="J40" s="22">
        <v>0</v>
      </c>
      <c r="K40" s="22">
        <v>9.2346390000000032</v>
      </c>
      <c r="L40" s="2"/>
    </row>
    <row r="41" spans="1:12" s="11" customFormat="1" ht="49.5" customHeight="1" x14ac:dyDescent="0.25">
      <c r="A41" s="1400" t="s">
        <v>171</v>
      </c>
      <c r="B41" s="1428"/>
      <c r="C41" s="1428"/>
      <c r="D41" s="1428"/>
      <c r="E41" s="1428"/>
      <c r="F41" s="1428"/>
      <c r="G41" s="1428"/>
      <c r="H41" s="1428"/>
      <c r="I41" s="1428"/>
      <c r="J41" s="1428"/>
      <c r="K41" s="1428"/>
      <c r="L41" s="9"/>
    </row>
    <row r="42" spans="1:12" s="8" customFormat="1" ht="18" customHeight="1" x14ac:dyDescent="0.25">
      <c r="A42" s="7" t="s">
        <v>286</v>
      </c>
      <c r="B42" s="7"/>
      <c r="C42" s="43"/>
      <c r="D42" s="22"/>
      <c r="E42" s="22"/>
      <c r="F42" s="22"/>
      <c r="G42" s="22"/>
      <c r="H42" s="22"/>
      <c r="I42" s="861"/>
      <c r="J42" s="22"/>
      <c r="K42" s="22"/>
      <c r="L42" s="9"/>
    </row>
    <row r="43" spans="1:12" s="11" customFormat="1" ht="18" customHeight="1" x14ac:dyDescent="0.25">
      <c r="A43" s="10" t="s">
        <v>57</v>
      </c>
      <c r="B43" s="1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860">
        <v>0</v>
      </c>
      <c r="J43" s="18">
        <v>0</v>
      </c>
      <c r="K43" s="18">
        <v>0</v>
      </c>
      <c r="L43" s="9"/>
    </row>
    <row r="44" spans="1:12" s="6" customFormat="1" x14ac:dyDescent="0.25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860">
        <v>0</v>
      </c>
      <c r="J44" s="18">
        <v>0</v>
      </c>
      <c r="K44" s="18">
        <v>0</v>
      </c>
      <c r="L44" s="2"/>
    </row>
    <row r="45" spans="1:12" s="6" customFormat="1" x14ac:dyDescent="0.25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860">
        <v>0</v>
      </c>
      <c r="J45" s="18">
        <v>0</v>
      </c>
      <c r="K45" s="18">
        <v>0</v>
      </c>
      <c r="L45" s="2"/>
    </row>
    <row r="46" spans="1:12" s="11" customFormat="1" x14ac:dyDescent="0.25">
      <c r="A46" s="10" t="s">
        <v>58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860">
        <v>0</v>
      </c>
      <c r="J46" s="18">
        <v>0</v>
      </c>
      <c r="K46" s="18">
        <v>0</v>
      </c>
      <c r="L46" s="9"/>
    </row>
    <row r="47" spans="1:12" s="6" customFormat="1" x14ac:dyDescent="0.25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860">
        <v>0</v>
      </c>
      <c r="J47" s="18">
        <v>0</v>
      </c>
      <c r="K47" s="18">
        <v>0</v>
      </c>
      <c r="L47" s="2"/>
    </row>
    <row r="48" spans="1:12" s="6" customFormat="1" x14ac:dyDescent="0.25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860">
        <v>0</v>
      </c>
      <c r="J48" s="18">
        <v>0</v>
      </c>
      <c r="K48" s="18">
        <v>0</v>
      </c>
      <c r="L48" s="2"/>
    </row>
    <row r="49" spans="1:12" s="17" customFormat="1" ht="18" customHeight="1" x14ac:dyDescent="0.25">
      <c r="A49" s="13" t="s">
        <v>14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861">
        <v>0</v>
      </c>
      <c r="J49" s="22">
        <v>0</v>
      </c>
      <c r="K49" s="22">
        <v>0</v>
      </c>
      <c r="L49" s="2"/>
    </row>
    <row r="50" spans="1:12" s="8" customFormat="1" ht="18" customHeight="1" x14ac:dyDescent="0.25">
      <c r="A50" s="7" t="s">
        <v>66</v>
      </c>
      <c r="B50" s="7"/>
      <c r="C50" s="43"/>
      <c r="D50" s="22"/>
      <c r="E50" s="22"/>
      <c r="F50" s="22"/>
      <c r="G50" s="22"/>
      <c r="H50" s="22"/>
      <c r="I50" s="861"/>
      <c r="J50" s="22"/>
      <c r="K50" s="22"/>
      <c r="L50" s="9"/>
    </row>
    <row r="51" spans="1:12" s="6" customFormat="1" ht="18" customHeight="1" x14ac:dyDescent="0.25">
      <c r="A51" s="10" t="s">
        <v>53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860">
        <v>0</v>
      </c>
      <c r="J51" s="18">
        <v>0</v>
      </c>
      <c r="K51" s="18">
        <v>0</v>
      </c>
      <c r="L51" s="2"/>
    </row>
    <row r="52" spans="1:12" s="6" customFormat="1" x14ac:dyDescent="0.25">
      <c r="A52" s="37" t="s">
        <v>56</v>
      </c>
      <c r="B52" s="39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860">
        <v>0</v>
      </c>
      <c r="J52" s="18">
        <v>0</v>
      </c>
      <c r="K52" s="18">
        <v>0</v>
      </c>
      <c r="L52" s="2"/>
    </row>
    <row r="53" spans="1:12" s="6" customFormat="1" x14ac:dyDescent="0.25">
      <c r="A53" s="37" t="s">
        <v>87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860">
        <v>0</v>
      </c>
      <c r="J53" s="18">
        <v>0</v>
      </c>
      <c r="K53" s="18">
        <v>0</v>
      </c>
      <c r="L53" s="2"/>
    </row>
    <row r="54" spans="1:12" s="6" customFormat="1" x14ac:dyDescent="0.25">
      <c r="A54" s="10" t="s">
        <v>54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860">
        <v>0</v>
      </c>
      <c r="J54" s="18">
        <v>0</v>
      </c>
      <c r="K54" s="18">
        <v>0</v>
      </c>
      <c r="L54" s="2"/>
    </row>
    <row r="55" spans="1:12" s="6" customFormat="1" x14ac:dyDescent="0.25">
      <c r="A55" s="10" t="s">
        <v>55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860">
        <v>0</v>
      </c>
      <c r="J55" s="18">
        <v>0</v>
      </c>
      <c r="K55" s="18">
        <v>0</v>
      </c>
      <c r="L55" s="2"/>
    </row>
    <row r="56" spans="1:12" s="6" customFormat="1" x14ac:dyDescent="0.25">
      <c r="A56" s="37" t="s">
        <v>56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860">
        <v>0</v>
      </c>
      <c r="J56" s="18">
        <v>0</v>
      </c>
      <c r="K56" s="18">
        <v>0</v>
      </c>
      <c r="L56" s="2"/>
    </row>
    <row r="57" spans="1:12" s="6" customFormat="1" x14ac:dyDescent="0.25">
      <c r="A57" s="37" t="s">
        <v>87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860">
        <v>0</v>
      </c>
      <c r="J57" s="18">
        <v>0</v>
      </c>
      <c r="K57" s="18">
        <v>0</v>
      </c>
      <c r="L57" s="2"/>
    </row>
    <row r="58" spans="1:12" s="17" customFormat="1" ht="18" customHeight="1" x14ac:dyDescent="0.25">
      <c r="A58" s="13" t="s">
        <v>14</v>
      </c>
      <c r="B58" s="39"/>
      <c r="C58" s="43">
        <v>0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861">
        <v>0</v>
      </c>
      <c r="J58" s="22">
        <v>0</v>
      </c>
      <c r="K58" s="22">
        <v>0</v>
      </c>
      <c r="L58" s="2"/>
    </row>
    <row r="59" spans="1:12" s="6" customFormat="1" ht="8.25" customHeight="1" x14ac:dyDescent="0.25">
      <c r="A59" s="13"/>
      <c r="B59" s="39"/>
      <c r="C59" s="1438"/>
      <c r="D59" s="1439"/>
      <c r="E59" s="1439"/>
      <c r="F59" s="1439"/>
      <c r="G59" s="1439"/>
      <c r="H59" s="1439"/>
      <c r="I59" s="1439"/>
      <c r="J59" s="1439"/>
      <c r="K59" s="1439"/>
      <c r="L59" s="2"/>
    </row>
    <row r="60" spans="1:12" s="17" customFormat="1" ht="18" customHeight="1" x14ac:dyDescent="0.25">
      <c r="A60" s="7" t="s">
        <v>67</v>
      </c>
      <c r="B60" s="39"/>
      <c r="C60" s="43"/>
      <c r="D60" s="22"/>
      <c r="E60" s="22"/>
      <c r="F60" s="22"/>
      <c r="G60" s="22"/>
      <c r="H60" s="22"/>
      <c r="I60" s="861"/>
      <c r="J60" s="22"/>
      <c r="K60" s="22"/>
      <c r="L60" s="2"/>
    </row>
    <row r="61" spans="1:12" s="17" customFormat="1" ht="18" customHeight="1" x14ac:dyDescent="0.25">
      <c r="A61" s="85" t="s">
        <v>68</v>
      </c>
      <c r="B61" s="39"/>
      <c r="C61" s="52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2"/>
    </row>
    <row r="62" spans="1:12" s="17" customFormat="1" ht="18" customHeight="1" x14ac:dyDescent="0.25">
      <c r="A62" s="7" t="s">
        <v>69</v>
      </c>
      <c r="B62" s="39"/>
      <c r="C62" s="43"/>
      <c r="D62" s="22"/>
      <c r="E62" s="22"/>
      <c r="F62" s="22"/>
      <c r="G62" s="22"/>
      <c r="H62" s="22"/>
      <c r="I62" s="861"/>
      <c r="J62" s="22"/>
      <c r="K62" s="22"/>
      <c r="L62" s="2"/>
    </row>
    <row r="63" spans="1:12" s="6" customFormat="1" ht="18" customHeight="1" x14ac:dyDescent="0.25">
      <c r="A63" s="10" t="s">
        <v>60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860">
        <v>0</v>
      </c>
      <c r="J63" s="18">
        <v>0</v>
      </c>
      <c r="K63" s="18">
        <v>0</v>
      </c>
      <c r="L63" s="2"/>
    </row>
    <row r="64" spans="1:12" s="6" customFormat="1" x14ac:dyDescent="0.25">
      <c r="A64" s="10" t="s">
        <v>15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860">
        <v>0</v>
      </c>
      <c r="J64" s="18">
        <v>0</v>
      </c>
      <c r="K64" s="18">
        <v>0</v>
      </c>
      <c r="L64" s="2"/>
    </row>
    <row r="65" spans="1:12" s="6" customFormat="1" x14ac:dyDescent="0.25">
      <c r="A65" s="10" t="s">
        <v>16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860">
        <v>0</v>
      </c>
      <c r="J65" s="18">
        <v>0</v>
      </c>
      <c r="K65" s="18">
        <v>0</v>
      </c>
      <c r="L65" s="2"/>
    </row>
    <row r="66" spans="1:12" s="6" customFormat="1" x14ac:dyDescent="0.25">
      <c r="A66" s="10" t="s">
        <v>61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860">
        <v>0</v>
      </c>
      <c r="J66" s="18">
        <v>0</v>
      </c>
      <c r="K66" s="18">
        <v>0</v>
      </c>
      <c r="L66" s="2"/>
    </row>
    <row r="67" spans="1:12" s="6" customFormat="1" x14ac:dyDescent="0.25">
      <c r="A67" s="10" t="s">
        <v>708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860">
        <v>0</v>
      </c>
      <c r="J67" s="18">
        <v>0</v>
      </c>
      <c r="K67" s="18">
        <v>0</v>
      </c>
      <c r="L67" s="2"/>
    </row>
    <row r="68" spans="1:12" s="6" customFormat="1" x14ac:dyDescent="0.25">
      <c r="A68" s="10" t="s">
        <v>62</v>
      </c>
      <c r="B68" s="39"/>
      <c r="C68" s="20"/>
      <c r="D68" s="18"/>
      <c r="E68" s="18"/>
      <c r="F68" s="18"/>
      <c r="G68" s="18"/>
      <c r="H68" s="18"/>
      <c r="I68" s="860"/>
      <c r="J68" s="18"/>
      <c r="K68" s="18"/>
      <c r="L68" s="2"/>
    </row>
    <row r="69" spans="1:12" s="6" customFormat="1" x14ac:dyDescent="0.25">
      <c r="A69" s="10" t="s">
        <v>63</v>
      </c>
      <c r="B69" s="39"/>
      <c r="C69" s="20">
        <v>1.5041000000000002E-2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860">
        <v>0</v>
      </c>
      <c r="J69" s="18">
        <v>0</v>
      </c>
      <c r="K69" s="18">
        <v>1.5041000000000002E-2</v>
      </c>
      <c r="L69" s="2"/>
    </row>
    <row r="70" spans="1:12" s="6" customFormat="1" x14ac:dyDescent="0.25">
      <c r="A70" s="10" t="s">
        <v>64</v>
      </c>
      <c r="B70" s="39"/>
      <c r="C70" s="20"/>
      <c r="D70" s="18"/>
      <c r="E70" s="18"/>
      <c r="F70" s="18"/>
      <c r="G70" s="18"/>
      <c r="H70" s="18"/>
      <c r="I70" s="860"/>
      <c r="J70" s="18"/>
      <c r="K70" s="18"/>
      <c r="L70" s="2"/>
    </row>
    <row r="71" spans="1:12" s="6" customFormat="1" x14ac:dyDescent="0.25">
      <c r="A71" s="10" t="s">
        <v>65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860">
        <v>0</v>
      </c>
      <c r="J71" s="18">
        <v>0</v>
      </c>
      <c r="K71" s="18">
        <v>0</v>
      </c>
      <c r="L71" s="2"/>
    </row>
    <row r="72" spans="1:12" s="17" customFormat="1" ht="18" customHeight="1" x14ac:dyDescent="0.25">
      <c r="A72" s="13" t="s">
        <v>14</v>
      </c>
      <c r="B72" s="39"/>
      <c r="C72" s="43">
        <v>1.5041000000000002E-2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861">
        <v>0</v>
      </c>
      <c r="J72" s="22">
        <v>0</v>
      </c>
      <c r="K72" s="22">
        <v>1.5041000000000002E-2</v>
      </c>
      <c r="L72" s="2"/>
    </row>
    <row r="73" spans="1:12" s="6" customFormat="1" x14ac:dyDescent="0.25">
      <c r="A73" s="13"/>
      <c r="B73" s="39"/>
      <c r="C73" s="20"/>
      <c r="D73" s="18"/>
      <c r="E73" s="18"/>
      <c r="F73" s="18"/>
      <c r="G73" s="18"/>
      <c r="H73" s="18"/>
      <c r="I73" s="860"/>
      <c r="J73" s="18"/>
      <c r="K73" s="18"/>
      <c r="L73" s="2"/>
    </row>
    <row r="74" spans="1:12" s="17" customFormat="1" ht="18" customHeight="1" x14ac:dyDescent="0.25">
      <c r="A74" s="13" t="s">
        <v>256</v>
      </c>
      <c r="B74" s="39"/>
      <c r="C74" s="43">
        <v>1.5041000000000002E-2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861">
        <v>0</v>
      </c>
      <c r="J74" s="22">
        <v>0</v>
      </c>
      <c r="K74" s="22">
        <v>1.5041000000000002E-2</v>
      </c>
      <c r="L74" s="2"/>
    </row>
    <row r="75" spans="1:12" s="149" customFormat="1" ht="12.75" customHeight="1" x14ac:dyDescent="0.25">
      <c r="A75" s="8"/>
      <c r="B75" s="11"/>
      <c r="C75" s="22"/>
      <c r="D75" s="22"/>
      <c r="E75" s="15"/>
      <c r="F75" s="15"/>
      <c r="K75" s="30"/>
      <c r="L75" s="30"/>
    </row>
    <row r="76" spans="1:12" s="149" customFormat="1" ht="12.75" customHeight="1" x14ac:dyDescent="0.25">
      <c r="A76" s="8"/>
      <c r="B76" s="11"/>
      <c r="C76" s="22"/>
      <c r="D76" s="22"/>
      <c r="E76" s="15"/>
      <c r="F76" s="15"/>
      <c r="K76" s="30"/>
      <c r="L76" s="30"/>
    </row>
    <row r="77" spans="1:12" s="149" customFormat="1" ht="12.75" customHeight="1" x14ac:dyDescent="0.25">
      <c r="A77" s="8"/>
      <c r="B77" s="11"/>
      <c r="C77" s="874"/>
      <c r="D77" s="874"/>
      <c r="E77" s="15"/>
      <c r="F77" s="15"/>
      <c r="K77" s="30"/>
      <c r="L77" s="30"/>
    </row>
    <row r="78" spans="1:12" s="28" customFormat="1" ht="12.75" customHeight="1" x14ac:dyDescent="0.25">
      <c r="A78" s="873" t="s">
        <v>40</v>
      </c>
      <c r="D78" s="29"/>
      <c r="J78" s="30"/>
      <c r="L78" s="35"/>
    </row>
    <row r="79" spans="1:12" s="61" customFormat="1" ht="12.75" customHeight="1" x14ac:dyDescent="0.25">
      <c r="A79" s="1528" t="s">
        <v>757</v>
      </c>
      <c r="B79" s="1484"/>
      <c r="C79" s="1484"/>
      <c r="D79" s="1484"/>
      <c r="E79" s="1484"/>
      <c r="F79" s="11"/>
      <c r="K79" s="30"/>
      <c r="L79" s="30"/>
    </row>
    <row r="80" spans="1:12" s="61" customFormat="1" ht="12.75" customHeight="1" x14ac:dyDescent="0.25">
      <c r="A80" s="1528" t="s">
        <v>758</v>
      </c>
      <c r="B80" s="1484"/>
      <c r="C80" s="1484"/>
      <c r="D80" s="1484"/>
      <c r="E80" s="1484"/>
      <c r="K80" s="30"/>
      <c r="L80" s="30"/>
    </row>
    <row r="81" spans="1:12" s="133" customFormat="1" ht="12.75" customHeight="1" x14ac:dyDescent="0.25">
      <c r="A81" s="875" t="s">
        <v>759</v>
      </c>
      <c r="B81" s="875"/>
      <c r="C81" s="875"/>
      <c r="D81" s="875"/>
      <c r="E81" s="875"/>
      <c r="K81" s="30"/>
      <c r="L81" s="30"/>
    </row>
    <row r="82" spans="1:12" s="31" customFormat="1" ht="12.75" customHeight="1" x14ac:dyDescent="0.25">
      <c r="A82" s="134"/>
      <c r="B82" s="134"/>
      <c r="C82" s="135"/>
      <c r="D82" s="135"/>
      <c r="K82" s="30"/>
      <c r="L82" s="30"/>
    </row>
    <row r="83" spans="1:12" s="31" customFormat="1" ht="12.75" customHeight="1" x14ac:dyDescent="0.25">
      <c r="A83" s="134"/>
      <c r="B83" s="134"/>
      <c r="C83" s="135"/>
      <c r="D83" s="135"/>
      <c r="K83" s="30"/>
      <c r="L83" s="30"/>
    </row>
    <row r="84" spans="1:12" s="61" customFormat="1" ht="12.75" customHeight="1" x14ac:dyDescent="0.25">
      <c r="A84" s="134"/>
      <c r="B84" s="134"/>
      <c r="C84" s="135"/>
      <c r="D84" s="135"/>
    </row>
    <row r="85" spans="1:12" s="61" customFormat="1" ht="12.75" customHeight="1" x14ac:dyDescent="0.25">
      <c r="A85" s="136"/>
      <c r="B85" s="137"/>
      <c r="C85" s="138"/>
      <c r="D85" s="138"/>
    </row>
    <row r="86" spans="1:12" s="61" customFormat="1" ht="12.75" customHeight="1" x14ac:dyDescent="0.25">
      <c r="A86" s="136"/>
      <c r="B86" s="137"/>
      <c r="C86" s="139"/>
      <c r="D86" s="138"/>
    </row>
    <row r="87" spans="1:12" s="143" customFormat="1" ht="12.75" customHeight="1" x14ac:dyDescent="0.25">
      <c r="A87" s="140"/>
      <c r="B87" s="140"/>
      <c r="C87" s="141"/>
      <c r="D87" s="142"/>
    </row>
    <row r="88" spans="1:12" s="31" customFormat="1" ht="12.75" customHeight="1" x14ac:dyDescent="0.25">
      <c r="A88" s="144"/>
      <c r="B88" s="134"/>
      <c r="C88" s="135"/>
      <c r="D88" s="135"/>
      <c r="E88" s="145"/>
    </row>
    <row r="89" spans="1:12" s="28" customFormat="1" ht="12.75" customHeight="1" x14ac:dyDescent="0.25">
      <c r="A89" s="60"/>
      <c r="B89" s="60"/>
      <c r="C89" s="60"/>
      <c r="D89" s="60"/>
    </row>
    <row r="90" spans="1:12" s="28" customFormat="1" ht="12.75" customHeight="1" x14ac:dyDescent="0.25">
      <c r="A90" s="27"/>
    </row>
    <row r="91" spans="1:12" s="28" customFormat="1" ht="12.75" customHeight="1" x14ac:dyDescent="0.25">
      <c r="A91" s="146"/>
      <c r="B91" s="146"/>
      <c r="C91" s="146"/>
    </row>
    <row r="92" spans="1:12" s="28" customFormat="1" ht="12.75" customHeight="1" x14ac:dyDescent="0.25">
      <c r="A92" s="31"/>
      <c r="B92" s="31"/>
      <c r="C92" s="31"/>
    </row>
    <row r="93" spans="1:12" s="28" customFormat="1" ht="12.75" customHeight="1" x14ac:dyDescent="0.25">
      <c r="A93" s="31"/>
      <c r="B93" s="31"/>
      <c r="C93" s="31"/>
    </row>
    <row r="94" spans="1:12" s="28" customFormat="1" ht="12.75" customHeight="1" x14ac:dyDescent="0.25">
      <c r="A94" s="147"/>
      <c r="B94" s="147"/>
      <c r="C94" s="147"/>
    </row>
    <row r="95" spans="1:12" s="28" customFormat="1" ht="12.75" customHeight="1" x14ac:dyDescent="0.25">
      <c r="A95" s="147"/>
      <c r="B95" s="147"/>
      <c r="C95" s="147"/>
    </row>
    <row r="96" spans="1:12" s="28" customFormat="1" ht="12.75" customHeight="1" x14ac:dyDescent="0.25">
      <c r="A96" s="148"/>
    </row>
    <row r="97" spans="1:4" s="28" customFormat="1" ht="12.75" customHeight="1" x14ac:dyDescent="0.25">
      <c r="A97" s="31"/>
      <c r="B97" s="31"/>
      <c r="C97" s="31"/>
      <c r="D97" s="31"/>
    </row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  <row r="220" s="33" customFormat="1" ht="13.8" x14ac:dyDescent="0.25"/>
    <row r="221" s="33" customFormat="1" ht="13.8" x14ac:dyDescent="0.25"/>
    <row r="222" s="33" customFormat="1" ht="13.8" x14ac:dyDescent="0.25"/>
    <row r="223" s="33" customFormat="1" ht="13.8" x14ac:dyDescent="0.25"/>
    <row r="224" s="33" customFormat="1" ht="13.8" x14ac:dyDescent="0.25"/>
  </sheetData>
  <mergeCells count="11">
    <mergeCell ref="C59:K59"/>
    <mergeCell ref="K4:K5"/>
    <mergeCell ref="C6:K6"/>
    <mergeCell ref="A79:E79"/>
    <mergeCell ref="A80:E80"/>
    <mergeCell ref="A4:A6"/>
    <mergeCell ref="C4:C5"/>
    <mergeCell ref="D4:J4"/>
    <mergeCell ref="A41:K41"/>
    <mergeCell ref="A7:K7"/>
    <mergeCell ref="C25:K25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autoPageBreaks="0"/>
  </sheetPr>
  <dimension ref="A1:M21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1.5546875" style="2" customWidth="1" collapsed="1"/>
    <col min="3" max="11" width="13.44140625" style="2" customWidth="1" collapsed="1"/>
    <col min="12" max="16384" width="11.44140625" style="2" collapsed="1"/>
  </cols>
  <sheetData>
    <row r="1" spans="1:13" s="125" customFormat="1" ht="20.100000000000001" customHeight="1" x14ac:dyDescent="0.25">
      <c r="A1" s="1" t="s">
        <v>709</v>
      </c>
      <c r="B1" s="123"/>
      <c r="C1" s="123"/>
      <c r="D1" s="124"/>
    </row>
    <row r="2" spans="1:13" s="128" customFormat="1" ht="20.100000000000001" customHeight="1" x14ac:dyDescent="0.3">
      <c r="A2" s="47" t="s">
        <v>1002</v>
      </c>
      <c r="B2" s="126"/>
      <c r="C2" s="126"/>
      <c r="D2" s="127"/>
    </row>
    <row r="3" spans="1:13" s="51" customFormat="1" x14ac:dyDescent="0.25">
      <c r="A3" s="129"/>
      <c r="B3" s="129"/>
      <c r="C3" s="129"/>
      <c r="D3" s="129"/>
    </row>
    <row r="4" spans="1:13" s="51" customFormat="1" ht="18" customHeight="1" x14ac:dyDescent="0.25">
      <c r="A4" s="1387" t="s">
        <v>5</v>
      </c>
      <c r="B4" s="3"/>
      <c r="C4" s="1390" t="s">
        <v>256</v>
      </c>
      <c r="D4" s="1393" t="s">
        <v>37</v>
      </c>
      <c r="E4" s="1393"/>
      <c r="F4" s="1393"/>
      <c r="G4" s="1393"/>
      <c r="H4" s="1393"/>
      <c r="I4" s="1393"/>
      <c r="J4" s="1393"/>
      <c r="K4" s="1430" t="s">
        <v>38</v>
      </c>
      <c r="L4" s="50"/>
    </row>
    <row r="5" spans="1:13" s="51" customFormat="1" ht="27.6" x14ac:dyDescent="0.25">
      <c r="A5" s="1388"/>
      <c r="B5" s="4"/>
      <c r="C5" s="1530"/>
      <c r="D5" s="871" t="s">
        <v>22</v>
      </c>
      <c r="E5" s="45" t="s">
        <v>753</v>
      </c>
      <c r="F5" s="870" t="s">
        <v>754</v>
      </c>
      <c r="G5" s="870" t="s">
        <v>310</v>
      </c>
      <c r="H5" s="870" t="s">
        <v>755</v>
      </c>
      <c r="I5" s="870" t="s">
        <v>756</v>
      </c>
      <c r="J5" s="870" t="s">
        <v>72</v>
      </c>
      <c r="K5" s="1431"/>
      <c r="L5" s="50"/>
    </row>
    <row r="6" spans="1:13" s="51" customFormat="1" ht="18" customHeight="1" x14ac:dyDescent="0.25">
      <c r="A6" s="1389"/>
      <c r="B6" s="5"/>
      <c r="C6" s="1384" t="s">
        <v>285</v>
      </c>
      <c r="D6" s="1385"/>
      <c r="E6" s="1385"/>
      <c r="F6" s="1385"/>
      <c r="G6" s="1385"/>
      <c r="H6" s="1385"/>
      <c r="I6" s="1385"/>
      <c r="J6" s="1385"/>
      <c r="K6" s="1432"/>
    </row>
    <row r="7" spans="1:13" s="8" customFormat="1" ht="33.75" customHeight="1" x14ac:dyDescent="0.25">
      <c r="A7" s="1408" t="s">
        <v>206</v>
      </c>
      <c r="B7" s="1429"/>
      <c r="C7" s="1429">
        <v>0</v>
      </c>
      <c r="D7" s="1429">
        <v>0</v>
      </c>
      <c r="E7" s="1429">
        <v>0</v>
      </c>
      <c r="F7" s="1429">
        <v>0</v>
      </c>
      <c r="G7" s="1429">
        <v>0</v>
      </c>
      <c r="H7" s="1429">
        <v>0</v>
      </c>
      <c r="I7" s="1429">
        <v>0</v>
      </c>
      <c r="J7" s="1429">
        <v>0</v>
      </c>
      <c r="K7" s="1429">
        <v>0</v>
      </c>
      <c r="L7" s="9"/>
      <c r="M7" s="23"/>
    </row>
    <row r="8" spans="1:13" s="17" customFormat="1" ht="18" customHeight="1" x14ac:dyDescent="0.25">
      <c r="A8" s="7" t="s">
        <v>67</v>
      </c>
      <c r="B8" s="39"/>
      <c r="C8" s="43"/>
      <c r="D8" s="22"/>
      <c r="E8" s="22"/>
      <c r="F8" s="22"/>
      <c r="G8" s="22"/>
      <c r="H8" s="22"/>
      <c r="I8" s="861"/>
      <c r="J8" s="22"/>
      <c r="K8" s="22"/>
      <c r="L8" s="2"/>
    </row>
    <row r="9" spans="1:13" s="17" customFormat="1" ht="18" customHeight="1" x14ac:dyDescent="0.25">
      <c r="A9" s="85" t="s">
        <v>68</v>
      </c>
      <c r="B9" s="39"/>
      <c r="C9" s="52">
        <v>0</v>
      </c>
      <c r="D9" s="53">
        <v>0</v>
      </c>
      <c r="E9" s="53">
        <v>0</v>
      </c>
      <c r="F9" s="53">
        <v>0</v>
      </c>
      <c r="G9" s="53">
        <v>0</v>
      </c>
      <c r="H9" s="53">
        <v>0</v>
      </c>
      <c r="I9" s="53">
        <v>0</v>
      </c>
      <c r="J9" s="53">
        <v>0</v>
      </c>
      <c r="K9" s="53">
        <v>0</v>
      </c>
      <c r="L9" s="2"/>
    </row>
    <row r="10" spans="1:13" s="17" customFormat="1" ht="18" customHeight="1" x14ac:dyDescent="0.25">
      <c r="A10" s="7" t="s">
        <v>69</v>
      </c>
      <c r="B10" s="39"/>
      <c r="C10" s="43">
        <v>9.2346390000000032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861">
        <v>0</v>
      </c>
      <c r="J10" s="22">
        <v>0</v>
      </c>
      <c r="K10" s="22">
        <v>9.2346390000000032</v>
      </c>
      <c r="L10" s="2"/>
    </row>
    <row r="11" spans="1:13" s="11" customFormat="1" ht="8.1" customHeight="1" x14ac:dyDescent="0.25">
      <c r="A11" s="86"/>
      <c r="B11" s="86"/>
      <c r="C11" s="1399"/>
      <c r="D11" s="1452"/>
      <c r="E11" s="1452"/>
      <c r="F11" s="1452"/>
      <c r="G11" s="1452"/>
      <c r="H11" s="1452"/>
      <c r="I11" s="1452"/>
      <c r="J11" s="1452"/>
      <c r="K11" s="1452"/>
      <c r="L11" s="9"/>
      <c r="M11" s="23"/>
    </row>
    <row r="12" spans="1:13" s="8" customFormat="1" ht="24.9" customHeight="1" x14ac:dyDescent="0.25">
      <c r="A12" s="1409" t="s">
        <v>121</v>
      </c>
      <c r="B12" s="1428"/>
      <c r="C12" s="1428"/>
      <c r="D12" s="1428"/>
      <c r="E12" s="1428"/>
      <c r="F12" s="1428"/>
      <c r="G12" s="1428"/>
      <c r="H12" s="1428"/>
      <c r="I12" s="1428"/>
      <c r="J12" s="1428"/>
      <c r="K12" s="1428"/>
      <c r="L12" s="9"/>
      <c r="M12" s="23"/>
    </row>
    <row r="13" spans="1:13" s="8" customFormat="1" ht="18" customHeight="1" x14ac:dyDescent="0.25">
      <c r="A13" s="7" t="s">
        <v>286</v>
      </c>
      <c r="B13" s="7"/>
      <c r="C13" s="43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861">
        <v>0</v>
      </c>
      <c r="J13" s="22">
        <v>0</v>
      </c>
      <c r="K13" s="22">
        <v>0</v>
      </c>
      <c r="L13" s="9"/>
    </row>
    <row r="14" spans="1:13" s="11" customFormat="1" ht="18" customHeight="1" x14ac:dyDescent="0.25">
      <c r="A14" s="10" t="s">
        <v>57</v>
      </c>
      <c r="B14" s="1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860">
        <v>0</v>
      </c>
      <c r="J14" s="18">
        <v>0</v>
      </c>
      <c r="K14" s="18">
        <v>0</v>
      </c>
      <c r="L14" s="9"/>
    </row>
    <row r="15" spans="1:13" s="6" customFormat="1" x14ac:dyDescent="0.25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860">
        <v>0</v>
      </c>
      <c r="J15" s="18">
        <v>0</v>
      </c>
      <c r="K15" s="18">
        <v>0</v>
      </c>
      <c r="L15" s="2"/>
    </row>
    <row r="16" spans="1:13" s="6" customFormat="1" x14ac:dyDescent="0.25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860">
        <v>0</v>
      </c>
      <c r="J16" s="18">
        <v>0</v>
      </c>
      <c r="K16" s="18">
        <v>0</v>
      </c>
      <c r="L16" s="2"/>
    </row>
    <row r="17" spans="1:13" s="11" customFormat="1" ht="8.1" customHeight="1" x14ac:dyDescent="0.25">
      <c r="A17" s="86"/>
      <c r="B17" s="86"/>
      <c r="C17" s="1438"/>
      <c r="D17" s="1452"/>
      <c r="E17" s="1452"/>
      <c r="F17" s="1452"/>
      <c r="G17" s="1452"/>
      <c r="H17" s="1452"/>
      <c r="I17" s="1452"/>
      <c r="J17" s="1452"/>
      <c r="K17" s="1452"/>
      <c r="L17" s="9"/>
      <c r="M17" s="23"/>
    </row>
    <row r="18" spans="1:13" s="8" customFormat="1" ht="18" customHeight="1" x14ac:dyDescent="0.25">
      <c r="A18" s="7" t="s">
        <v>66</v>
      </c>
      <c r="B18" s="7"/>
      <c r="C18" s="43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861">
        <v>0</v>
      </c>
      <c r="J18" s="22">
        <v>0</v>
      </c>
      <c r="K18" s="22">
        <v>0</v>
      </c>
      <c r="L18" s="9"/>
    </row>
    <row r="19" spans="1:13" s="6" customFormat="1" ht="18" customHeight="1" x14ac:dyDescent="0.25">
      <c r="A19" s="10" t="s">
        <v>53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860">
        <v>0</v>
      </c>
      <c r="J19" s="18">
        <v>0</v>
      </c>
      <c r="K19" s="18">
        <v>0</v>
      </c>
      <c r="L19" s="2"/>
    </row>
    <row r="20" spans="1:13" s="6" customFormat="1" x14ac:dyDescent="0.25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860">
        <v>0</v>
      </c>
      <c r="J20" s="18">
        <v>0</v>
      </c>
      <c r="K20" s="18">
        <v>0</v>
      </c>
      <c r="L20" s="2"/>
    </row>
    <row r="21" spans="1:13" s="6" customFormat="1" x14ac:dyDescent="0.25">
      <c r="A21" s="37" t="s">
        <v>87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860">
        <v>0</v>
      </c>
      <c r="J21" s="18">
        <v>0</v>
      </c>
      <c r="K21" s="18">
        <v>0</v>
      </c>
      <c r="L21" s="2"/>
    </row>
    <row r="22" spans="1:13" s="6" customFormat="1" x14ac:dyDescent="0.25">
      <c r="A22" s="10" t="s">
        <v>54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860">
        <v>0</v>
      </c>
      <c r="J22" s="18">
        <v>0</v>
      </c>
      <c r="K22" s="18">
        <v>0</v>
      </c>
      <c r="L22" s="2"/>
    </row>
    <row r="23" spans="1:13" s="6" customFormat="1" x14ac:dyDescent="0.25">
      <c r="A23" s="10" t="s">
        <v>55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860">
        <v>0</v>
      </c>
      <c r="J23" s="18">
        <v>0</v>
      </c>
      <c r="K23" s="18">
        <v>0</v>
      </c>
      <c r="L23" s="2"/>
    </row>
    <row r="24" spans="1:13" s="6" customFormat="1" x14ac:dyDescent="0.25">
      <c r="A24" s="37" t="s">
        <v>56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860">
        <v>0</v>
      </c>
      <c r="J24" s="18">
        <v>0</v>
      </c>
      <c r="K24" s="18">
        <v>0</v>
      </c>
      <c r="L24" s="2"/>
    </row>
    <row r="25" spans="1:13" s="6" customFormat="1" x14ac:dyDescent="0.25">
      <c r="A25" s="37" t="s">
        <v>87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860">
        <v>0</v>
      </c>
      <c r="J25" s="18">
        <v>0</v>
      </c>
      <c r="K25" s="18">
        <v>0</v>
      </c>
      <c r="L25" s="2"/>
    </row>
    <row r="26" spans="1:13" s="6" customFormat="1" ht="8.25" customHeight="1" x14ac:dyDescent="0.25">
      <c r="A26" s="13"/>
      <c r="B26" s="39"/>
      <c r="C26" s="1438"/>
      <c r="D26" s="1452"/>
      <c r="E26" s="1452"/>
      <c r="F26" s="1452"/>
      <c r="G26" s="1452"/>
      <c r="H26" s="1452"/>
      <c r="I26" s="1452"/>
      <c r="J26" s="1452"/>
      <c r="K26" s="1452"/>
      <c r="L26" s="2"/>
    </row>
    <row r="27" spans="1:13" s="17" customFormat="1" ht="18" customHeight="1" x14ac:dyDescent="0.25">
      <c r="A27" s="7" t="s">
        <v>67</v>
      </c>
      <c r="B27" s="39"/>
      <c r="C27" s="43"/>
      <c r="D27" s="22"/>
      <c r="E27" s="22"/>
      <c r="F27" s="22"/>
      <c r="G27" s="22"/>
      <c r="H27" s="22"/>
      <c r="I27" s="861"/>
      <c r="J27" s="22"/>
      <c r="K27" s="22"/>
      <c r="L27" s="2"/>
    </row>
    <row r="28" spans="1:13" s="17" customFormat="1" ht="18" customHeight="1" x14ac:dyDescent="0.25">
      <c r="A28" s="85" t="s">
        <v>68</v>
      </c>
      <c r="B28" s="39"/>
      <c r="C28" s="52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2"/>
    </row>
    <row r="29" spans="1:13" s="17" customFormat="1" ht="18" customHeight="1" x14ac:dyDescent="0.25">
      <c r="A29" s="7" t="s">
        <v>69</v>
      </c>
      <c r="B29" s="39"/>
      <c r="C29" s="43">
        <v>5.2507000000000005E-2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861">
        <v>0</v>
      </c>
      <c r="J29" s="22">
        <v>0</v>
      </c>
      <c r="K29" s="22">
        <v>5.2507000000000005E-2</v>
      </c>
      <c r="L29" s="2"/>
    </row>
    <row r="30" spans="1:13" s="11" customFormat="1" ht="8.1" customHeight="1" x14ac:dyDescent="0.25">
      <c r="A30" s="87"/>
      <c r="B30" s="86"/>
      <c r="C30" s="1399"/>
      <c r="D30" s="1452"/>
      <c r="E30" s="1452"/>
      <c r="F30" s="1452"/>
      <c r="G30" s="1452"/>
      <c r="H30" s="1452"/>
      <c r="I30" s="1452"/>
      <c r="J30" s="1452"/>
      <c r="K30" s="1452"/>
      <c r="L30" s="9"/>
      <c r="M30" s="23"/>
    </row>
    <row r="31" spans="1:13" s="8" customFormat="1" ht="24.9" customHeight="1" x14ac:dyDescent="0.25">
      <c r="A31" s="1409" t="s">
        <v>122</v>
      </c>
      <c r="B31" s="1428"/>
      <c r="C31" s="1428"/>
      <c r="D31" s="1428"/>
      <c r="E31" s="1428"/>
      <c r="F31" s="1428"/>
      <c r="G31" s="1428"/>
      <c r="H31" s="1428"/>
      <c r="I31" s="1428"/>
      <c r="J31" s="1428"/>
      <c r="K31" s="1428"/>
      <c r="L31" s="9"/>
      <c r="M31" s="23"/>
    </row>
    <row r="32" spans="1:13" s="8" customFormat="1" ht="18" customHeight="1" x14ac:dyDescent="0.25">
      <c r="A32" s="7" t="s">
        <v>286</v>
      </c>
      <c r="B32" s="7"/>
      <c r="C32" s="43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861">
        <v>0</v>
      </c>
      <c r="J32" s="22">
        <v>0</v>
      </c>
      <c r="K32" s="22">
        <v>0</v>
      </c>
      <c r="L32" s="9"/>
    </row>
    <row r="33" spans="1:13" s="11" customFormat="1" ht="18" customHeight="1" x14ac:dyDescent="0.25">
      <c r="A33" s="10" t="s">
        <v>58</v>
      </c>
      <c r="B33" s="1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860">
        <v>0</v>
      </c>
      <c r="J33" s="18">
        <v>0</v>
      </c>
      <c r="K33" s="18">
        <v>0</v>
      </c>
      <c r="L33" s="9"/>
    </row>
    <row r="34" spans="1:13" s="6" customFormat="1" x14ac:dyDescent="0.25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860">
        <v>0</v>
      </c>
      <c r="J34" s="18">
        <v>0</v>
      </c>
      <c r="K34" s="18">
        <v>0</v>
      </c>
      <c r="L34" s="2"/>
    </row>
    <row r="35" spans="1:13" s="6" customFormat="1" x14ac:dyDescent="0.25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860">
        <v>0</v>
      </c>
      <c r="J35" s="18">
        <v>0</v>
      </c>
      <c r="K35" s="18">
        <v>0</v>
      </c>
      <c r="L35" s="2"/>
    </row>
    <row r="36" spans="1:13" s="11" customFormat="1" ht="8.1" customHeight="1" x14ac:dyDescent="0.25">
      <c r="A36" s="86"/>
      <c r="B36" s="86"/>
      <c r="C36" s="1438"/>
      <c r="D36" s="1439"/>
      <c r="E36" s="1439"/>
      <c r="F36" s="1439"/>
      <c r="G36" s="1439"/>
      <c r="H36" s="1439"/>
      <c r="I36" s="1439"/>
      <c r="J36" s="1439"/>
      <c r="K36" s="1439"/>
      <c r="L36" s="9"/>
      <c r="M36" s="23"/>
    </row>
    <row r="37" spans="1:13" s="8" customFormat="1" ht="18" customHeight="1" x14ac:dyDescent="0.25">
      <c r="A37" s="7" t="s">
        <v>66</v>
      </c>
      <c r="B37" s="7"/>
      <c r="C37" s="43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861">
        <v>0</v>
      </c>
      <c r="J37" s="22">
        <v>0</v>
      </c>
      <c r="K37" s="22">
        <v>0</v>
      </c>
      <c r="L37" s="9"/>
    </row>
    <row r="38" spans="1:13" s="6" customFormat="1" ht="18" customHeight="1" x14ac:dyDescent="0.25">
      <c r="A38" s="10" t="s">
        <v>53</v>
      </c>
      <c r="B38" s="39"/>
      <c r="C38" s="20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860">
        <v>0</v>
      </c>
      <c r="J38" s="18">
        <v>0</v>
      </c>
      <c r="K38" s="18">
        <v>0</v>
      </c>
      <c r="L38" s="2"/>
    </row>
    <row r="39" spans="1:13" s="6" customFormat="1" x14ac:dyDescent="0.25">
      <c r="A39" s="37" t="s">
        <v>56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860">
        <v>0</v>
      </c>
      <c r="J39" s="18">
        <v>0</v>
      </c>
      <c r="K39" s="18">
        <v>0</v>
      </c>
      <c r="L39" s="2"/>
    </row>
    <row r="40" spans="1:13" s="6" customFormat="1" x14ac:dyDescent="0.25">
      <c r="A40" s="37" t="s">
        <v>87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860">
        <v>0</v>
      </c>
      <c r="J40" s="18">
        <v>0</v>
      </c>
      <c r="K40" s="18">
        <v>0</v>
      </c>
      <c r="L40" s="2"/>
    </row>
    <row r="41" spans="1:13" s="6" customFormat="1" x14ac:dyDescent="0.25">
      <c r="A41" s="10" t="s">
        <v>54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860">
        <v>0</v>
      </c>
      <c r="J41" s="18">
        <v>0</v>
      </c>
      <c r="K41" s="18">
        <v>0</v>
      </c>
      <c r="L41" s="2"/>
    </row>
    <row r="42" spans="1:13" s="6" customFormat="1" x14ac:dyDescent="0.25">
      <c r="A42" s="10" t="s">
        <v>55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860">
        <v>0</v>
      </c>
      <c r="J42" s="18">
        <v>0</v>
      </c>
      <c r="K42" s="18">
        <v>0</v>
      </c>
      <c r="L42" s="2"/>
    </row>
    <row r="43" spans="1:13" s="6" customFormat="1" x14ac:dyDescent="0.25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860">
        <v>0</v>
      </c>
      <c r="J43" s="18">
        <v>0</v>
      </c>
      <c r="K43" s="18">
        <v>0</v>
      </c>
      <c r="L43" s="2"/>
    </row>
    <row r="44" spans="1:13" s="6" customFormat="1" x14ac:dyDescent="0.25">
      <c r="A44" s="37" t="s">
        <v>87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860">
        <v>0</v>
      </c>
      <c r="J44" s="18">
        <v>0</v>
      </c>
      <c r="K44" s="18">
        <v>0</v>
      </c>
      <c r="L44" s="2"/>
    </row>
    <row r="45" spans="1:13" s="6" customFormat="1" ht="8.25" customHeight="1" x14ac:dyDescent="0.25">
      <c r="A45" s="13"/>
      <c r="B45" s="39"/>
      <c r="C45" s="1438"/>
      <c r="D45" s="1439"/>
      <c r="E45" s="1439"/>
      <c r="F45" s="1439"/>
      <c r="G45" s="1439"/>
      <c r="H45" s="1439"/>
      <c r="I45" s="1439"/>
      <c r="J45" s="1439"/>
      <c r="K45" s="1439"/>
      <c r="L45" s="2"/>
    </row>
    <row r="46" spans="1:13" s="17" customFormat="1" ht="18" customHeight="1" x14ac:dyDescent="0.25">
      <c r="A46" s="7" t="s">
        <v>67</v>
      </c>
      <c r="B46" s="39"/>
      <c r="C46" s="43"/>
      <c r="D46" s="22"/>
      <c r="E46" s="22"/>
      <c r="F46" s="22"/>
      <c r="G46" s="22"/>
      <c r="H46" s="22"/>
      <c r="I46" s="861"/>
      <c r="J46" s="22"/>
      <c r="K46" s="22"/>
      <c r="L46" s="2"/>
    </row>
    <row r="47" spans="1:13" s="17" customFormat="1" ht="18" customHeight="1" x14ac:dyDescent="0.25">
      <c r="A47" s="85" t="s">
        <v>68</v>
      </c>
      <c r="B47" s="39"/>
      <c r="C47" s="52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2"/>
    </row>
    <row r="48" spans="1:13" s="17" customFormat="1" ht="18" customHeight="1" x14ac:dyDescent="0.25">
      <c r="A48" s="7" t="s">
        <v>69</v>
      </c>
      <c r="B48" s="39"/>
      <c r="C48" s="43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861">
        <v>0</v>
      </c>
      <c r="J48" s="22">
        <v>0</v>
      </c>
      <c r="K48" s="22">
        <v>0</v>
      </c>
      <c r="L48" s="2"/>
    </row>
    <row r="49" spans="1:13" s="11" customFormat="1" ht="8.1" customHeight="1" x14ac:dyDescent="0.25">
      <c r="B49" s="58"/>
      <c r="C49" s="1452"/>
      <c r="D49" s="1452"/>
      <c r="E49" s="1452"/>
      <c r="F49" s="1452"/>
      <c r="G49" s="1452"/>
      <c r="H49" s="1452"/>
      <c r="I49" s="1452"/>
      <c r="J49" s="1452"/>
      <c r="K49" s="1452"/>
      <c r="L49" s="58"/>
      <c r="M49" s="23"/>
    </row>
    <row r="50" spans="1:13" s="8" customFormat="1" ht="24.9" customHeight="1" x14ac:dyDescent="0.25">
      <c r="A50" s="1409" t="s">
        <v>134</v>
      </c>
      <c r="B50" s="1428"/>
      <c r="C50" s="1428"/>
      <c r="D50" s="1428"/>
      <c r="E50" s="1428"/>
      <c r="F50" s="1428"/>
      <c r="G50" s="1428"/>
      <c r="H50" s="1428"/>
      <c r="I50" s="1428"/>
      <c r="J50" s="1428"/>
      <c r="K50" s="1428"/>
      <c r="L50" s="9"/>
      <c r="M50" s="23"/>
    </row>
    <row r="51" spans="1:13" s="8" customFormat="1" ht="18" customHeight="1" x14ac:dyDescent="0.25">
      <c r="A51" s="7" t="s">
        <v>286</v>
      </c>
      <c r="B51" s="7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861">
        <v>0</v>
      </c>
      <c r="J51" s="22">
        <v>0</v>
      </c>
      <c r="K51" s="22">
        <v>0</v>
      </c>
      <c r="L51" s="9"/>
    </row>
    <row r="52" spans="1:13" s="11" customFormat="1" ht="18" customHeight="1" x14ac:dyDescent="0.25">
      <c r="A52" s="10" t="s">
        <v>58</v>
      </c>
      <c r="B52" s="1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860">
        <v>0</v>
      </c>
      <c r="J52" s="18">
        <v>0</v>
      </c>
      <c r="K52" s="18">
        <v>0</v>
      </c>
      <c r="L52" s="9"/>
    </row>
    <row r="53" spans="1:13" s="6" customFormat="1" x14ac:dyDescent="0.25">
      <c r="A53" s="37" t="s">
        <v>56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860">
        <v>0</v>
      </c>
      <c r="J53" s="18">
        <v>0</v>
      </c>
      <c r="K53" s="18">
        <v>0</v>
      </c>
      <c r="L53" s="2"/>
    </row>
    <row r="54" spans="1:13" s="6" customFormat="1" x14ac:dyDescent="0.25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860">
        <v>0</v>
      </c>
      <c r="J54" s="18">
        <v>0</v>
      </c>
      <c r="K54" s="18">
        <v>0</v>
      </c>
      <c r="L54" s="2"/>
    </row>
    <row r="55" spans="1:13" s="11" customFormat="1" ht="8.1" customHeight="1" x14ac:dyDescent="0.25">
      <c r="A55" s="86"/>
      <c r="B55" s="86"/>
      <c r="C55" s="1438"/>
      <c r="D55" s="1452"/>
      <c r="E55" s="1452"/>
      <c r="F55" s="1452"/>
      <c r="G55" s="1452"/>
      <c r="H55" s="1452"/>
      <c r="I55" s="1452"/>
      <c r="J55" s="1452"/>
      <c r="K55" s="1452"/>
      <c r="L55" s="9"/>
      <c r="M55" s="23"/>
    </row>
    <row r="56" spans="1:13" s="8" customFormat="1" ht="18" customHeight="1" x14ac:dyDescent="0.25">
      <c r="A56" s="7" t="s">
        <v>66</v>
      </c>
      <c r="B56" s="7"/>
      <c r="C56" s="43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861">
        <v>0</v>
      </c>
      <c r="J56" s="22">
        <v>0</v>
      </c>
      <c r="K56" s="22">
        <v>0</v>
      </c>
      <c r="L56" s="9"/>
    </row>
    <row r="57" spans="1:13" s="6" customFormat="1" ht="18" customHeight="1" x14ac:dyDescent="0.25">
      <c r="A57" s="10" t="s">
        <v>53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860">
        <v>0</v>
      </c>
      <c r="J57" s="18">
        <v>0</v>
      </c>
      <c r="K57" s="18">
        <v>0</v>
      </c>
      <c r="L57" s="2"/>
    </row>
    <row r="58" spans="1:13" s="6" customFormat="1" x14ac:dyDescent="0.25">
      <c r="A58" s="37" t="s">
        <v>56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860">
        <v>0</v>
      </c>
      <c r="J58" s="18">
        <v>0</v>
      </c>
      <c r="K58" s="18">
        <v>0</v>
      </c>
      <c r="L58" s="2"/>
    </row>
    <row r="59" spans="1:13" s="6" customFormat="1" x14ac:dyDescent="0.25">
      <c r="A59" s="37" t="s">
        <v>87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860">
        <v>0</v>
      </c>
      <c r="J59" s="18">
        <v>0</v>
      </c>
      <c r="K59" s="18">
        <v>0</v>
      </c>
      <c r="L59" s="2"/>
    </row>
    <row r="60" spans="1:13" s="6" customFormat="1" x14ac:dyDescent="0.25">
      <c r="A60" s="10" t="s">
        <v>54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860">
        <v>0</v>
      </c>
      <c r="J60" s="18">
        <v>0</v>
      </c>
      <c r="K60" s="18">
        <v>0</v>
      </c>
      <c r="L60" s="2"/>
    </row>
    <row r="61" spans="1:13" s="6" customFormat="1" x14ac:dyDescent="0.25">
      <c r="A61" s="10" t="s">
        <v>55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860">
        <v>0</v>
      </c>
      <c r="J61" s="18">
        <v>0</v>
      </c>
      <c r="K61" s="18">
        <v>0</v>
      </c>
      <c r="L61" s="2"/>
    </row>
    <row r="62" spans="1:13" s="6" customFormat="1" x14ac:dyDescent="0.25">
      <c r="A62" s="37" t="s">
        <v>56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860">
        <v>0</v>
      </c>
      <c r="J62" s="18">
        <v>0</v>
      </c>
      <c r="K62" s="18">
        <v>0</v>
      </c>
      <c r="L62" s="2"/>
    </row>
    <row r="63" spans="1:13" s="6" customFormat="1" x14ac:dyDescent="0.25">
      <c r="A63" s="37" t="s">
        <v>87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860">
        <v>0</v>
      </c>
      <c r="J63" s="18">
        <v>0</v>
      </c>
      <c r="K63" s="18">
        <v>0</v>
      </c>
      <c r="L63" s="2"/>
    </row>
    <row r="64" spans="1:13" s="6" customFormat="1" ht="8.25" customHeight="1" x14ac:dyDescent="0.25">
      <c r="A64" s="13"/>
      <c r="B64" s="39"/>
      <c r="C64" s="1438"/>
      <c r="D64" s="1452"/>
      <c r="E64" s="1452"/>
      <c r="F64" s="1452"/>
      <c r="G64" s="1452"/>
      <c r="H64" s="1452"/>
      <c r="I64" s="1452"/>
      <c r="J64" s="1452"/>
      <c r="K64" s="1452"/>
      <c r="L64" s="2"/>
    </row>
    <row r="65" spans="1:12" s="17" customFormat="1" ht="18" customHeight="1" x14ac:dyDescent="0.25">
      <c r="A65" s="7" t="s">
        <v>67</v>
      </c>
      <c r="B65" s="39"/>
      <c r="C65" s="43"/>
      <c r="D65" s="22"/>
      <c r="E65" s="22"/>
      <c r="F65" s="22"/>
      <c r="G65" s="22"/>
      <c r="H65" s="22"/>
      <c r="I65" s="861"/>
      <c r="J65" s="22"/>
      <c r="K65" s="22"/>
      <c r="L65" s="2"/>
    </row>
    <row r="66" spans="1:12" s="17" customFormat="1" ht="18" customHeight="1" x14ac:dyDescent="0.25">
      <c r="A66" s="85" t="s">
        <v>68</v>
      </c>
      <c r="B66" s="39"/>
      <c r="C66" s="52">
        <v>0</v>
      </c>
      <c r="D66" s="53">
        <v>0</v>
      </c>
      <c r="E66" s="53">
        <v>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2"/>
    </row>
    <row r="67" spans="1:12" s="17" customFormat="1" ht="18" customHeight="1" x14ac:dyDescent="0.25">
      <c r="A67" s="7" t="s">
        <v>69</v>
      </c>
      <c r="B67" s="39"/>
      <c r="C67" s="43">
        <v>9.1821320000000028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861">
        <v>0</v>
      </c>
      <c r="J67" s="22">
        <v>0</v>
      </c>
      <c r="K67" s="22">
        <v>9.1821320000000028</v>
      </c>
      <c r="L67" s="2"/>
    </row>
    <row r="68" spans="1:12" s="17" customFormat="1" ht="18" customHeight="1" x14ac:dyDescent="0.25">
      <c r="A68" s="7"/>
      <c r="B68" s="39"/>
      <c r="C68" s="874"/>
      <c r="D68" s="874"/>
      <c r="E68" s="874"/>
      <c r="F68" s="874"/>
      <c r="G68" s="874"/>
      <c r="H68" s="874"/>
      <c r="I68" s="874"/>
      <c r="J68" s="874"/>
      <c r="K68" s="874"/>
      <c r="L68" s="2"/>
    </row>
    <row r="69" spans="1:12" s="17" customFormat="1" ht="18" customHeight="1" x14ac:dyDescent="0.25">
      <c r="A69" s="7"/>
      <c r="B69" s="39"/>
      <c r="C69" s="874"/>
      <c r="D69" s="874"/>
      <c r="E69" s="874"/>
      <c r="F69" s="874"/>
      <c r="G69" s="874"/>
      <c r="H69" s="874"/>
      <c r="I69" s="874"/>
      <c r="J69" s="874"/>
      <c r="K69" s="874"/>
      <c r="L69" s="2"/>
    </row>
    <row r="70" spans="1:12" s="11" customFormat="1" ht="12.75" customHeight="1" x14ac:dyDescent="0.25">
      <c r="A70" s="87"/>
      <c r="B70" s="56"/>
      <c r="C70" s="18"/>
      <c r="D70" s="18"/>
      <c r="K70" s="9"/>
      <c r="L70" s="9"/>
    </row>
    <row r="71" spans="1:12" s="61" customFormat="1" ht="15" customHeight="1" x14ac:dyDescent="0.25">
      <c r="A71" s="873" t="s">
        <v>40</v>
      </c>
      <c r="B71" s="28"/>
      <c r="C71" s="28"/>
      <c r="D71" s="29"/>
      <c r="E71" s="28"/>
      <c r="F71" s="11"/>
      <c r="K71" s="30"/>
      <c r="L71" s="30"/>
    </row>
    <row r="72" spans="1:12" s="61" customFormat="1" ht="12.75" customHeight="1" x14ac:dyDescent="0.25">
      <c r="A72" s="1528" t="s">
        <v>757</v>
      </c>
      <c r="B72" s="1484"/>
      <c r="C72" s="1484"/>
      <c r="D72" s="1484"/>
      <c r="E72" s="1484"/>
      <c r="F72" s="11"/>
      <c r="K72" s="30"/>
      <c r="L72" s="30"/>
    </row>
    <row r="73" spans="1:12" s="61" customFormat="1" ht="12.75" customHeight="1" x14ac:dyDescent="0.25">
      <c r="A73" s="1528" t="s">
        <v>758</v>
      </c>
      <c r="B73" s="1484"/>
      <c r="C73" s="1484"/>
      <c r="D73" s="1484"/>
      <c r="E73" s="1484"/>
    </row>
    <row r="74" spans="1:12" s="133" customFormat="1" ht="12.75" customHeight="1" x14ac:dyDescent="0.25">
      <c r="A74" s="875" t="s">
        <v>759</v>
      </c>
      <c r="B74" s="875"/>
      <c r="C74" s="875"/>
      <c r="D74" s="875"/>
      <c r="E74" s="875"/>
    </row>
    <row r="75" spans="1:12" s="31" customFormat="1" ht="12.75" customHeight="1" x14ac:dyDescent="0.25">
      <c r="A75" s="134"/>
      <c r="B75" s="134"/>
      <c r="C75" s="135"/>
      <c r="D75" s="135"/>
    </row>
    <row r="76" spans="1:12" s="31" customFormat="1" ht="12.75" customHeight="1" x14ac:dyDescent="0.25">
      <c r="A76" s="134"/>
      <c r="B76" s="134"/>
      <c r="C76" s="135"/>
      <c r="D76" s="135"/>
    </row>
    <row r="77" spans="1:12" s="61" customFormat="1" ht="12.75" customHeight="1" x14ac:dyDescent="0.25">
      <c r="A77" s="134"/>
      <c r="B77" s="134"/>
      <c r="C77" s="135"/>
      <c r="D77" s="135"/>
    </row>
    <row r="78" spans="1:12" s="61" customFormat="1" ht="12.75" customHeight="1" x14ac:dyDescent="0.25">
      <c r="A78" s="136"/>
      <c r="B78" s="137"/>
      <c r="C78" s="138"/>
      <c r="D78" s="138"/>
    </row>
    <row r="79" spans="1:12" s="61" customFormat="1" ht="12.75" customHeight="1" x14ac:dyDescent="0.25">
      <c r="A79" s="136"/>
      <c r="B79" s="137"/>
      <c r="C79" s="139"/>
      <c r="D79" s="138"/>
    </row>
    <row r="80" spans="1:12" s="143" customFormat="1" ht="12.75" customHeight="1" x14ac:dyDescent="0.25">
      <c r="A80" s="140"/>
      <c r="B80" s="140"/>
      <c r="C80" s="141"/>
      <c r="D80" s="142"/>
    </row>
    <row r="81" spans="1:5" s="31" customFormat="1" ht="12.75" customHeight="1" x14ac:dyDescent="0.25">
      <c r="A81" s="144"/>
      <c r="B81" s="134"/>
      <c r="C81" s="135"/>
      <c r="D81" s="135"/>
      <c r="E81" s="145"/>
    </row>
    <row r="82" spans="1:5" s="28" customFormat="1" ht="12.75" customHeight="1" x14ac:dyDescent="0.25">
      <c r="A82" s="60"/>
      <c r="B82" s="60"/>
      <c r="C82" s="60"/>
      <c r="D82" s="60"/>
    </row>
    <row r="83" spans="1:5" s="28" customFormat="1" ht="12.75" customHeight="1" x14ac:dyDescent="0.25">
      <c r="A83" s="27"/>
    </row>
    <row r="84" spans="1:5" s="28" customFormat="1" ht="12.75" customHeight="1" x14ac:dyDescent="0.25">
      <c r="A84" s="146"/>
      <c r="B84" s="146"/>
      <c r="C84" s="146"/>
    </row>
    <row r="85" spans="1:5" s="28" customFormat="1" ht="12.75" customHeight="1" x14ac:dyDescent="0.25">
      <c r="A85" s="31"/>
      <c r="B85" s="31"/>
      <c r="C85" s="31"/>
    </row>
    <row r="86" spans="1:5" s="28" customFormat="1" ht="12.75" customHeight="1" x14ac:dyDescent="0.25">
      <c r="A86" s="31"/>
      <c r="B86" s="31"/>
      <c r="C86" s="31"/>
    </row>
    <row r="87" spans="1:5" s="28" customFormat="1" ht="12.75" customHeight="1" x14ac:dyDescent="0.25">
      <c r="A87" s="147"/>
      <c r="B87" s="147"/>
      <c r="C87" s="147"/>
    </row>
    <row r="88" spans="1:5" s="28" customFormat="1" ht="12.75" customHeight="1" x14ac:dyDescent="0.25">
      <c r="A88" s="147"/>
      <c r="B88" s="147"/>
      <c r="C88" s="147"/>
    </row>
    <row r="89" spans="1:5" s="28" customFormat="1" ht="12.75" customHeight="1" x14ac:dyDescent="0.25">
      <c r="A89" s="148"/>
    </row>
    <row r="90" spans="1:5" s="28" customFormat="1" ht="12.75" customHeight="1" x14ac:dyDescent="0.25">
      <c r="A90" s="31"/>
      <c r="B90" s="31"/>
      <c r="C90" s="31"/>
      <c r="D90" s="31"/>
    </row>
    <row r="106" s="33" customFormat="1" ht="13.8" x14ac:dyDescent="0.25"/>
    <row r="107" s="33" customFormat="1" ht="13.8" x14ac:dyDescent="0.25"/>
    <row r="108" s="33" customFormat="1" ht="13.8" x14ac:dyDescent="0.25"/>
    <row r="109" s="33" customFormat="1" ht="13.8" x14ac:dyDescent="0.25"/>
    <row r="110" s="33" customFormat="1" ht="13.8" x14ac:dyDescent="0.25"/>
    <row r="111" s="33" customFormat="1" ht="13.8" x14ac:dyDescent="0.25"/>
    <row r="112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</sheetData>
  <mergeCells count="20">
    <mergeCell ref="A73:E73"/>
    <mergeCell ref="C26:K26"/>
    <mergeCell ref="C36:K36"/>
    <mergeCell ref="C45:K45"/>
    <mergeCell ref="C49:K49"/>
    <mergeCell ref="A72:E72"/>
    <mergeCell ref="A31:K31"/>
    <mergeCell ref="C55:K55"/>
    <mergeCell ref="C64:K64"/>
    <mergeCell ref="A50:K50"/>
    <mergeCell ref="K4:K5"/>
    <mergeCell ref="C6:K6"/>
    <mergeCell ref="A4:A6"/>
    <mergeCell ref="C4:C5"/>
    <mergeCell ref="D4:J4"/>
    <mergeCell ref="A7:K7"/>
    <mergeCell ref="C11:K11"/>
    <mergeCell ref="C17:K17"/>
    <mergeCell ref="C30:K30"/>
    <mergeCell ref="A12:K12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24"/>
  <sheetViews>
    <sheetView showGridLines="0" zoomScaleNormal="100" zoomScaleSheetLayoutView="100" workbookViewId="0"/>
  </sheetViews>
  <sheetFormatPr baseColWidth="10" defaultRowHeight="13.2" x14ac:dyDescent="0.25"/>
  <cols>
    <col min="1" max="1" width="36.5546875" style="117" customWidth="1" collapsed="1"/>
    <col min="2" max="2" width="2.44140625" style="117" customWidth="1" collapsed="1"/>
    <col min="3" max="11" width="13.44140625" style="117" customWidth="1" collapsed="1"/>
    <col min="12" max="256" width="11.44140625" style="117" collapsed="1"/>
    <col min="257" max="257" width="36.5546875" style="117" customWidth="1" collapsed="1"/>
    <col min="258" max="258" width="2.44140625" style="117" customWidth="1" collapsed="1"/>
    <col min="259" max="267" width="13.44140625" style="117" customWidth="1" collapsed="1"/>
    <col min="268" max="512" width="11.44140625" style="117" collapsed="1"/>
    <col min="513" max="513" width="36.5546875" style="117" customWidth="1" collapsed="1"/>
    <col min="514" max="514" width="2.44140625" style="117" customWidth="1" collapsed="1"/>
    <col min="515" max="523" width="13.44140625" style="117" customWidth="1" collapsed="1"/>
    <col min="524" max="768" width="11.44140625" style="117" collapsed="1"/>
    <col min="769" max="769" width="36.5546875" style="117" customWidth="1" collapsed="1"/>
    <col min="770" max="770" width="2.44140625" style="117" customWidth="1" collapsed="1"/>
    <col min="771" max="779" width="13.44140625" style="117" customWidth="1" collapsed="1"/>
    <col min="780" max="1024" width="11.44140625" style="117" collapsed="1"/>
    <col min="1025" max="1025" width="36.5546875" style="117" customWidth="1" collapsed="1"/>
    <col min="1026" max="1026" width="2.44140625" style="117" customWidth="1" collapsed="1"/>
    <col min="1027" max="1035" width="13.44140625" style="117" customWidth="1" collapsed="1"/>
    <col min="1036" max="1280" width="11.44140625" style="117" collapsed="1"/>
    <col min="1281" max="1281" width="36.5546875" style="117" customWidth="1" collapsed="1"/>
    <col min="1282" max="1282" width="2.44140625" style="117" customWidth="1" collapsed="1"/>
    <col min="1283" max="1291" width="13.44140625" style="117" customWidth="1" collapsed="1"/>
    <col min="1292" max="1536" width="11.44140625" style="117" collapsed="1"/>
    <col min="1537" max="1537" width="36.5546875" style="117" customWidth="1" collapsed="1"/>
    <col min="1538" max="1538" width="2.44140625" style="117" customWidth="1" collapsed="1"/>
    <col min="1539" max="1547" width="13.44140625" style="117" customWidth="1" collapsed="1"/>
    <col min="1548" max="1792" width="11.44140625" style="117" collapsed="1"/>
    <col min="1793" max="1793" width="36.5546875" style="117" customWidth="1" collapsed="1"/>
    <col min="1794" max="1794" width="2.44140625" style="117" customWidth="1" collapsed="1"/>
    <col min="1795" max="1803" width="13.44140625" style="117" customWidth="1" collapsed="1"/>
    <col min="1804" max="2048" width="11.44140625" style="117" collapsed="1"/>
    <col min="2049" max="2049" width="36.5546875" style="117" customWidth="1" collapsed="1"/>
    <col min="2050" max="2050" width="2.44140625" style="117" customWidth="1" collapsed="1"/>
    <col min="2051" max="2059" width="13.44140625" style="117" customWidth="1" collapsed="1"/>
    <col min="2060" max="2304" width="11.44140625" style="117" collapsed="1"/>
    <col min="2305" max="2305" width="36.5546875" style="117" customWidth="1" collapsed="1"/>
    <col min="2306" max="2306" width="2.44140625" style="117" customWidth="1" collapsed="1"/>
    <col min="2307" max="2315" width="13.44140625" style="117" customWidth="1" collapsed="1"/>
    <col min="2316" max="2560" width="11.44140625" style="117" collapsed="1"/>
    <col min="2561" max="2561" width="36.5546875" style="117" customWidth="1" collapsed="1"/>
    <col min="2562" max="2562" width="2.44140625" style="117" customWidth="1" collapsed="1"/>
    <col min="2563" max="2571" width="13.44140625" style="117" customWidth="1" collapsed="1"/>
    <col min="2572" max="2816" width="11.44140625" style="117" collapsed="1"/>
    <col min="2817" max="2817" width="36.5546875" style="117" customWidth="1" collapsed="1"/>
    <col min="2818" max="2818" width="2.44140625" style="117" customWidth="1" collapsed="1"/>
    <col min="2819" max="2827" width="13.44140625" style="117" customWidth="1" collapsed="1"/>
    <col min="2828" max="3072" width="11.44140625" style="117" collapsed="1"/>
    <col min="3073" max="3073" width="36.5546875" style="117" customWidth="1" collapsed="1"/>
    <col min="3074" max="3074" width="2.44140625" style="117" customWidth="1" collapsed="1"/>
    <col min="3075" max="3083" width="13.44140625" style="117" customWidth="1" collapsed="1"/>
    <col min="3084" max="3328" width="11.44140625" style="117" collapsed="1"/>
    <col min="3329" max="3329" width="36.5546875" style="117" customWidth="1" collapsed="1"/>
    <col min="3330" max="3330" width="2.44140625" style="117" customWidth="1" collapsed="1"/>
    <col min="3331" max="3339" width="13.44140625" style="117" customWidth="1" collapsed="1"/>
    <col min="3340" max="3584" width="11.44140625" style="117" collapsed="1"/>
    <col min="3585" max="3585" width="36.5546875" style="117" customWidth="1" collapsed="1"/>
    <col min="3586" max="3586" width="2.44140625" style="117" customWidth="1" collapsed="1"/>
    <col min="3587" max="3595" width="13.44140625" style="117" customWidth="1" collapsed="1"/>
    <col min="3596" max="3840" width="11.44140625" style="117" collapsed="1"/>
    <col min="3841" max="3841" width="36.5546875" style="117" customWidth="1" collapsed="1"/>
    <col min="3842" max="3842" width="2.44140625" style="117" customWidth="1" collapsed="1"/>
    <col min="3843" max="3851" width="13.44140625" style="117" customWidth="1" collapsed="1"/>
    <col min="3852" max="4096" width="11.44140625" style="117" collapsed="1"/>
    <col min="4097" max="4097" width="36.5546875" style="117" customWidth="1" collapsed="1"/>
    <col min="4098" max="4098" width="2.44140625" style="117" customWidth="1" collapsed="1"/>
    <col min="4099" max="4107" width="13.44140625" style="117" customWidth="1" collapsed="1"/>
    <col min="4108" max="4352" width="11.44140625" style="117" collapsed="1"/>
    <col min="4353" max="4353" width="36.5546875" style="117" customWidth="1" collapsed="1"/>
    <col min="4354" max="4354" width="2.44140625" style="117" customWidth="1" collapsed="1"/>
    <col min="4355" max="4363" width="13.44140625" style="117" customWidth="1" collapsed="1"/>
    <col min="4364" max="4608" width="11.44140625" style="117" collapsed="1"/>
    <col min="4609" max="4609" width="36.5546875" style="117" customWidth="1" collapsed="1"/>
    <col min="4610" max="4610" width="2.44140625" style="117" customWidth="1" collapsed="1"/>
    <col min="4611" max="4619" width="13.44140625" style="117" customWidth="1" collapsed="1"/>
    <col min="4620" max="4864" width="11.44140625" style="117" collapsed="1"/>
    <col min="4865" max="4865" width="36.5546875" style="117" customWidth="1" collapsed="1"/>
    <col min="4866" max="4866" width="2.44140625" style="117" customWidth="1" collapsed="1"/>
    <col min="4867" max="4875" width="13.44140625" style="117" customWidth="1" collapsed="1"/>
    <col min="4876" max="5120" width="11.44140625" style="117" collapsed="1"/>
    <col min="5121" max="5121" width="36.5546875" style="117" customWidth="1" collapsed="1"/>
    <col min="5122" max="5122" width="2.44140625" style="117" customWidth="1" collapsed="1"/>
    <col min="5123" max="5131" width="13.44140625" style="117" customWidth="1" collapsed="1"/>
    <col min="5132" max="5376" width="11.44140625" style="117" collapsed="1"/>
    <col min="5377" max="5377" width="36.5546875" style="117" customWidth="1" collapsed="1"/>
    <col min="5378" max="5378" width="2.44140625" style="117" customWidth="1" collapsed="1"/>
    <col min="5379" max="5387" width="13.44140625" style="117" customWidth="1" collapsed="1"/>
    <col min="5388" max="5632" width="11.44140625" style="117" collapsed="1"/>
    <col min="5633" max="5633" width="36.5546875" style="117" customWidth="1" collapsed="1"/>
    <col min="5634" max="5634" width="2.44140625" style="117" customWidth="1" collapsed="1"/>
    <col min="5635" max="5643" width="13.44140625" style="117" customWidth="1" collapsed="1"/>
    <col min="5644" max="5888" width="11.44140625" style="117" collapsed="1"/>
    <col min="5889" max="5889" width="36.5546875" style="117" customWidth="1" collapsed="1"/>
    <col min="5890" max="5890" width="2.44140625" style="117" customWidth="1" collapsed="1"/>
    <col min="5891" max="5899" width="13.44140625" style="117" customWidth="1" collapsed="1"/>
    <col min="5900" max="6144" width="11.44140625" style="117" collapsed="1"/>
    <col min="6145" max="6145" width="36.5546875" style="117" customWidth="1" collapsed="1"/>
    <col min="6146" max="6146" width="2.44140625" style="117" customWidth="1" collapsed="1"/>
    <col min="6147" max="6155" width="13.44140625" style="117" customWidth="1" collapsed="1"/>
    <col min="6156" max="6400" width="11.44140625" style="117" collapsed="1"/>
    <col min="6401" max="6401" width="36.5546875" style="117" customWidth="1" collapsed="1"/>
    <col min="6402" max="6402" width="2.44140625" style="117" customWidth="1" collapsed="1"/>
    <col min="6403" max="6411" width="13.44140625" style="117" customWidth="1" collapsed="1"/>
    <col min="6412" max="6656" width="11.44140625" style="117" collapsed="1"/>
    <col min="6657" max="6657" width="36.5546875" style="117" customWidth="1" collapsed="1"/>
    <col min="6658" max="6658" width="2.44140625" style="117" customWidth="1" collapsed="1"/>
    <col min="6659" max="6667" width="13.44140625" style="117" customWidth="1" collapsed="1"/>
    <col min="6668" max="6912" width="11.44140625" style="117" collapsed="1"/>
    <col min="6913" max="6913" width="36.5546875" style="117" customWidth="1" collapsed="1"/>
    <col min="6914" max="6914" width="2.44140625" style="117" customWidth="1" collapsed="1"/>
    <col min="6915" max="6923" width="13.44140625" style="117" customWidth="1" collapsed="1"/>
    <col min="6924" max="7168" width="11.44140625" style="117" collapsed="1"/>
    <col min="7169" max="7169" width="36.5546875" style="117" customWidth="1" collapsed="1"/>
    <col min="7170" max="7170" width="2.44140625" style="117" customWidth="1" collapsed="1"/>
    <col min="7171" max="7179" width="13.44140625" style="117" customWidth="1" collapsed="1"/>
    <col min="7180" max="7424" width="11.44140625" style="117" collapsed="1"/>
    <col min="7425" max="7425" width="36.5546875" style="117" customWidth="1" collapsed="1"/>
    <col min="7426" max="7426" width="2.44140625" style="117" customWidth="1" collapsed="1"/>
    <col min="7427" max="7435" width="13.44140625" style="117" customWidth="1" collapsed="1"/>
    <col min="7436" max="7680" width="11.44140625" style="117" collapsed="1"/>
    <col min="7681" max="7681" width="36.5546875" style="117" customWidth="1" collapsed="1"/>
    <col min="7682" max="7682" width="2.44140625" style="117" customWidth="1" collapsed="1"/>
    <col min="7683" max="7691" width="13.44140625" style="117" customWidth="1" collapsed="1"/>
    <col min="7692" max="7936" width="11.44140625" style="117" collapsed="1"/>
    <col min="7937" max="7937" width="36.5546875" style="117" customWidth="1" collapsed="1"/>
    <col min="7938" max="7938" width="2.44140625" style="117" customWidth="1" collapsed="1"/>
    <col min="7939" max="7947" width="13.44140625" style="117" customWidth="1" collapsed="1"/>
    <col min="7948" max="8192" width="11.44140625" style="117" collapsed="1"/>
    <col min="8193" max="8193" width="36.5546875" style="117" customWidth="1" collapsed="1"/>
    <col min="8194" max="8194" width="2.44140625" style="117" customWidth="1" collapsed="1"/>
    <col min="8195" max="8203" width="13.44140625" style="117" customWidth="1" collapsed="1"/>
    <col min="8204" max="8448" width="11.44140625" style="117" collapsed="1"/>
    <col min="8449" max="8449" width="36.5546875" style="117" customWidth="1" collapsed="1"/>
    <col min="8450" max="8450" width="2.44140625" style="117" customWidth="1" collapsed="1"/>
    <col min="8451" max="8459" width="13.44140625" style="117" customWidth="1" collapsed="1"/>
    <col min="8460" max="8704" width="11.44140625" style="117" collapsed="1"/>
    <col min="8705" max="8705" width="36.5546875" style="117" customWidth="1" collapsed="1"/>
    <col min="8706" max="8706" width="2.44140625" style="117" customWidth="1" collapsed="1"/>
    <col min="8707" max="8715" width="13.44140625" style="117" customWidth="1" collapsed="1"/>
    <col min="8716" max="8960" width="11.44140625" style="117" collapsed="1"/>
    <col min="8961" max="8961" width="36.5546875" style="117" customWidth="1" collapsed="1"/>
    <col min="8962" max="8962" width="2.44140625" style="117" customWidth="1" collapsed="1"/>
    <col min="8963" max="8971" width="13.44140625" style="117" customWidth="1" collapsed="1"/>
    <col min="8972" max="9216" width="11.44140625" style="117" collapsed="1"/>
    <col min="9217" max="9217" width="36.5546875" style="117" customWidth="1" collapsed="1"/>
    <col min="9218" max="9218" width="2.44140625" style="117" customWidth="1" collapsed="1"/>
    <col min="9219" max="9227" width="13.44140625" style="117" customWidth="1" collapsed="1"/>
    <col min="9228" max="9472" width="11.44140625" style="117" collapsed="1"/>
    <col min="9473" max="9473" width="36.5546875" style="117" customWidth="1" collapsed="1"/>
    <col min="9474" max="9474" width="2.44140625" style="117" customWidth="1" collapsed="1"/>
    <col min="9475" max="9483" width="13.44140625" style="117" customWidth="1" collapsed="1"/>
    <col min="9484" max="9728" width="11.44140625" style="117" collapsed="1"/>
    <col min="9729" max="9729" width="36.5546875" style="117" customWidth="1" collapsed="1"/>
    <col min="9730" max="9730" width="2.44140625" style="117" customWidth="1" collapsed="1"/>
    <col min="9731" max="9739" width="13.44140625" style="117" customWidth="1" collapsed="1"/>
    <col min="9740" max="9984" width="11.44140625" style="117" collapsed="1"/>
    <col min="9985" max="9985" width="36.5546875" style="117" customWidth="1" collapsed="1"/>
    <col min="9986" max="9986" width="2.44140625" style="117" customWidth="1" collapsed="1"/>
    <col min="9987" max="9995" width="13.44140625" style="117" customWidth="1" collapsed="1"/>
    <col min="9996" max="10240" width="11.44140625" style="117" collapsed="1"/>
    <col min="10241" max="10241" width="36.5546875" style="117" customWidth="1" collapsed="1"/>
    <col min="10242" max="10242" width="2.44140625" style="117" customWidth="1" collapsed="1"/>
    <col min="10243" max="10251" width="13.44140625" style="117" customWidth="1" collapsed="1"/>
    <col min="10252" max="10496" width="11.44140625" style="117" collapsed="1"/>
    <col min="10497" max="10497" width="36.5546875" style="117" customWidth="1" collapsed="1"/>
    <col min="10498" max="10498" width="2.44140625" style="117" customWidth="1" collapsed="1"/>
    <col min="10499" max="10507" width="13.44140625" style="117" customWidth="1" collapsed="1"/>
    <col min="10508" max="10752" width="11.44140625" style="117" collapsed="1"/>
    <col min="10753" max="10753" width="36.5546875" style="117" customWidth="1" collapsed="1"/>
    <col min="10754" max="10754" width="2.44140625" style="117" customWidth="1" collapsed="1"/>
    <col min="10755" max="10763" width="13.44140625" style="117" customWidth="1" collapsed="1"/>
    <col min="10764" max="11008" width="11.44140625" style="117" collapsed="1"/>
    <col min="11009" max="11009" width="36.5546875" style="117" customWidth="1" collapsed="1"/>
    <col min="11010" max="11010" width="2.44140625" style="117" customWidth="1" collapsed="1"/>
    <col min="11011" max="11019" width="13.44140625" style="117" customWidth="1" collapsed="1"/>
    <col min="11020" max="11264" width="11.44140625" style="117" collapsed="1"/>
    <col min="11265" max="11265" width="36.5546875" style="117" customWidth="1" collapsed="1"/>
    <col min="11266" max="11266" width="2.44140625" style="117" customWidth="1" collapsed="1"/>
    <col min="11267" max="11275" width="13.44140625" style="117" customWidth="1" collapsed="1"/>
    <col min="11276" max="11520" width="11.44140625" style="117" collapsed="1"/>
    <col min="11521" max="11521" width="36.5546875" style="117" customWidth="1" collapsed="1"/>
    <col min="11522" max="11522" width="2.44140625" style="117" customWidth="1" collapsed="1"/>
    <col min="11523" max="11531" width="13.44140625" style="117" customWidth="1" collapsed="1"/>
    <col min="11532" max="11776" width="11.44140625" style="117" collapsed="1"/>
    <col min="11777" max="11777" width="36.5546875" style="117" customWidth="1" collapsed="1"/>
    <col min="11778" max="11778" width="2.44140625" style="117" customWidth="1" collapsed="1"/>
    <col min="11779" max="11787" width="13.44140625" style="117" customWidth="1" collapsed="1"/>
    <col min="11788" max="12032" width="11.44140625" style="117" collapsed="1"/>
    <col min="12033" max="12033" width="36.5546875" style="117" customWidth="1" collapsed="1"/>
    <col min="12034" max="12034" width="2.44140625" style="117" customWidth="1" collapsed="1"/>
    <col min="12035" max="12043" width="13.44140625" style="117" customWidth="1" collapsed="1"/>
    <col min="12044" max="12288" width="11.44140625" style="117" collapsed="1"/>
    <col min="12289" max="12289" width="36.5546875" style="117" customWidth="1" collapsed="1"/>
    <col min="12290" max="12290" width="2.44140625" style="117" customWidth="1" collapsed="1"/>
    <col min="12291" max="12299" width="13.44140625" style="117" customWidth="1" collapsed="1"/>
    <col min="12300" max="12544" width="11.44140625" style="117" collapsed="1"/>
    <col min="12545" max="12545" width="36.5546875" style="117" customWidth="1" collapsed="1"/>
    <col min="12546" max="12546" width="2.44140625" style="117" customWidth="1" collapsed="1"/>
    <col min="12547" max="12555" width="13.44140625" style="117" customWidth="1" collapsed="1"/>
    <col min="12556" max="12800" width="11.44140625" style="117" collapsed="1"/>
    <col min="12801" max="12801" width="36.5546875" style="117" customWidth="1" collapsed="1"/>
    <col min="12802" max="12802" width="2.44140625" style="117" customWidth="1" collapsed="1"/>
    <col min="12803" max="12811" width="13.44140625" style="117" customWidth="1" collapsed="1"/>
    <col min="12812" max="13056" width="11.44140625" style="117" collapsed="1"/>
    <col min="13057" max="13057" width="36.5546875" style="117" customWidth="1" collapsed="1"/>
    <col min="13058" max="13058" width="2.44140625" style="117" customWidth="1" collapsed="1"/>
    <col min="13059" max="13067" width="13.44140625" style="117" customWidth="1" collapsed="1"/>
    <col min="13068" max="13312" width="11.44140625" style="117" collapsed="1"/>
    <col min="13313" max="13313" width="36.5546875" style="117" customWidth="1" collapsed="1"/>
    <col min="13314" max="13314" width="2.44140625" style="117" customWidth="1" collapsed="1"/>
    <col min="13315" max="13323" width="13.44140625" style="117" customWidth="1" collapsed="1"/>
    <col min="13324" max="13568" width="11.44140625" style="117" collapsed="1"/>
    <col min="13569" max="13569" width="36.5546875" style="117" customWidth="1" collapsed="1"/>
    <col min="13570" max="13570" width="2.44140625" style="117" customWidth="1" collapsed="1"/>
    <col min="13571" max="13579" width="13.44140625" style="117" customWidth="1" collapsed="1"/>
    <col min="13580" max="13824" width="11.44140625" style="117" collapsed="1"/>
    <col min="13825" max="13825" width="36.5546875" style="117" customWidth="1" collapsed="1"/>
    <col min="13826" max="13826" width="2.44140625" style="117" customWidth="1" collapsed="1"/>
    <col min="13827" max="13835" width="13.44140625" style="117" customWidth="1" collapsed="1"/>
    <col min="13836" max="14080" width="11.44140625" style="117" collapsed="1"/>
    <col min="14081" max="14081" width="36.5546875" style="117" customWidth="1" collapsed="1"/>
    <col min="14082" max="14082" width="2.44140625" style="117" customWidth="1" collapsed="1"/>
    <col min="14083" max="14091" width="13.44140625" style="117" customWidth="1" collapsed="1"/>
    <col min="14092" max="14336" width="11.44140625" style="117" collapsed="1"/>
    <col min="14337" max="14337" width="36.5546875" style="117" customWidth="1" collapsed="1"/>
    <col min="14338" max="14338" width="2.44140625" style="117" customWidth="1" collapsed="1"/>
    <col min="14339" max="14347" width="13.44140625" style="117" customWidth="1" collapsed="1"/>
    <col min="14348" max="14592" width="11.44140625" style="117" collapsed="1"/>
    <col min="14593" max="14593" width="36.5546875" style="117" customWidth="1" collapsed="1"/>
    <col min="14594" max="14594" width="2.44140625" style="117" customWidth="1" collapsed="1"/>
    <col min="14595" max="14603" width="13.44140625" style="117" customWidth="1" collapsed="1"/>
    <col min="14604" max="14848" width="11.44140625" style="117" collapsed="1"/>
    <col min="14849" max="14849" width="36.5546875" style="117" customWidth="1" collapsed="1"/>
    <col min="14850" max="14850" width="2.44140625" style="117" customWidth="1" collapsed="1"/>
    <col min="14851" max="14859" width="13.44140625" style="117" customWidth="1" collapsed="1"/>
    <col min="14860" max="15104" width="11.44140625" style="117" collapsed="1"/>
    <col min="15105" max="15105" width="36.5546875" style="117" customWidth="1" collapsed="1"/>
    <col min="15106" max="15106" width="2.44140625" style="117" customWidth="1" collapsed="1"/>
    <col min="15107" max="15115" width="13.44140625" style="117" customWidth="1" collapsed="1"/>
    <col min="15116" max="15360" width="11.44140625" style="117" collapsed="1"/>
    <col min="15361" max="15361" width="36.5546875" style="117" customWidth="1" collapsed="1"/>
    <col min="15362" max="15362" width="2.44140625" style="117" customWidth="1" collapsed="1"/>
    <col min="15363" max="15371" width="13.44140625" style="117" customWidth="1" collapsed="1"/>
    <col min="15372" max="15616" width="11.44140625" style="117" collapsed="1"/>
    <col min="15617" max="15617" width="36.5546875" style="117" customWidth="1" collapsed="1"/>
    <col min="15618" max="15618" width="2.44140625" style="117" customWidth="1" collapsed="1"/>
    <col min="15619" max="15627" width="13.44140625" style="117" customWidth="1" collapsed="1"/>
    <col min="15628" max="15872" width="11.44140625" style="117" collapsed="1"/>
    <col min="15873" max="15873" width="36.5546875" style="117" customWidth="1" collapsed="1"/>
    <col min="15874" max="15874" width="2.44140625" style="117" customWidth="1" collapsed="1"/>
    <col min="15875" max="15883" width="13.44140625" style="117" customWidth="1" collapsed="1"/>
    <col min="15884" max="16128" width="11.44140625" style="117" collapsed="1"/>
    <col min="16129" max="16129" width="36.5546875" style="117" customWidth="1" collapsed="1"/>
    <col min="16130" max="16130" width="2.44140625" style="117" customWidth="1" collapsed="1"/>
    <col min="16131" max="16139" width="13.44140625" style="117" customWidth="1" collapsed="1"/>
    <col min="16140" max="16384" width="11.44140625" style="117" collapsed="1"/>
  </cols>
  <sheetData>
    <row r="1" spans="1:12" s="80" customFormat="1" ht="20.100000000000001" customHeight="1" x14ac:dyDescent="0.25">
      <c r="A1" s="1" t="s">
        <v>709</v>
      </c>
      <c r="B1" s="78"/>
      <c r="C1" s="78"/>
      <c r="D1" s="79"/>
    </row>
    <row r="2" spans="1:12" s="83" customFormat="1" ht="20.100000000000001" customHeight="1" x14ac:dyDescent="0.3">
      <c r="A2" s="118" t="s">
        <v>1003</v>
      </c>
      <c r="B2" s="81"/>
      <c r="C2" s="81"/>
      <c r="D2" s="82"/>
    </row>
    <row r="3" spans="1:12" s="84" customFormat="1" x14ac:dyDescent="0.25">
      <c r="A3" s="578"/>
      <c r="B3" s="578"/>
      <c r="C3" s="578"/>
      <c r="D3" s="578"/>
    </row>
    <row r="4" spans="1:12" s="51" customFormat="1" ht="18" customHeight="1" x14ac:dyDescent="0.25">
      <c r="A4" s="1387" t="s">
        <v>5</v>
      </c>
      <c r="B4" s="3"/>
      <c r="C4" s="1390" t="s">
        <v>256</v>
      </c>
      <c r="D4" s="1393" t="s">
        <v>37</v>
      </c>
      <c r="E4" s="1393"/>
      <c r="F4" s="1393"/>
      <c r="G4" s="1393"/>
      <c r="H4" s="1393"/>
      <c r="I4" s="1393"/>
      <c r="J4" s="1393"/>
      <c r="K4" s="1382" t="s">
        <v>38</v>
      </c>
      <c r="L4" s="581"/>
    </row>
    <row r="5" spans="1:12" s="51" customFormat="1" ht="27.6" x14ac:dyDescent="0.25">
      <c r="A5" s="1388"/>
      <c r="B5" s="4"/>
      <c r="C5" s="1391"/>
      <c r="D5" s="871" t="s">
        <v>22</v>
      </c>
      <c r="E5" s="45" t="s">
        <v>753</v>
      </c>
      <c r="F5" s="870" t="s">
        <v>754</v>
      </c>
      <c r="G5" s="870" t="s">
        <v>310</v>
      </c>
      <c r="H5" s="870" t="s">
        <v>755</v>
      </c>
      <c r="I5" s="870" t="s">
        <v>756</v>
      </c>
      <c r="J5" s="870" t="s">
        <v>72</v>
      </c>
      <c r="K5" s="1383"/>
      <c r="L5" s="581"/>
    </row>
    <row r="6" spans="1:12" s="51" customFormat="1" ht="18" customHeight="1" x14ac:dyDescent="0.25">
      <c r="A6" s="1389"/>
      <c r="B6" s="5"/>
      <c r="C6" s="1384" t="s">
        <v>285</v>
      </c>
      <c r="D6" s="1385"/>
      <c r="E6" s="1385"/>
      <c r="F6" s="1385"/>
      <c r="G6" s="1385"/>
      <c r="H6" s="1385"/>
      <c r="I6" s="1385"/>
      <c r="J6" s="1385"/>
      <c r="K6" s="1386"/>
    </row>
    <row r="7" spans="1:12" s="66" customFormat="1" ht="39.75" customHeight="1" x14ac:dyDescent="0.25">
      <c r="A7" s="1422" t="s">
        <v>238</v>
      </c>
      <c r="B7" s="1404"/>
      <c r="C7" s="1404"/>
      <c r="D7" s="1404"/>
      <c r="E7" s="1404"/>
      <c r="F7" s="1404"/>
      <c r="G7" s="1404"/>
      <c r="H7" s="1404"/>
      <c r="I7" s="1404"/>
      <c r="J7" s="1404"/>
      <c r="K7" s="1404"/>
      <c r="L7" s="117"/>
    </row>
    <row r="8" spans="1:12" s="8" customFormat="1" ht="18" customHeight="1" x14ac:dyDescent="0.25">
      <c r="A8" s="7" t="s">
        <v>286</v>
      </c>
      <c r="B8" s="7"/>
      <c r="C8" s="570"/>
      <c r="D8" s="569"/>
      <c r="E8" s="569"/>
      <c r="F8" s="569"/>
      <c r="G8" s="569"/>
      <c r="H8" s="569"/>
      <c r="I8" s="861"/>
      <c r="J8" s="569"/>
      <c r="K8" s="569"/>
      <c r="L8" s="9"/>
    </row>
    <row r="9" spans="1:12" s="11" customFormat="1" ht="18" customHeight="1" x14ac:dyDescent="0.25">
      <c r="A9" s="10" t="s">
        <v>57</v>
      </c>
      <c r="B9" s="10"/>
      <c r="C9" s="568">
        <v>0</v>
      </c>
      <c r="D9" s="561">
        <v>0</v>
      </c>
      <c r="E9" s="561">
        <v>0</v>
      </c>
      <c r="F9" s="561">
        <v>0</v>
      </c>
      <c r="G9" s="561">
        <v>0</v>
      </c>
      <c r="H9" s="561">
        <v>0</v>
      </c>
      <c r="I9" s="860">
        <v>0</v>
      </c>
      <c r="J9" s="561">
        <v>0</v>
      </c>
      <c r="K9" s="561">
        <v>0</v>
      </c>
      <c r="L9" s="9"/>
    </row>
    <row r="10" spans="1:12" s="6" customFormat="1" x14ac:dyDescent="0.25">
      <c r="A10" s="37" t="s">
        <v>56</v>
      </c>
      <c r="B10" s="39"/>
      <c r="C10" s="568">
        <v>0</v>
      </c>
      <c r="D10" s="561">
        <v>0</v>
      </c>
      <c r="E10" s="561">
        <v>0</v>
      </c>
      <c r="F10" s="561">
        <v>0</v>
      </c>
      <c r="G10" s="561">
        <v>0</v>
      </c>
      <c r="H10" s="561">
        <v>0</v>
      </c>
      <c r="I10" s="860">
        <v>0</v>
      </c>
      <c r="J10" s="561">
        <v>0</v>
      </c>
      <c r="K10" s="561">
        <v>0</v>
      </c>
      <c r="L10" s="117"/>
    </row>
    <row r="11" spans="1:12" s="6" customFormat="1" x14ac:dyDescent="0.25">
      <c r="A11" s="37" t="s">
        <v>87</v>
      </c>
      <c r="B11" s="39"/>
      <c r="C11" s="568">
        <v>0</v>
      </c>
      <c r="D11" s="561">
        <v>0</v>
      </c>
      <c r="E11" s="561">
        <v>0</v>
      </c>
      <c r="F11" s="561">
        <v>0</v>
      </c>
      <c r="G11" s="561">
        <v>0</v>
      </c>
      <c r="H11" s="561">
        <v>0</v>
      </c>
      <c r="I11" s="860">
        <v>0</v>
      </c>
      <c r="J11" s="561">
        <v>0</v>
      </c>
      <c r="K11" s="561">
        <v>0</v>
      </c>
      <c r="L11" s="117"/>
    </row>
    <row r="12" spans="1:12" s="11" customFormat="1" x14ac:dyDescent="0.25">
      <c r="A12" s="10" t="s">
        <v>58</v>
      </c>
      <c r="B12" s="10"/>
      <c r="C12" s="568">
        <v>0</v>
      </c>
      <c r="D12" s="561">
        <v>0</v>
      </c>
      <c r="E12" s="561">
        <v>0</v>
      </c>
      <c r="F12" s="561">
        <v>0</v>
      </c>
      <c r="G12" s="561">
        <v>0</v>
      </c>
      <c r="H12" s="561">
        <v>0</v>
      </c>
      <c r="I12" s="860">
        <v>0</v>
      </c>
      <c r="J12" s="561">
        <v>0</v>
      </c>
      <c r="K12" s="561">
        <v>0</v>
      </c>
      <c r="L12" s="9"/>
    </row>
    <row r="13" spans="1:12" s="6" customFormat="1" x14ac:dyDescent="0.25">
      <c r="A13" s="37" t="s">
        <v>56</v>
      </c>
      <c r="B13" s="39"/>
      <c r="C13" s="568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860">
        <v>0</v>
      </c>
      <c r="J13" s="561">
        <v>0</v>
      </c>
      <c r="K13" s="561">
        <v>0</v>
      </c>
      <c r="L13" s="117"/>
    </row>
    <row r="14" spans="1:12" s="6" customFormat="1" x14ac:dyDescent="0.25">
      <c r="A14" s="37" t="s">
        <v>87</v>
      </c>
      <c r="B14" s="39"/>
      <c r="C14" s="568">
        <v>0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60">
        <v>0</v>
      </c>
      <c r="J14" s="561">
        <v>0</v>
      </c>
      <c r="K14" s="561">
        <v>0</v>
      </c>
      <c r="L14" s="117"/>
    </row>
    <row r="15" spans="1:12" s="17" customFormat="1" ht="18" customHeight="1" x14ac:dyDescent="0.25">
      <c r="A15" s="13" t="s">
        <v>14</v>
      </c>
      <c r="B15" s="39"/>
      <c r="C15" s="570">
        <v>0</v>
      </c>
      <c r="D15" s="569">
        <v>0</v>
      </c>
      <c r="E15" s="569">
        <v>0</v>
      </c>
      <c r="F15" s="569">
        <v>0</v>
      </c>
      <c r="G15" s="569">
        <v>0</v>
      </c>
      <c r="H15" s="569">
        <v>0</v>
      </c>
      <c r="I15" s="861">
        <v>0</v>
      </c>
      <c r="J15" s="569">
        <v>0</v>
      </c>
      <c r="K15" s="569">
        <v>0</v>
      </c>
      <c r="L15" s="117"/>
    </row>
    <row r="16" spans="1:12" s="8" customFormat="1" ht="18" customHeight="1" x14ac:dyDescent="0.25">
      <c r="A16" s="7" t="s">
        <v>66</v>
      </c>
      <c r="B16" s="7"/>
      <c r="C16" s="570"/>
      <c r="D16" s="569"/>
      <c r="E16" s="569"/>
      <c r="F16" s="569"/>
      <c r="G16" s="569"/>
      <c r="H16" s="569"/>
      <c r="I16" s="861"/>
      <c r="J16" s="569"/>
      <c r="K16" s="569"/>
      <c r="L16" s="9"/>
    </row>
    <row r="17" spans="1:12" s="6" customFormat="1" ht="18" customHeight="1" x14ac:dyDescent="0.25">
      <c r="A17" s="10" t="s">
        <v>53</v>
      </c>
      <c r="B17" s="39"/>
      <c r="C17" s="568">
        <v>13.505674999999998</v>
      </c>
      <c r="D17" s="561">
        <v>12.915751999999999</v>
      </c>
      <c r="E17" s="561">
        <v>12.915751999999999</v>
      </c>
      <c r="F17" s="561">
        <v>0</v>
      </c>
      <c r="G17" s="561">
        <v>0</v>
      </c>
      <c r="H17" s="561">
        <v>0</v>
      </c>
      <c r="I17" s="860">
        <v>0</v>
      </c>
      <c r="J17" s="561">
        <v>0</v>
      </c>
      <c r="K17" s="561">
        <v>0.58992300000000009</v>
      </c>
      <c r="L17" s="117"/>
    </row>
    <row r="18" spans="1:12" s="6" customFormat="1" x14ac:dyDescent="0.25">
      <c r="A18" s="37" t="s">
        <v>56</v>
      </c>
      <c r="B18" s="39"/>
      <c r="C18" s="568">
        <v>13.505674999999998</v>
      </c>
      <c r="D18" s="561">
        <v>12.915751999999999</v>
      </c>
      <c r="E18" s="561">
        <v>12.915751999999999</v>
      </c>
      <c r="F18" s="561">
        <v>0</v>
      </c>
      <c r="G18" s="561">
        <v>0</v>
      </c>
      <c r="H18" s="561">
        <v>0</v>
      </c>
      <c r="I18" s="860">
        <v>0</v>
      </c>
      <c r="J18" s="561">
        <v>0</v>
      </c>
      <c r="K18" s="561">
        <v>0.58992300000000009</v>
      </c>
      <c r="L18" s="117"/>
    </row>
    <row r="19" spans="1:12" s="6" customFormat="1" x14ac:dyDescent="0.25">
      <c r="A19" s="37" t="s">
        <v>87</v>
      </c>
      <c r="B19" s="39"/>
      <c r="C19" s="568">
        <v>0</v>
      </c>
      <c r="D19" s="561">
        <v>0</v>
      </c>
      <c r="E19" s="561">
        <v>0</v>
      </c>
      <c r="F19" s="561">
        <v>0</v>
      </c>
      <c r="G19" s="561">
        <v>0</v>
      </c>
      <c r="H19" s="561">
        <v>0</v>
      </c>
      <c r="I19" s="860">
        <v>0</v>
      </c>
      <c r="J19" s="561">
        <v>0</v>
      </c>
      <c r="K19" s="561">
        <v>0</v>
      </c>
      <c r="L19" s="117"/>
    </row>
    <row r="20" spans="1:12" s="6" customFormat="1" x14ac:dyDescent="0.25">
      <c r="A20" s="10" t="s">
        <v>54</v>
      </c>
      <c r="B20" s="39"/>
      <c r="C20" s="568">
        <v>0.20593700000000006</v>
      </c>
      <c r="D20" s="561">
        <v>0</v>
      </c>
      <c r="E20" s="561">
        <v>0</v>
      </c>
      <c r="F20" s="561">
        <v>0</v>
      </c>
      <c r="G20" s="561">
        <v>0</v>
      </c>
      <c r="H20" s="561">
        <v>0</v>
      </c>
      <c r="I20" s="860">
        <v>0</v>
      </c>
      <c r="J20" s="561">
        <v>0</v>
      </c>
      <c r="K20" s="561">
        <v>0.20593700000000006</v>
      </c>
      <c r="L20" s="117"/>
    </row>
    <row r="21" spans="1:12" s="6" customFormat="1" x14ac:dyDescent="0.25">
      <c r="A21" s="10" t="s">
        <v>55</v>
      </c>
      <c r="B21" s="39"/>
      <c r="C21" s="568">
        <v>0</v>
      </c>
      <c r="D21" s="561">
        <v>0</v>
      </c>
      <c r="E21" s="561">
        <v>0</v>
      </c>
      <c r="F21" s="561">
        <v>0</v>
      </c>
      <c r="G21" s="561">
        <v>0</v>
      </c>
      <c r="H21" s="561">
        <v>0</v>
      </c>
      <c r="I21" s="860">
        <v>0</v>
      </c>
      <c r="J21" s="561">
        <v>0</v>
      </c>
      <c r="K21" s="561">
        <v>0</v>
      </c>
      <c r="L21" s="117"/>
    </row>
    <row r="22" spans="1:12" s="6" customFormat="1" x14ac:dyDescent="0.25">
      <c r="A22" s="37" t="s">
        <v>56</v>
      </c>
      <c r="B22" s="39"/>
      <c r="C22" s="568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60">
        <v>0</v>
      </c>
      <c r="J22" s="561">
        <v>0</v>
      </c>
      <c r="K22" s="561">
        <v>0</v>
      </c>
      <c r="L22" s="117"/>
    </row>
    <row r="23" spans="1:12" s="6" customFormat="1" x14ac:dyDescent="0.25">
      <c r="A23" s="37" t="s">
        <v>87</v>
      </c>
      <c r="B23" s="39"/>
      <c r="C23" s="568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60">
        <v>0</v>
      </c>
      <c r="J23" s="561">
        <v>0</v>
      </c>
      <c r="K23" s="561">
        <v>0</v>
      </c>
      <c r="L23" s="117"/>
    </row>
    <row r="24" spans="1:12" s="17" customFormat="1" ht="18" customHeight="1" x14ac:dyDescent="0.25">
      <c r="A24" s="13" t="s">
        <v>14</v>
      </c>
      <c r="B24" s="39"/>
      <c r="C24" s="570">
        <v>13.711611999999999</v>
      </c>
      <c r="D24" s="569">
        <v>12.915751999999999</v>
      </c>
      <c r="E24" s="569">
        <v>12.915751999999999</v>
      </c>
      <c r="F24" s="569">
        <v>0</v>
      </c>
      <c r="G24" s="569">
        <v>0</v>
      </c>
      <c r="H24" s="569">
        <v>0</v>
      </c>
      <c r="I24" s="861">
        <v>0</v>
      </c>
      <c r="J24" s="569">
        <v>0</v>
      </c>
      <c r="K24" s="569">
        <v>0.79586000000000012</v>
      </c>
      <c r="L24" s="117"/>
    </row>
    <row r="25" spans="1:12" s="6" customFormat="1" ht="8.25" customHeight="1" x14ac:dyDescent="0.25">
      <c r="A25" s="13"/>
      <c r="B25" s="39"/>
      <c r="C25" s="1438"/>
      <c r="D25" s="1482"/>
      <c r="E25" s="1482"/>
      <c r="F25" s="1482"/>
      <c r="G25" s="1482"/>
      <c r="H25" s="1482"/>
      <c r="I25" s="1482"/>
      <c r="J25" s="1482"/>
      <c r="K25" s="1482"/>
      <c r="L25" s="117"/>
    </row>
    <row r="26" spans="1:12" s="17" customFormat="1" ht="18" customHeight="1" x14ac:dyDescent="0.25">
      <c r="A26" s="7" t="s">
        <v>67</v>
      </c>
      <c r="B26" s="39"/>
      <c r="C26" s="570"/>
      <c r="D26" s="569"/>
      <c r="E26" s="569"/>
      <c r="F26" s="569"/>
      <c r="G26" s="569"/>
      <c r="H26" s="569"/>
      <c r="I26" s="861"/>
      <c r="J26" s="569"/>
      <c r="K26" s="569"/>
      <c r="L26" s="117"/>
    </row>
    <row r="27" spans="1:12" s="17" customFormat="1" ht="18" customHeight="1" x14ac:dyDescent="0.25">
      <c r="A27" s="85" t="s">
        <v>68</v>
      </c>
      <c r="B27" s="39"/>
      <c r="C27" s="52">
        <v>13.711611999999999</v>
      </c>
      <c r="D27" s="53">
        <v>12.915751999999999</v>
      </c>
      <c r="E27" s="53">
        <v>12.915751999999999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0.79586000000000012</v>
      </c>
      <c r="L27" s="117"/>
    </row>
    <row r="28" spans="1:12" s="17" customFormat="1" ht="18" customHeight="1" x14ac:dyDescent="0.25">
      <c r="A28" s="7" t="s">
        <v>69</v>
      </c>
      <c r="B28" s="39"/>
      <c r="C28" s="570"/>
      <c r="D28" s="569"/>
      <c r="E28" s="569"/>
      <c r="F28" s="569"/>
      <c r="G28" s="569"/>
      <c r="H28" s="569"/>
      <c r="I28" s="861"/>
      <c r="J28" s="569"/>
      <c r="K28" s="569"/>
      <c r="L28" s="117"/>
    </row>
    <row r="29" spans="1:12" s="6" customFormat="1" ht="18" customHeight="1" x14ac:dyDescent="0.25">
      <c r="A29" s="10" t="s">
        <v>60</v>
      </c>
      <c r="B29" s="39"/>
      <c r="C29" s="568">
        <v>5.0597000000000017E-2</v>
      </c>
      <c r="D29" s="561">
        <v>0</v>
      </c>
      <c r="E29" s="561">
        <v>0</v>
      </c>
      <c r="F29" s="561">
        <v>0</v>
      </c>
      <c r="G29" s="664">
        <v>0</v>
      </c>
      <c r="H29" s="561">
        <v>0</v>
      </c>
      <c r="I29" s="860">
        <v>0</v>
      </c>
      <c r="J29" s="561">
        <v>0</v>
      </c>
      <c r="K29" s="561">
        <v>5.0597000000000017E-2</v>
      </c>
      <c r="L29" s="117"/>
    </row>
    <row r="30" spans="1:12" s="6" customFormat="1" x14ac:dyDescent="0.25">
      <c r="A30" s="10" t="s">
        <v>15</v>
      </c>
      <c r="B30" s="39"/>
      <c r="C30" s="568">
        <v>0.46242899999999998</v>
      </c>
      <c r="D30" s="561">
        <v>0</v>
      </c>
      <c r="E30" s="561">
        <v>0</v>
      </c>
      <c r="F30" s="561">
        <v>0</v>
      </c>
      <c r="G30" s="664">
        <v>0</v>
      </c>
      <c r="H30" s="561">
        <v>0</v>
      </c>
      <c r="I30" s="860">
        <v>0</v>
      </c>
      <c r="J30" s="561">
        <v>0</v>
      </c>
      <c r="K30" s="561">
        <v>0.46242899999999998</v>
      </c>
      <c r="L30" s="117"/>
    </row>
    <row r="31" spans="1:12" s="6" customFormat="1" x14ac:dyDescent="0.25">
      <c r="A31" s="10" t="s">
        <v>16</v>
      </c>
      <c r="B31" s="39"/>
      <c r="C31" s="568">
        <v>0.11759700000000006</v>
      </c>
      <c r="D31" s="561">
        <v>0</v>
      </c>
      <c r="E31" s="561">
        <v>0</v>
      </c>
      <c r="F31" s="561">
        <v>0</v>
      </c>
      <c r="G31" s="664">
        <v>0</v>
      </c>
      <c r="H31" s="561">
        <v>0</v>
      </c>
      <c r="I31" s="860">
        <v>0</v>
      </c>
      <c r="J31" s="561">
        <v>0</v>
      </c>
      <c r="K31" s="561">
        <v>0.11759700000000006</v>
      </c>
      <c r="L31" s="117"/>
    </row>
    <row r="32" spans="1:12" s="6" customFormat="1" x14ac:dyDescent="0.25">
      <c r="A32" s="10" t="s">
        <v>61</v>
      </c>
      <c r="B32" s="39"/>
      <c r="C32" s="568">
        <v>0</v>
      </c>
      <c r="D32" s="561">
        <v>0</v>
      </c>
      <c r="E32" s="561">
        <v>0</v>
      </c>
      <c r="F32" s="561">
        <v>0</v>
      </c>
      <c r="G32" s="664">
        <v>0</v>
      </c>
      <c r="H32" s="561">
        <v>0</v>
      </c>
      <c r="I32" s="860">
        <v>0</v>
      </c>
      <c r="J32" s="561">
        <v>0</v>
      </c>
      <c r="K32" s="561">
        <v>0</v>
      </c>
      <c r="L32" s="117"/>
    </row>
    <row r="33" spans="1:12" s="6" customFormat="1" x14ac:dyDescent="0.25">
      <c r="A33" s="10" t="s">
        <v>708</v>
      </c>
      <c r="B33" s="39"/>
      <c r="C33" s="568">
        <v>9.4354340000000008</v>
      </c>
      <c r="D33" s="561">
        <v>0</v>
      </c>
      <c r="E33" s="561">
        <v>0</v>
      </c>
      <c r="F33" s="561">
        <v>0</v>
      </c>
      <c r="G33" s="664">
        <v>0</v>
      </c>
      <c r="H33" s="561">
        <v>0</v>
      </c>
      <c r="I33" s="860">
        <v>0</v>
      </c>
      <c r="J33" s="561">
        <v>0</v>
      </c>
      <c r="K33" s="561">
        <v>9.4354340000000008</v>
      </c>
      <c r="L33" s="117"/>
    </row>
    <row r="34" spans="1:12" s="6" customFormat="1" x14ac:dyDescent="0.25">
      <c r="A34" s="10" t="s">
        <v>62</v>
      </c>
      <c r="B34" s="39"/>
      <c r="C34" s="568"/>
      <c r="D34" s="561"/>
      <c r="E34" s="561"/>
      <c r="F34" s="561"/>
      <c r="G34" s="664"/>
      <c r="H34" s="561"/>
      <c r="I34" s="860"/>
      <c r="J34" s="561"/>
      <c r="K34" s="561"/>
      <c r="L34" s="117"/>
    </row>
    <row r="35" spans="1:12" s="6" customFormat="1" x14ac:dyDescent="0.25">
      <c r="A35" s="10" t="s">
        <v>63</v>
      </c>
      <c r="B35" s="39"/>
      <c r="C35" s="568">
        <v>3.1454810000000006</v>
      </c>
      <c r="D35" s="561">
        <v>0</v>
      </c>
      <c r="E35" s="561">
        <v>0</v>
      </c>
      <c r="F35" s="561">
        <v>0</v>
      </c>
      <c r="G35" s="664">
        <v>0</v>
      </c>
      <c r="H35" s="561">
        <v>0</v>
      </c>
      <c r="I35" s="860">
        <v>0</v>
      </c>
      <c r="J35" s="561">
        <v>0</v>
      </c>
      <c r="K35" s="561">
        <v>3.1454810000000006</v>
      </c>
      <c r="L35" s="117"/>
    </row>
    <row r="36" spans="1:12" s="6" customFormat="1" x14ac:dyDescent="0.25">
      <c r="A36" s="10" t="s">
        <v>64</v>
      </c>
      <c r="B36" s="39"/>
      <c r="C36" s="568"/>
      <c r="D36" s="561"/>
      <c r="E36" s="561"/>
      <c r="F36" s="561"/>
      <c r="G36" s="664"/>
      <c r="H36" s="561"/>
      <c r="I36" s="860"/>
      <c r="J36" s="561"/>
      <c r="K36" s="561"/>
      <c r="L36" s="117"/>
    </row>
    <row r="37" spans="1:12" s="6" customFormat="1" x14ac:dyDescent="0.25">
      <c r="A37" s="10" t="s">
        <v>65</v>
      </c>
      <c r="B37" s="39"/>
      <c r="C37" s="568">
        <v>6.4148999999999998E-2</v>
      </c>
      <c r="D37" s="561">
        <v>0</v>
      </c>
      <c r="E37" s="561">
        <v>0</v>
      </c>
      <c r="F37" s="561">
        <v>0</v>
      </c>
      <c r="G37" s="664">
        <v>0</v>
      </c>
      <c r="H37" s="561">
        <v>0</v>
      </c>
      <c r="I37" s="860">
        <v>0</v>
      </c>
      <c r="J37" s="561">
        <v>0</v>
      </c>
      <c r="K37" s="561">
        <v>6.4148999999999998E-2</v>
      </c>
      <c r="L37" s="117"/>
    </row>
    <row r="38" spans="1:12" s="17" customFormat="1" ht="18" customHeight="1" x14ac:dyDescent="0.25">
      <c r="A38" s="13" t="s">
        <v>14</v>
      </c>
      <c r="B38" s="39"/>
      <c r="C38" s="570">
        <v>13.275687000000003</v>
      </c>
      <c r="D38" s="569">
        <v>0</v>
      </c>
      <c r="E38" s="569">
        <v>0</v>
      </c>
      <c r="F38" s="569">
        <v>0</v>
      </c>
      <c r="G38" s="665">
        <v>0</v>
      </c>
      <c r="H38" s="569">
        <v>0</v>
      </c>
      <c r="I38" s="861">
        <v>0</v>
      </c>
      <c r="J38" s="569">
        <v>0</v>
      </c>
      <c r="K38" s="569">
        <v>13.275687000000003</v>
      </c>
      <c r="L38" s="117"/>
    </row>
    <row r="39" spans="1:12" s="6" customFormat="1" x14ac:dyDescent="0.25">
      <c r="A39" s="13"/>
      <c r="B39" s="39"/>
      <c r="C39" s="568"/>
      <c r="D39" s="561"/>
      <c r="E39" s="561"/>
      <c r="F39" s="561"/>
      <c r="G39" s="664"/>
      <c r="H39" s="561"/>
      <c r="I39" s="860"/>
      <c r="J39" s="561"/>
      <c r="K39" s="561"/>
      <c r="L39" s="117"/>
    </row>
    <row r="40" spans="1:12" s="17" customFormat="1" ht="18" customHeight="1" x14ac:dyDescent="0.25">
      <c r="A40" s="13" t="s">
        <v>256</v>
      </c>
      <c r="B40" s="39"/>
      <c r="C40" s="570">
        <v>26.987299</v>
      </c>
      <c r="D40" s="569">
        <v>12.915751999999999</v>
      </c>
      <c r="E40" s="569">
        <v>12.915751999999999</v>
      </c>
      <c r="F40" s="569">
        <v>0</v>
      </c>
      <c r="G40" s="665">
        <v>0</v>
      </c>
      <c r="H40" s="569">
        <v>0</v>
      </c>
      <c r="I40" s="861">
        <v>0</v>
      </c>
      <c r="J40" s="569">
        <v>0</v>
      </c>
      <c r="K40" s="569">
        <v>14.07154700000001</v>
      </c>
      <c r="L40" s="117"/>
    </row>
    <row r="41" spans="1:12" s="66" customFormat="1" ht="39.9" customHeight="1" x14ac:dyDescent="0.25">
      <c r="A41" s="1416" t="s">
        <v>124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119"/>
    </row>
    <row r="42" spans="1:12" s="8" customFormat="1" ht="18" customHeight="1" x14ac:dyDescent="0.25">
      <c r="A42" s="7" t="s">
        <v>286</v>
      </c>
      <c r="B42" s="7"/>
      <c r="C42" s="570"/>
      <c r="D42" s="569"/>
      <c r="E42" s="569"/>
      <c r="F42" s="569"/>
      <c r="G42" s="569"/>
      <c r="H42" s="569"/>
      <c r="I42" s="861"/>
      <c r="J42" s="569"/>
      <c r="K42" s="569"/>
      <c r="L42" s="9"/>
    </row>
    <row r="43" spans="1:12" s="11" customFormat="1" ht="18" customHeight="1" x14ac:dyDescent="0.25">
      <c r="A43" s="10" t="s">
        <v>57</v>
      </c>
      <c r="B43" s="10"/>
      <c r="C43" s="568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860">
        <v>0</v>
      </c>
      <c r="J43" s="561">
        <v>0</v>
      </c>
      <c r="K43" s="561">
        <v>0</v>
      </c>
      <c r="L43" s="9"/>
    </row>
    <row r="44" spans="1:12" s="6" customFormat="1" x14ac:dyDescent="0.25">
      <c r="A44" s="37" t="s">
        <v>56</v>
      </c>
      <c r="B44" s="39"/>
      <c r="C44" s="568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60">
        <v>0</v>
      </c>
      <c r="J44" s="561">
        <v>0</v>
      </c>
      <c r="K44" s="561">
        <v>0</v>
      </c>
      <c r="L44" s="117"/>
    </row>
    <row r="45" spans="1:12" s="6" customFormat="1" x14ac:dyDescent="0.25">
      <c r="A45" s="37" t="s">
        <v>87</v>
      </c>
      <c r="B45" s="39"/>
      <c r="C45" s="568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860">
        <v>0</v>
      </c>
      <c r="J45" s="561">
        <v>0</v>
      </c>
      <c r="K45" s="561">
        <v>0</v>
      </c>
      <c r="L45" s="117"/>
    </row>
    <row r="46" spans="1:12" s="11" customFormat="1" x14ac:dyDescent="0.25">
      <c r="A46" s="10" t="s">
        <v>58</v>
      </c>
      <c r="B46" s="10"/>
      <c r="C46" s="568">
        <v>0</v>
      </c>
      <c r="D46" s="561">
        <v>0</v>
      </c>
      <c r="E46" s="561">
        <v>0</v>
      </c>
      <c r="F46" s="561">
        <v>0</v>
      </c>
      <c r="G46" s="561">
        <v>0</v>
      </c>
      <c r="H46" s="561">
        <v>0</v>
      </c>
      <c r="I46" s="860">
        <v>0</v>
      </c>
      <c r="J46" s="561">
        <v>0</v>
      </c>
      <c r="K46" s="561">
        <v>0</v>
      </c>
      <c r="L46" s="9"/>
    </row>
    <row r="47" spans="1:12" s="6" customFormat="1" x14ac:dyDescent="0.25">
      <c r="A47" s="37" t="s">
        <v>56</v>
      </c>
      <c r="B47" s="39"/>
      <c r="C47" s="568">
        <v>0</v>
      </c>
      <c r="D47" s="561">
        <v>0</v>
      </c>
      <c r="E47" s="561">
        <v>0</v>
      </c>
      <c r="F47" s="561">
        <v>0</v>
      </c>
      <c r="G47" s="561">
        <v>0</v>
      </c>
      <c r="H47" s="561">
        <v>0</v>
      </c>
      <c r="I47" s="860">
        <v>0</v>
      </c>
      <c r="J47" s="561">
        <v>0</v>
      </c>
      <c r="K47" s="561">
        <v>0</v>
      </c>
      <c r="L47" s="117"/>
    </row>
    <row r="48" spans="1:12" s="6" customFormat="1" x14ac:dyDescent="0.25">
      <c r="A48" s="37" t="s">
        <v>87</v>
      </c>
      <c r="B48" s="39"/>
      <c r="C48" s="568">
        <v>0</v>
      </c>
      <c r="D48" s="561">
        <v>0</v>
      </c>
      <c r="E48" s="561">
        <v>0</v>
      </c>
      <c r="F48" s="561">
        <v>0</v>
      </c>
      <c r="G48" s="561">
        <v>0</v>
      </c>
      <c r="H48" s="561">
        <v>0</v>
      </c>
      <c r="I48" s="860">
        <v>0</v>
      </c>
      <c r="J48" s="561">
        <v>0</v>
      </c>
      <c r="K48" s="561">
        <v>0</v>
      </c>
      <c r="L48" s="117"/>
    </row>
    <row r="49" spans="1:12" s="17" customFormat="1" ht="18" customHeight="1" x14ac:dyDescent="0.25">
      <c r="A49" s="13" t="s">
        <v>14</v>
      </c>
      <c r="B49" s="39"/>
      <c r="C49" s="570">
        <v>0</v>
      </c>
      <c r="D49" s="569">
        <v>0</v>
      </c>
      <c r="E49" s="569">
        <v>0</v>
      </c>
      <c r="F49" s="569">
        <v>0</v>
      </c>
      <c r="G49" s="569">
        <v>0</v>
      </c>
      <c r="H49" s="569">
        <v>0</v>
      </c>
      <c r="I49" s="861">
        <v>0</v>
      </c>
      <c r="J49" s="569">
        <v>0</v>
      </c>
      <c r="K49" s="569">
        <v>0</v>
      </c>
      <c r="L49" s="117"/>
    </row>
    <row r="50" spans="1:12" s="8" customFormat="1" ht="18" customHeight="1" x14ac:dyDescent="0.25">
      <c r="A50" s="7" t="s">
        <v>66</v>
      </c>
      <c r="B50" s="7"/>
      <c r="C50" s="570"/>
      <c r="D50" s="569"/>
      <c r="E50" s="569"/>
      <c r="F50" s="569"/>
      <c r="G50" s="569"/>
      <c r="H50" s="569"/>
      <c r="I50" s="861"/>
      <c r="J50" s="569"/>
      <c r="K50" s="569"/>
      <c r="L50" s="9"/>
    </row>
    <row r="51" spans="1:12" s="6" customFormat="1" ht="18" customHeight="1" x14ac:dyDescent="0.25">
      <c r="A51" s="10" t="s">
        <v>53</v>
      </c>
      <c r="B51" s="39"/>
      <c r="C51" s="568">
        <v>0</v>
      </c>
      <c r="D51" s="561">
        <v>0</v>
      </c>
      <c r="E51" s="561">
        <v>0</v>
      </c>
      <c r="F51" s="561">
        <v>0</v>
      </c>
      <c r="G51" s="561">
        <v>0</v>
      </c>
      <c r="H51" s="561">
        <v>0</v>
      </c>
      <c r="I51" s="860">
        <v>0</v>
      </c>
      <c r="J51" s="561">
        <v>0</v>
      </c>
      <c r="K51" s="561">
        <v>0</v>
      </c>
      <c r="L51" s="117"/>
    </row>
    <row r="52" spans="1:12" s="6" customFormat="1" x14ac:dyDescent="0.25">
      <c r="A52" s="37" t="s">
        <v>56</v>
      </c>
      <c r="B52" s="39"/>
      <c r="C52" s="568">
        <v>0</v>
      </c>
      <c r="D52" s="561">
        <v>0</v>
      </c>
      <c r="E52" s="561">
        <v>0</v>
      </c>
      <c r="F52" s="561">
        <v>0</v>
      </c>
      <c r="G52" s="561">
        <v>0</v>
      </c>
      <c r="H52" s="561">
        <v>0</v>
      </c>
      <c r="I52" s="860">
        <v>0</v>
      </c>
      <c r="J52" s="561">
        <v>0</v>
      </c>
      <c r="K52" s="561">
        <v>0</v>
      </c>
      <c r="L52" s="117"/>
    </row>
    <row r="53" spans="1:12" s="6" customFormat="1" x14ac:dyDescent="0.25">
      <c r="A53" s="37" t="s">
        <v>87</v>
      </c>
      <c r="B53" s="39"/>
      <c r="C53" s="568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860">
        <v>0</v>
      </c>
      <c r="J53" s="561">
        <v>0</v>
      </c>
      <c r="K53" s="561">
        <v>0</v>
      </c>
      <c r="L53" s="117"/>
    </row>
    <row r="54" spans="1:12" s="6" customFormat="1" x14ac:dyDescent="0.25">
      <c r="A54" s="10" t="s">
        <v>54</v>
      </c>
      <c r="B54" s="39"/>
      <c r="C54" s="568">
        <v>0</v>
      </c>
      <c r="D54" s="561">
        <v>0</v>
      </c>
      <c r="E54" s="561">
        <v>0</v>
      </c>
      <c r="F54" s="561">
        <v>0</v>
      </c>
      <c r="G54" s="561">
        <v>0</v>
      </c>
      <c r="H54" s="561">
        <v>0</v>
      </c>
      <c r="I54" s="860">
        <v>0</v>
      </c>
      <c r="J54" s="561">
        <v>0</v>
      </c>
      <c r="K54" s="561">
        <v>0</v>
      </c>
      <c r="L54" s="117"/>
    </row>
    <row r="55" spans="1:12" s="6" customFormat="1" x14ac:dyDescent="0.25">
      <c r="A55" s="10" t="s">
        <v>55</v>
      </c>
      <c r="B55" s="39"/>
      <c r="C55" s="568">
        <v>0</v>
      </c>
      <c r="D55" s="561">
        <v>0</v>
      </c>
      <c r="E55" s="561">
        <v>0</v>
      </c>
      <c r="F55" s="561">
        <v>0</v>
      </c>
      <c r="G55" s="561">
        <v>0</v>
      </c>
      <c r="H55" s="561">
        <v>0</v>
      </c>
      <c r="I55" s="860">
        <v>0</v>
      </c>
      <c r="J55" s="561">
        <v>0</v>
      </c>
      <c r="K55" s="561">
        <v>0</v>
      </c>
      <c r="L55" s="117"/>
    </row>
    <row r="56" spans="1:12" s="6" customFormat="1" x14ac:dyDescent="0.25">
      <c r="A56" s="37" t="s">
        <v>56</v>
      </c>
      <c r="B56" s="39"/>
      <c r="C56" s="568">
        <v>0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860">
        <v>0</v>
      </c>
      <c r="J56" s="561">
        <v>0</v>
      </c>
      <c r="K56" s="561">
        <v>0</v>
      </c>
      <c r="L56" s="117"/>
    </row>
    <row r="57" spans="1:12" s="6" customFormat="1" x14ac:dyDescent="0.25">
      <c r="A57" s="37" t="s">
        <v>87</v>
      </c>
      <c r="B57" s="39"/>
      <c r="C57" s="568">
        <v>0</v>
      </c>
      <c r="D57" s="561">
        <v>0</v>
      </c>
      <c r="E57" s="561">
        <v>0</v>
      </c>
      <c r="F57" s="561">
        <v>0</v>
      </c>
      <c r="G57" s="561">
        <v>0</v>
      </c>
      <c r="H57" s="561">
        <v>0</v>
      </c>
      <c r="I57" s="860">
        <v>0</v>
      </c>
      <c r="J57" s="561">
        <v>0</v>
      </c>
      <c r="K57" s="561">
        <v>0</v>
      </c>
      <c r="L57" s="117"/>
    </row>
    <row r="58" spans="1:12" s="17" customFormat="1" ht="18" customHeight="1" x14ac:dyDescent="0.25">
      <c r="A58" s="13" t="s">
        <v>14</v>
      </c>
      <c r="B58" s="39"/>
      <c r="C58" s="570">
        <v>0</v>
      </c>
      <c r="D58" s="569">
        <v>0</v>
      </c>
      <c r="E58" s="569">
        <v>0</v>
      </c>
      <c r="F58" s="569">
        <v>0</v>
      </c>
      <c r="G58" s="569">
        <v>0</v>
      </c>
      <c r="H58" s="569">
        <v>0</v>
      </c>
      <c r="I58" s="861">
        <v>0</v>
      </c>
      <c r="J58" s="569">
        <v>0</v>
      </c>
      <c r="K58" s="569">
        <v>0</v>
      </c>
      <c r="L58" s="117"/>
    </row>
    <row r="59" spans="1:12" s="6" customFormat="1" ht="8.25" customHeight="1" x14ac:dyDescent="0.25">
      <c r="A59" s="13"/>
      <c r="B59" s="39"/>
      <c r="C59" s="1438"/>
      <c r="D59" s="1482"/>
      <c r="E59" s="1482"/>
      <c r="F59" s="1482"/>
      <c r="G59" s="1482"/>
      <c r="H59" s="1482"/>
      <c r="I59" s="1482"/>
      <c r="J59" s="1482"/>
      <c r="K59" s="1482"/>
      <c r="L59" s="117"/>
    </row>
    <row r="60" spans="1:12" s="17" customFormat="1" ht="18" customHeight="1" x14ac:dyDescent="0.25">
      <c r="A60" s="7" t="s">
        <v>67</v>
      </c>
      <c r="B60" s="39"/>
      <c r="C60" s="570"/>
      <c r="D60" s="569"/>
      <c r="E60" s="569"/>
      <c r="F60" s="569"/>
      <c r="G60" s="569"/>
      <c r="H60" s="569"/>
      <c r="I60" s="861"/>
      <c r="J60" s="569"/>
      <c r="K60" s="569"/>
      <c r="L60" s="117"/>
    </row>
    <row r="61" spans="1:12" s="17" customFormat="1" ht="18" customHeight="1" x14ac:dyDescent="0.25">
      <c r="A61" s="85" t="s">
        <v>68</v>
      </c>
      <c r="B61" s="39"/>
      <c r="C61" s="52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117"/>
    </row>
    <row r="62" spans="1:12" s="17" customFormat="1" ht="18" customHeight="1" x14ac:dyDescent="0.25">
      <c r="A62" s="7" t="s">
        <v>69</v>
      </c>
      <c r="B62" s="39"/>
      <c r="C62" s="570"/>
      <c r="D62" s="569"/>
      <c r="E62" s="569"/>
      <c r="F62" s="569"/>
      <c r="G62" s="569"/>
      <c r="H62" s="569"/>
      <c r="I62" s="861"/>
      <c r="J62" s="569"/>
      <c r="K62" s="569"/>
      <c r="L62" s="117"/>
    </row>
    <row r="63" spans="1:12" s="6" customFormat="1" ht="18" customHeight="1" x14ac:dyDescent="0.25">
      <c r="A63" s="10" t="s">
        <v>60</v>
      </c>
      <c r="B63" s="39"/>
      <c r="C63" s="568">
        <v>0</v>
      </c>
      <c r="D63" s="561">
        <v>0</v>
      </c>
      <c r="E63" s="561">
        <v>0</v>
      </c>
      <c r="F63" s="561">
        <v>0</v>
      </c>
      <c r="G63" s="561">
        <v>0</v>
      </c>
      <c r="H63" s="561">
        <v>0</v>
      </c>
      <c r="I63" s="860">
        <v>0</v>
      </c>
      <c r="J63" s="561">
        <v>0</v>
      </c>
      <c r="K63" s="561">
        <v>0</v>
      </c>
      <c r="L63" s="117"/>
    </row>
    <row r="64" spans="1:12" s="6" customFormat="1" x14ac:dyDescent="0.25">
      <c r="A64" s="10" t="s">
        <v>15</v>
      </c>
      <c r="B64" s="39"/>
      <c r="C64" s="568">
        <v>0</v>
      </c>
      <c r="D64" s="561">
        <v>0</v>
      </c>
      <c r="E64" s="561">
        <v>0</v>
      </c>
      <c r="F64" s="561">
        <v>0</v>
      </c>
      <c r="G64" s="561">
        <v>0</v>
      </c>
      <c r="H64" s="561">
        <v>0</v>
      </c>
      <c r="I64" s="860">
        <v>0</v>
      </c>
      <c r="J64" s="561">
        <v>0</v>
      </c>
      <c r="K64" s="561">
        <v>0</v>
      </c>
      <c r="L64" s="117"/>
    </row>
    <row r="65" spans="1:12" s="6" customFormat="1" x14ac:dyDescent="0.25">
      <c r="A65" s="10" t="s">
        <v>16</v>
      </c>
      <c r="B65" s="39"/>
      <c r="C65" s="568">
        <v>0</v>
      </c>
      <c r="D65" s="561">
        <v>0</v>
      </c>
      <c r="E65" s="561">
        <v>0</v>
      </c>
      <c r="F65" s="561">
        <v>0</v>
      </c>
      <c r="G65" s="561">
        <v>0</v>
      </c>
      <c r="H65" s="561">
        <v>0</v>
      </c>
      <c r="I65" s="860">
        <v>0</v>
      </c>
      <c r="J65" s="561">
        <v>0</v>
      </c>
      <c r="K65" s="561">
        <v>0</v>
      </c>
      <c r="L65" s="117"/>
    </row>
    <row r="66" spans="1:12" s="6" customFormat="1" x14ac:dyDescent="0.25">
      <c r="A66" s="10" t="s">
        <v>61</v>
      </c>
      <c r="B66" s="39"/>
      <c r="C66" s="568">
        <v>0</v>
      </c>
      <c r="D66" s="561">
        <v>0</v>
      </c>
      <c r="E66" s="561">
        <v>0</v>
      </c>
      <c r="F66" s="561">
        <v>0</v>
      </c>
      <c r="G66" s="561">
        <v>0</v>
      </c>
      <c r="H66" s="561">
        <v>0</v>
      </c>
      <c r="I66" s="860">
        <v>0</v>
      </c>
      <c r="J66" s="561">
        <v>0</v>
      </c>
      <c r="K66" s="561">
        <v>0</v>
      </c>
      <c r="L66" s="117"/>
    </row>
    <row r="67" spans="1:12" s="6" customFormat="1" x14ac:dyDescent="0.25">
      <c r="A67" s="10" t="s">
        <v>708</v>
      </c>
      <c r="B67" s="39"/>
      <c r="C67" s="568">
        <v>0</v>
      </c>
      <c r="D67" s="561">
        <v>0</v>
      </c>
      <c r="E67" s="561">
        <v>0</v>
      </c>
      <c r="F67" s="561">
        <v>0</v>
      </c>
      <c r="G67" s="561">
        <v>0</v>
      </c>
      <c r="H67" s="561">
        <v>0</v>
      </c>
      <c r="I67" s="860">
        <v>0</v>
      </c>
      <c r="J67" s="561">
        <v>0</v>
      </c>
      <c r="K67" s="561">
        <v>0</v>
      </c>
      <c r="L67" s="117"/>
    </row>
    <row r="68" spans="1:12" s="6" customFormat="1" x14ac:dyDescent="0.25">
      <c r="A68" s="10" t="s">
        <v>62</v>
      </c>
      <c r="B68" s="39"/>
      <c r="C68" s="568"/>
      <c r="D68" s="561"/>
      <c r="E68" s="561"/>
      <c r="F68" s="561"/>
      <c r="G68" s="561"/>
      <c r="H68" s="561"/>
      <c r="I68" s="860"/>
      <c r="J68" s="561"/>
      <c r="K68" s="561"/>
      <c r="L68" s="117"/>
    </row>
    <row r="69" spans="1:12" s="6" customFormat="1" x14ac:dyDescent="0.25">
      <c r="A69" s="10" t="s">
        <v>63</v>
      </c>
      <c r="B69" s="39"/>
      <c r="C69" s="568">
        <v>8.0420000000000023E-3</v>
      </c>
      <c r="D69" s="561">
        <v>0</v>
      </c>
      <c r="E69" s="561">
        <v>0</v>
      </c>
      <c r="F69" s="561">
        <v>0</v>
      </c>
      <c r="G69" s="561">
        <v>0</v>
      </c>
      <c r="H69" s="561">
        <v>0</v>
      </c>
      <c r="I69" s="860">
        <v>0</v>
      </c>
      <c r="J69" s="561">
        <v>0</v>
      </c>
      <c r="K69" s="561">
        <v>8.0420000000000023E-3</v>
      </c>
      <c r="L69" s="117"/>
    </row>
    <row r="70" spans="1:12" s="6" customFormat="1" x14ac:dyDescent="0.25">
      <c r="A70" s="10" t="s">
        <v>64</v>
      </c>
      <c r="B70" s="39"/>
      <c r="C70" s="568"/>
      <c r="D70" s="561"/>
      <c r="E70" s="561"/>
      <c r="F70" s="561"/>
      <c r="G70" s="561"/>
      <c r="H70" s="561"/>
      <c r="I70" s="860"/>
      <c r="J70" s="561"/>
      <c r="K70" s="561"/>
      <c r="L70" s="117"/>
    </row>
    <row r="71" spans="1:12" s="6" customFormat="1" x14ac:dyDescent="0.25">
      <c r="A71" s="10" t="s">
        <v>65</v>
      </c>
      <c r="B71" s="39"/>
      <c r="C71" s="568">
        <v>0</v>
      </c>
      <c r="D71" s="561">
        <v>0</v>
      </c>
      <c r="E71" s="561">
        <v>0</v>
      </c>
      <c r="F71" s="561">
        <v>0</v>
      </c>
      <c r="G71" s="561">
        <v>0</v>
      </c>
      <c r="H71" s="561">
        <v>0</v>
      </c>
      <c r="I71" s="860">
        <v>0</v>
      </c>
      <c r="J71" s="561">
        <v>0</v>
      </c>
      <c r="K71" s="561">
        <v>0</v>
      </c>
      <c r="L71" s="117"/>
    </row>
    <row r="72" spans="1:12" s="17" customFormat="1" ht="18" customHeight="1" x14ac:dyDescent="0.25">
      <c r="A72" s="13" t="s">
        <v>14</v>
      </c>
      <c r="B72" s="39"/>
      <c r="C72" s="570">
        <v>8.0420000000000023E-3</v>
      </c>
      <c r="D72" s="569">
        <v>0</v>
      </c>
      <c r="E72" s="569">
        <v>0</v>
      </c>
      <c r="F72" s="569">
        <v>0</v>
      </c>
      <c r="G72" s="569">
        <v>0</v>
      </c>
      <c r="H72" s="569">
        <v>0</v>
      </c>
      <c r="I72" s="861">
        <v>0</v>
      </c>
      <c r="J72" s="569">
        <v>0</v>
      </c>
      <c r="K72" s="569">
        <v>8.0420000000000023E-3</v>
      </c>
      <c r="L72" s="117"/>
    </row>
    <row r="73" spans="1:12" s="6" customFormat="1" x14ac:dyDescent="0.25">
      <c r="A73" s="13"/>
      <c r="B73" s="39"/>
      <c r="C73" s="568"/>
      <c r="D73" s="561"/>
      <c r="E73" s="561"/>
      <c r="F73" s="561"/>
      <c r="G73" s="561"/>
      <c r="H73" s="561"/>
      <c r="I73" s="860"/>
      <c r="J73" s="561"/>
      <c r="K73" s="561"/>
      <c r="L73" s="117"/>
    </row>
    <row r="74" spans="1:12" s="17" customFormat="1" ht="18" customHeight="1" x14ac:dyDescent="0.25">
      <c r="A74" s="13" t="s">
        <v>256</v>
      </c>
      <c r="B74" s="39"/>
      <c r="C74" s="570">
        <v>8.0420000000000023E-3</v>
      </c>
      <c r="D74" s="569">
        <v>0</v>
      </c>
      <c r="E74" s="569">
        <v>0</v>
      </c>
      <c r="F74" s="569">
        <v>0</v>
      </c>
      <c r="G74" s="569">
        <v>0</v>
      </c>
      <c r="H74" s="569">
        <v>0</v>
      </c>
      <c r="I74" s="861">
        <v>0</v>
      </c>
      <c r="J74" s="569">
        <v>0</v>
      </c>
      <c r="K74" s="569">
        <v>8.0420000000000023E-3</v>
      </c>
      <c r="L74" s="117"/>
    </row>
    <row r="75" spans="1:12" s="66" customFormat="1" ht="12.75" customHeight="1" x14ac:dyDescent="0.25">
      <c r="A75" s="120"/>
      <c r="B75" s="121"/>
      <c r="C75" s="122"/>
      <c r="D75" s="122"/>
      <c r="K75" s="119"/>
      <c r="L75" s="119"/>
    </row>
    <row r="76" spans="1:12" s="66" customFormat="1" ht="12.75" customHeight="1" x14ac:dyDescent="0.25">
      <c r="A76" s="120"/>
      <c r="B76" s="121"/>
      <c r="C76" s="122"/>
      <c r="D76" s="122"/>
      <c r="K76" s="119"/>
      <c r="L76" s="119"/>
    </row>
    <row r="77" spans="1:12" s="66" customFormat="1" ht="12.75" customHeight="1" x14ac:dyDescent="0.25">
      <c r="A77" s="120"/>
      <c r="B77" s="121"/>
      <c r="C77" s="122"/>
      <c r="D77" s="122"/>
      <c r="K77" s="119"/>
      <c r="L77" s="119"/>
    </row>
    <row r="78" spans="1:12" s="28" customFormat="1" ht="12" x14ac:dyDescent="0.25">
      <c r="A78" s="873" t="s">
        <v>40</v>
      </c>
      <c r="D78" s="29"/>
      <c r="J78" s="30"/>
      <c r="L78" s="35"/>
    </row>
    <row r="79" spans="1:12" s="28" customFormat="1" ht="12.75" customHeight="1" x14ac:dyDescent="0.25">
      <c r="A79" s="1528" t="s">
        <v>757</v>
      </c>
      <c r="B79" s="1484"/>
      <c r="C79" s="1484"/>
      <c r="D79" s="1484"/>
      <c r="E79" s="1484"/>
      <c r="J79" s="30"/>
      <c r="L79" s="35"/>
    </row>
    <row r="80" spans="1:12" s="91" customFormat="1" ht="12.75" customHeight="1" x14ac:dyDescent="0.25">
      <c r="A80" s="1528" t="s">
        <v>758</v>
      </c>
      <c r="B80" s="1484"/>
      <c r="C80" s="1484"/>
      <c r="D80" s="1484"/>
      <c r="E80" s="1484"/>
      <c r="F80" s="66"/>
      <c r="K80" s="92"/>
      <c r="L80" s="92"/>
    </row>
    <row r="81" spans="1:12" s="96" customFormat="1" ht="12.75" customHeight="1" x14ac:dyDescent="0.25">
      <c r="A81" s="875" t="s">
        <v>759</v>
      </c>
      <c r="B81" s="875"/>
      <c r="C81" s="875"/>
      <c r="D81" s="875"/>
      <c r="E81" s="875"/>
      <c r="K81" s="92"/>
      <c r="L81" s="92"/>
    </row>
    <row r="82" spans="1:12" s="99" customFormat="1" ht="12.75" customHeight="1" x14ac:dyDescent="0.25">
      <c r="A82" s="97"/>
      <c r="B82" s="97"/>
      <c r="C82" s="98"/>
      <c r="D82" s="98"/>
      <c r="K82" s="92"/>
      <c r="L82" s="92"/>
    </row>
    <row r="83" spans="1:12" s="99" customFormat="1" ht="12.75" customHeight="1" x14ac:dyDescent="0.25">
      <c r="A83" s="97"/>
      <c r="B83" s="97"/>
      <c r="C83" s="98"/>
      <c r="D83" s="98"/>
      <c r="K83" s="92"/>
      <c r="L83" s="92"/>
    </row>
    <row r="84" spans="1:12" s="91" customFormat="1" ht="12.75" customHeight="1" x14ac:dyDescent="0.25">
      <c r="A84" s="97"/>
      <c r="B84" s="97"/>
      <c r="C84" s="98"/>
      <c r="D84" s="98"/>
      <c r="K84" s="92"/>
      <c r="L84" s="92"/>
    </row>
    <row r="85" spans="1:12" s="91" customFormat="1" ht="12.75" customHeight="1" x14ac:dyDescent="0.25">
      <c r="A85" s="100"/>
      <c r="B85" s="101"/>
      <c r="C85" s="102"/>
      <c r="D85" s="102"/>
    </row>
    <row r="86" spans="1:12" s="91" customFormat="1" ht="12.75" customHeight="1" x14ac:dyDescent="0.25">
      <c r="A86" s="100"/>
      <c r="B86" s="101"/>
      <c r="C86" s="103"/>
      <c r="D86" s="102"/>
    </row>
    <row r="87" spans="1:12" s="107" customFormat="1" ht="12.75" customHeight="1" x14ac:dyDescent="0.25">
      <c r="A87" s="104"/>
      <c r="B87" s="104"/>
      <c r="C87" s="105"/>
      <c r="D87" s="106"/>
    </row>
    <row r="88" spans="1:12" s="99" customFormat="1" ht="12.75" customHeight="1" x14ac:dyDescent="0.25">
      <c r="A88" s="108"/>
      <c r="B88" s="97"/>
      <c r="C88" s="98"/>
      <c r="D88" s="98"/>
      <c r="E88" s="109"/>
    </row>
    <row r="89" spans="1:12" s="111" customFormat="1" ht="12.75" customHeight="1" x14ac:dyDescent="0.25">
      <c r="A89" s="110"/>
      <c r="B89" s="110"/>
      <c r="C89" s="110"/>
      <c r="D89" s="110"/>
    </row>
    <row r="90" spans="1:12" s="111" customFormat="1" ht="12.75" customHeight="1" x14ac:dyDescent="0.25">
      <c r="A90" s="112"/>
    </row>
    <row r="91" spans="1:12" s="111" customFormat="1" ht="12.75" customHeight="1" x14ac:dyDescent="0.25">
      <c r="A91" s="113"/>
      <c r="B91" s="113"/>
      <c r="C91" s="113"/>
    </row>
    <row r="92" spans="1:12" s="111" customFormat="1" ht="12.75" customHeight="1" x14ac:dyDescent="0.25">
      <c r="A92" s="99"/>
      <c r="B92" s="99"/>
      <c r="C92" s="99"/>
    </row>
    <row r="93" spans="1:12" s="111" customFormat="1" ht="12.75" customHeight="1" x14ac:dyDescent="0.25">
      <c r="A93" s="99"/>
      <c r="B93" s="99"/>
      <c r="C93" s="99"/>
    </row>
    <row r="94" spans="1:12" s="111" customFormat="1" ht="12.75" customHeight="1" x14ac:dyDescent="0.25">
      <c r="A94" s="114"/>
      <c r="B94" s="114"/>
      <c r="C94" s="114"/>
    </row>
    <row r="95" spans="1:12" s="111" customFormat="1" ht="12.75" customHeight="1" x14ac:dyDescent="0.25">
      <c r="A95" s="114"/>
      <c r="B95" s="114"/>
      <c r="C95" s="114"/>
    </row>
    <row r="96" spans="1:12" s="111" customFormat="1" ht="12.75" customHeight="1" x14ac:dyDescent="0.25">
      <c r="A96" s="115"/>
    </row>
    <row r="97" spans="1:4" s="111" customFormat="1" ht="12.75" customHeight="1" x14ac:dyDescent="0.25">
      <c r="A97" s="99"/>
      <c r="B97" s="99"/>
      <c r="C97" s="99"/>
      <c r="D97" s="99"/>
    </row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  <row r="211" s="116" customFormat="1" ht="13.8" x14ac:dyDescent="0.25"/>
    <row r="212" s="116" customFormat="1" ht="13.8" x14ac:dyDescent="0.25"/>
    <row r="213" s="116" customFormat="1" ht="13.8" x14ac:dyDescent="0.25"/>
    <row r="214" s="116" customFormat="1" ht="13.8" x14ac:dyDescent="0.25"/>
    <row r="215" s="116" customFormat="1" ht="13.8" x14ac:dyDescent="0.25"/>
    <row r="216" s="116" customFormat="1" ht="13.8" x14ac:dyDescent="0.25"/>
    <row r="217" s="116" customFormat="1" ht="13.8" x14ac:dyDescent="0.25"/>
    <row r="218" s="116" customFormat="1" ht="13.8" x14ac:dyDescent="0.25"/>
    <row r="219" s="116" customFormat="1" ht="13.8" x14ac:dyDescent="0.25"/>
    <row r="220" s="116" customFormat="1" ht="13.8" x14ac:dyDescent="0.25"/>
    <row r="221" s="116" customFormat="1" ht="13.8" x14ac:dyDescent="0.25"/>
    <row r="222" s="116" customFormat="1" ht="13.8" x14ac:dyDescent="0.25"/>
    <row r="223" s="116" customFormat="1" ht="13.8" x14ac:dyDescent="0.25"/>
    <row r="224" s="116" customFormat="1" ht="13.8" x14ac:dyDescent="0.25"/>
  </sheetData>
  <mergeCells count="11">
    <mergeCell ref="A7:K7"/>
    <mergeCell ref="A4:A6"/>
    <mergeCell ref="C4:C5"/>
    <mergeCell ref="D4:J4"/>
    <mergeCell ref="K4:K5"/>
    <mergeCell ref="C6:K6"/>
    <mergeCell ref="C25:K25"/>
    <mergeCell ref="A41:K41"/>
    <mergeCell ref="C59:K59"/>
    <mergeCell ref="A79:E79"/>
    <mergeCell ref="A80:E8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M216"/>
  <sheetViews>
    <sheetView showGridLines="0" zoomScaleNormal="100" zoomScaleSheetLayoutView="100" workbookViewId="0"/>
  </sheetViews>
  <sheetFormatPr baseColWidth="10" defaultRowHeight="13.2" x14ac:dyDescent="0.25"/>
  <cols>
    <col min="1" max="1" width="40.44140625" style="117" customWidth="1" collapsed="1"/>
    <col min="2" max="2" width="2.44140625" style="117" customWidth="1" collapsed="1"/>
    <col min="3" max="11" width="13.44140625" style="117" customWidth="1" collapsed="1"/>
    <col min="12" max="256" width="11.44140625" style="117" collapsed="1"/>
    <col min="257" max="257" width="36.5546875" style="117" customWidth="1" collapsed="1"/>
    <col min="258" max="258" width="2.44140625" style="117" customWidth="1" collapsed="1"/>
    <col min="259" max="267" width="13.44140625" style="117" customWidth="1" collapsed="1"/>
    <col min="268" max="512" width="11.44140625" style="117" collapsed="1"/>
    <col min="513" max="513" width="36.5546875" style="117" customWidth="1" collapsed="1"/>
    <col min="514" max="514" width="2.44140625" style="117" customWidth="1" collapsed="1"/>
    <col min="515" max="523" width="13.44140625" style="117" customWidth="1" collapsed="1"/>
    <col min="524" max="768" width="11.44140625" style="117" collapsed="1"/>
    <col min="769" max="769" width="36.5546875" style="117" customWidth="1" collapsed="1"/>
    <col min="770" max="770" width="2.44140625" style="117" customWidth="1" collapsed="1"/>
    <col min="771" max="779" width="13.44140625" style="117" customWidth="1" collapsed="1"/>
    <col min="780" max="1024" width="11.44140625" style="117" collapsed="1"/>
    <col min="1025" max="1025" width="36.5546875" style="117" customWidth="1" collapsed="1"/>
    <col min="1026" max="1026" width="2.44140625" style="117" customWidth="1" collapsed="1"/>
    <col min="1027" max="1035" width="13.44140625" style="117" customWidth="1" collapsed="1"/>
    <col min="1036" max="1280" width="11.44140625" style="117" collapsed="1"/>
    <col min="1281" max="1281" width="36.5546875" style="117" customWidth="1" collapsed="1"/>
    <col min="1282" max="1282" width="2.44140625" style="117" customWidth="1" collapsed="1"/>
    <col min="1283" max="1291" width="13.44140625" style="117" customWidth="1" collapsed="1"/>
    <col min="1292" max="1536" width="11.44140625" style="117" collapsed="1"/>
    <col min="1537" max="1537" width="36.5546875" style="117" customWidth="1" collapsed="1"/>
    <col min="1538" max="1538" width="2.44140625" style="117" customWidth="1" collapsed="1"/>
    <col min="1539" max="1547" width="13.44140625" style="117" customWidth="1" collapsed="1"/>
    <col min="1548" max="1792" width="11.44140625" style="117" collapsed="1"/>
    <col min="1793" max="1793" width="36.5546875" style="117" customWidth="1" collapsed="1"/>
    <col min="1794" max="1794" width="2.44140625" style="117" customWidth="1" collapsed="1"/>
    <col min="1795" max="1803" width="13.44140625" style="117" customWidth="1" collapsed="1"/>
    <col min="1804" max="2048" width="11.44140625" style="117" collapsed="1"/>
    <col min="2049" max="2049" width="36.5546875" style="117" customWidth="1" collapsed="1"/>
    <col min="2050" max="2050" width="2.44140625" style="117" customWidth="1" collapsed="1"/>
    <col min="2051" max="2059" width="13.44140625" style="117" customWidth="1" collapsed="1"/>
    <col min="2060" max="2304" width="11.44140625" style="117" collapsed="1"/>
    <col min="2305" max="2305" width="36.5546875" style="117" customWidth="1" collapsed="1"/>
    <col min="2306" max="2306" width="2.44140625" style="117" customWidth="1" collapsed="1"/>
    <col min="2307" max="2315" width="13.44140625" style="117" customWidth="1" collapsed="1"/>
    <col min="2316" max="2560" width="11.44140625" style="117" collapsed="1"/>
    <col min="2561" max="2561" width="36.5546875" style="117" customWidth="1" collapsed="1"/>
    <col min="2562" max="2562" width="2.44140625" style="117" customWidth="1" collapsed="1"/>
    <col min="2563" max="2571" width="13.44140625" style="117" customWidth="1" collapsed="1"/>
    <col min="2572" max="2816" width="11.44140625" style="117" collapsed="1"/>
    <col min="2817" max="2817" width="36.5546875" style="117" customWidth="1" collapsed="1"/>
    <col min="2818" max="2818" width="2.44140625" style="117" customWidth="1" collapsed="1"/>
    <col min="2819" max="2827" width="13.44140625" style="117" customWidth="1" collapsed="1"/>
    <col min="2828" max="3072" width="11.44140625" style="117" collapsed="1"/>
    <col min="3073" max="3073" width="36.5546875" style="117" customWidth="1" collapsed="1"/>
    <col min="3074" max="3074" width="2.44140625" style="117" customWidth="1" collapsed="1"/>
    <col min="3075" max="3083" width="13.44140625" style="117" customWidth="1" collapsed="1"/>
    <col min="3084" max="3328" width="11.44140625" style="117" collapsed="1"/>
    <col min="3329" max="3329" width="36.5546875" style="117" customWidth="1" collapsed="1"/>
    <col min="3330" max="3330" width="2.44140625" style="117" customWidth="1" collapsed="1"/>
    <col min="3331" max="3339" width="13.44140625" style="117" customWidth="1" collapsed="1"/>
    <col min="3340" max="3584" width="11.44140625" style="117" collapsed="1"/>
    <col min="3585" max="3585" width="36.5546875" style="117" customWidth="1" collapsed="1"/>
    <col min="3586" max="3586" width="2.44140625" style="117" customWidth="1" collapsed="1"/>
    <col min="3587" max="3595" width="13.44140625" style="117" customWidth="1" collapsed="1"/>
    <col min="3596" max="3840" width="11.44140625" style="117" collapsed="1"/>
    <col min="3841" max="3841" width="36.5546875" style="117" customWidth="1" collapsed="1"/>
    <col min="3842" max="3842" width="2.44140625" style="117" customWidth="1" collapsed="1"/>
    <col min="3843" max="3851" width="13.44140625" style="117" customWidth="1" collapsed="1"/>
    <col min="3852" max="4096" width="11.44140625" style="117" collapsed="1"/>
    <col min="4097" max="4097" width="36.5546875" style="117" customWidth="1" collapsed="1"/>
    <col min="4098" max="4098" width="2.44140625" style="117" customWidth="1" collapsed="1"/>
    <col min="4099" max="4107" width="13.44140625" style="117" customWidth="1" collapsed="1"/>
    <col min="4108" max="4352" width="11.44140625" style="117" collapsed="1"/>
    <col min="4353" max="4353" width="36.5546875" style="117" customWidth="1" collapsed="1"/>
    <col min="4354" max="4354" width="2.44140625" style="117" customWidth="1" collapsed="1"/>
    <col min="4355" max="4363" width="13.44140625" style="117" customWidth="1" collapsed="1"/>
    <col min="4364" max="4608" width="11.44140625" style="117" collapsed="1"/>
    <col min="4609" max="4609" width="36.5546875" style="117" customWidth="1" collapsed="1"/>
    <col min="4610" max="4610" width="2.44140625" style="117" customWidth="1" collapsed="1"/>
    <col min="4611" max="4619" width="13.44140625" style="117" customWidth="1" collapsed="1"/>
    <col min="4620" max="4864" width="11.44140625" style="117" collapsed="1"/>
    <col min="4865" max="4865" width="36.5546875" style="117" customWidth="1" collapsed="1"/>
    <col min="4866" max="4866" width="2.44140625" style="117" customWidth="1" collapsed="1"/>
    <col min="4867" max="4875" width="13.44140625" style="117" customWidth="1" collapsed="1"/>
    <col min="4876" max="5120" width="11.44140625" style="117" collapsed="1"/>
    <col min="5121" max="5121" width="36.5546875" style="117" customWidth="1" collapsed="1"/>
    <col min="5122" max="5122" width="2.44140625" style="117" customWidth="1" collapsed="1"/>
    <col min="5123" max="5131" width="13.44140625" style="117" customWidth="1" collapsed="1"/>
    <col min="5132" max="5376" width="11.44140625" style="117" collapsed="1"/>
    <col min="5377" max="5377" width="36.5546875" style="117" customWidth="1" collapsed="1"/>
    <col min="5378" max="5378" width="2.44140625" style="117" customWidth="1" collapsed="1"/>
    <col min="5379" max="5387" width="13.44140625" style="117" customWidth="1" collapsed="1"/>
    <col min="5388" max="5632" width="11.44140625" style="117" collapsed="1"/>
    <col min="5633" max="5633" width="36.5546875" style="117" customWidth="1" collapsed="1"/>
    <col min="5634" max="5634" width="2.44140625" style="117" customWidth="1" collapsed="1"/>
    <col min="5635" max="5643" width="13.44140625" style="117" customWidth="1" collapsed="1"/>
    <col min="5644" max="5888" width="11.44140625" style="117" collapsed="1"/>
    <col min="5889" max="5889" width="36.5546875" style="117" customWidth="1" collapsed="1"/>
    <col min="5890" max="5890" width="2.44140625" style="117" customWidth="1" collapsed="1"/>
    <col min="5891" max="5899" width="13.44140625" style="117" customWidth="1" collapsed="1"/>
    <col min="5900" max="6144" width="11.44140625" style="117" collapsed="1"/>
    <col min="6145" max="6145" width="36.5546875" style="117" customWidth="1" collapsed="1"/>
    <col min="6146" max="6146" width="2.44140625" style="117" customWidth="1" collapsed="1"/>
    <col min="6147" max="6155" width="13.44140625" style="117" customWidth="1" collapsed="1"/>
    <col min="6156" max="6400" width="11.44140625" style="117" collapsed="1"/>
    <col min="6401" max="6401" width="36.5546875" style="117" customWidth="1" collapsed="1"/>
    <col min="6402" max="6402" width="2.44140625" style="117" customWidth="1" collapsed="1"/>
    <col min="6403" max="6411" width="13.44140625" style="117" customWidth="1" collapsed="1"/>
    <col min="6412" max="6656" width="11.44140625" style="117" collapsed="1"/>
    <col min="6657" max="6657" width="36.5546875" style="117" customWidth="1" collapsed="1"/>
    <col min="6658" max="6658" width="2.44140625" style="117" customWidth="1" collapsed="1"/>
    <col min="6659" max="6667" width="13.44140625" style="117" customWidth="1" collapsed="1"/>
    <col min="6668" max="6912" width="11.44140625" style="117" collapsed="1"/>
    <col min="6913" max="6913" width="36.5546875" style="117" customWidth="1" collapsed="1"/>
    <col min="6914" max="6914" width="2.44140625" style="117" customWidth="1" collapsed="1"/>
    <col min="6915" max="6923" width="13.44140625" style="117" customWidth="1" collapsed="1"/>
    <col min="6924" max="7168" width="11.44140625" style="117" collapsed="1"/>
    <col min="7169" max="7169" width="36.5546875" style="117" customWidth="1" collapsed="1"/>
    <col min="7170" max="7170" width="2.44140625" style="117" customWidth="1" collapsed="1"/>
    <col min="7171" max="7179" width="13.44140625" style="117" customWidth="1" collapsed="1"/>
    <col min="7180" max="7424" width="11.44140625" style="117" collapsed="1"/>
    <col min="7425" max="7425" width="36.5546875" style="117" customWidth="1" collapsed="1"/>
    <col min="7426" max="7426" width="2.44140625" style="117" customWidth="1" collapsed="1"/>
    <col min="7427" max="7435" width="13.44140625" style="117" customWidth="1" collapsed="1"/>
    <col min="7436" max="7680" width="11.44140625" style="117" collapsed="1"/>
    <col min="7681" max="7681" width="36.5546875" style="117" customWidth="1" collapsed="1"/>
    <col min="7682" max="7682" width="2.44140625" style="117" customWidth="1" collapsed="1"/>
    <col min="7683" max="7691" width="13.44140625" style="117" customWidth="1" collapsed="1"/>
    <col min="7692" max="7936" width="11.44140625" style="117" collapsed="1"/>
    <col min="7937" max="7937" width="36.5546875" style="117" customWidth="1" collapsed="1"/>
    <col min="7938" max="7938" width="2.44140625" style="117" customWidth="1" collapsed="1"/>
    <col min="7939" max="7947" width="13.44140625" style="117" customWidth="1" collapsed="1"/>
    <col min="7948" max="8192" width="11.44140625" style="117" collapsed="1"/>
    <col min="8193" max="8193" width="36.5546875" style="117" customWidth="1" collapsed="1"/>
    <col min="8194" max="8194" width="2.44140625" style="117" customWidth="1" collapsed="1"/>
    <col min="8195" max="8203" width="13.44140625" style="117" customWidth="1" collapsed="1"/>
    <col min="8204" max="8448" width="11.44140625" style="117" collapsed="1"/>
    <col min="8449" max="8449" width="36.5546875" style="117" customWidth="1" collapsed="1"/>
    <col min="8450" max="8450" width="2.44140625" style="117" customWidth="1" collapsed="1"/>
    <col min="8451" max="8459" width="13.44140625" style="117" customWidth="1" collapsed="1"/>
    <col min="8460" max="8704" width="11.44140625" style="117" collapsed="1"/>
    <col min="8705" max="8705" width="36.5546875" style="117" customWidth="1" collapsed="1"/>
    <col min="8706" max="8706" width="2.44140625" style="117" customWidth="1" collapsed="1"/>
    <col min="8707" max="8715" width="13.44140625" style="117" customWidth="1" collapsed="1"/>
    <col min="8716" max="8960" width="11.44140625" style="117" collapsed="1"/>
    <col min="8961" max="8961" width="36.5546875" style="117" customWidth="1" collapsed="1"/>
    <col min="8962" max="8962" width="2.44140625" style="117" customWidth="1" collapsed="1"/>
    <col min="8963" max="8971" width="13.44140625" style="117" customWidth="1" collapsed="1"/>
    <col min="8972" max="9216" width="11.44140625" style="117" collapsed="1"/>
    <col min="9217" max="9217" width="36.5546875" style="117" customWidth="1" collapsed="1"/>
    <col min="9218" max="9218" width="2.44140625" style="117" customWidth="1" collapsed="1"/>
    <col min="9219" max="9227" width="13.44140625" style="117" customWidth="1" collapsed="1"/>
    <col min="9228" max="9472" width="11.44140625" style="117" collapsed="1"/>
    <col min="9473" max="9473" width="36.5546875" style="117" customWidth="1" collapsed="1"/>
    <col min="9474" max="9474" width="2.44140625" style="117" customWidth="1" collapsed="1"/>
    <col min="9475" max="9483" width="13.44140625" style="117" customWidth="1" collapsed="1"/>
    <col min="9484" max="9728" width="11.44140625" style="117" collapsed="1"/>
    <col min="9729" max="9729" width="36.5546875" style="117" customWidth="1" collapsed="1"/>
    <col min="9730" max="9730" width="2.44140625" style="117" customWidth="1" collapsed="1"/>
    <col min="9731" max="9739" width="13.44140625" style="117" customWidth="1" collapsed="1"/>
    <col min="9740" max="9984" width="11.44140625" style="117" collapsed="1"/>
    <col min="9985" max="9985" width="36.5546875" style="117" customWidth="1" collapsed="1"/>
    <col min="9986" max="9986" width="2.44140625" style="117" customWidth="1" collapsed="1"/>
    <col min="9987" max="9995" width="13.44140625" style="117" customWidth="1" collapsed="1"/>
    <col min="9996" max="10240" width="11.44140625" style="117" collapsed="1"/>
    <col min="10241" max="10241" width="36.5546875" style="117" customWidth="1" collapsed="1"/>
    <col min="10242" max="10242" width="2.44140625" style="117" customWidth="1" collapsed="1"/>
    <col min="10243" max="10251" width="13.44140625" style="117" customWidth="1" collapsed="1"/>
    <col min="10252" max="10496" width="11.44140625" style="117" collapsed="1"/>
    <col min="10497" max="10497" width="36.5546875" style="117" customWidth="1" collapsed="1"/>
    <col min="10498" max="10498" width="2.44140625" style="117" customWidth="1" collapsed="1"/>
    <col min="10499" max="10507" width="13.44140625" style="117" customWidth="1" collapsed="1"/>
    <col min="10508" max="10752" width="11.44140625" style="117" collapsed="1"/>
    <col min="10753" max="10753" width="36.5546875" style="117" customWidth="1" collapsed="1"/>
    <col min="10754" max="10754" width="2.44140625" style="117" customWidth="1" collapsed="1"/>
    <col min="10755" max="10763" width="13.44140625" style="117" customWidth="1" collapsed="1"/>
    <col min="10764" max="11008" width="11.44140625" style="117" collapsed="1"/>
    <col min="11009" max="11009" width="36.5546875" style="117" customWidth="1" collapsed="1"/>
    <col min="11010" max="11010" width="2.44140625" style="117" customWidth="1" collapsed="1"/>
    <col min="11011" max="11019" width="13.44140625" style="117" customWidth="1" collapsed="1"/>
    <col min="11020" max="11264" width="11.44140625" style="117" collapsed="1"/>
    <col min="11265" max="11265" width="36.5546875" style="117" customWidth="1" collapsed="1"/>
    <col min="11266" max="11266" width="2.44140625" style="117" customWidth="1" collapsed="1"/>
    <col min="11267" max="11275" width="13.44140625" style="117" customWidth="1" collapsed="1"/>
    <col min="11276" max="11520" width="11.44140625" style="117" collapsed="1"/>
    <col min="11521" max="11521" width="36.5546875" style="117" customWidth="1" collapsed="1"/>
    <col min="11522" max="11522" width="2.44140625" style="117" customWidth="1" collapsed="1"/>
    <col min="11523" max="11531" width="13.44140625" style="117" customWidth="1" collapsed="1"/>
    <col min="11532" max="11776" width="11.44140625" style="117" collapsed="1"/>
    <col min="11777" max="11777" width="36.5546875" style="117" customWidth="1" collapsed="1"/>
    <col min="11778" max="11778" width="2.44140625" style="117" customWidth="1" collapsed="1"/>
    <col min="11779" max="11787" width="13.44140625" style="117" customWidth="1" collapsed="1"/>
    <col min="11788" max="12032" width="11.44140625" style="117" collapsed="1"/>
    <col min="12033" max="12033" width="36.5546875" style="117" customWidth="1" collapsed="1"/>
    <col min="12034" max="12034" width="2.44140625" style="117" customWidth="1" collapsed="1"/>
    <col min="12035" max="12043" width="13.44140625" style="117" customWidth="1" collapsed="1"/>
    <col min="12044" max="12288" width="11.44140625" style="117" collapsed="1"/>
    <col min="12289" max="12289" width="36.5546875" style="117" customWidth="1" collapsed="1"/>
    <col min="12290" max="12290" width="2.44140625" style="117" customWidth="1" collapsed="1"/>
    <col min="12291" max="12299" width="13.44140625" style="117" customWidth="1" collapsed="1"/>
    <col min="12300" max="12544" width="11.44140625" style="117" collapsed="1"/>
    <col min="12545" max="12545" width="36.5546875" style="117" customWidth="1" collapsed="1"/>
    <col min="12546" max="12546" width="2.44140625" style="117" customWidth="1" collapsed="1"/>
    <col min="12547" max="12555" width="13.44140625" style="117" customWidth="1" collapsed="1"/>
    <col min="12556" max="12800" width="11.44140625" style="117" collapsed="1"/>
    <col min="12801" max="12801" width="36.5546875" style="117" customWidth="1" collapsed="1"/>
    <col min="12802" max="12802" width="2.44140625" style="117" customWidth="1" collapsed="1"/>
    <col min="12803" max="12811" width="13.44140625" style="117" customWidth="1" collapsed="1"/>
    <col min="12812" max="13056" width="11.44140625" style="117" collapsed="1"/>
    <col min="13057" max="13057" width="36.5546875" style="117" customWidth="1" collapsed="1"/>
    <col min="13058" max="13058" width="2.44140625" style="117" customWidth="1" collapsed="1"/>
    <col min="13059" max="13067" width="13.44140625" style="117" customWidth="1" collapsed="1"/>
    <col min="13068" max="13312" width="11.44140625" style="117" collapsed="1"/>
    <col min="13313" max="13313" width="36.5546875" style="117" customWidth="1" collapsed="1"/>
    <col min="13314" max="13314" width="2.44140625" style="117" customWidth="1" collapsed="1"/>
    <col min="13315" max="13323" width="13.44140625" style="117" customWidth="1" collapsed="1"/>
    <col min="13324" max="13568" width="11.44140625" style="117" collapsed="1"/>
    <col min="13569" max="13569" width="36.5546875" style="117" customWidth="1" collapsed="1"/>
    <col min="13570" max="13570" width="2.44140625" style="117" customWidth="1" collapsed="1"/>
    <col min="13571" max="13579" width="13.44140625" style="117" customWidth="1" collapsed="1"/>
    <col min="13580" max="13824" width="11.44140625" style="117" collapsed="1"/>
    <col min="13825" max="13825" width="36.5546875" style="117" customWidth="1" collapsed="1"/>
    <col min="13826" max="13826" width="2.44140625" style="117" customWidth="1" collapsed="1"/>
    <col min="13827" max="13835" width="13.44140625" style="117" customWidth="1" collapsed="1"/>
    <col min="13836" max="14080" width="11.44140625" style="117" collapsed="1"/>
    <col min="14081" max="14081" width="36.5546875" style="117" customWidth="1" collapsed="1"/>
    <col min="14082" max="14082" width="2.44140625" style="117" customWidth="1" collapsed="1"/>
    <col min="14083" max="14091" width="13.44140625" style="117" customWidth="1" collapsed="1"/>
    <col min="14092" max="14336" width="11.44140625" style="117" collapsed="1"/>
    <col min="14337" max="14337" width="36.5546875" style="117" customWidth="1" collapsed="1"/>
    <col min="14338" max="14338" width="2.44140625" style="117" customWidth="1" collapsed="1"/>
    <col min="14339" max="14347" width="13.44140625" style="117" customWidth="1" collapsed="1"/>
    <col min="14348" max="14592" width="11.44140625" style="117" collapsed="1"/>
    <col min="14593" max="14593" width="36.5546875" style="117" customWidth="1" collapsed="1"/>
    <col min="14594" max="14594" width="2.44140625" style="117" customWidth="1" collapsed="1"/>
    <col min="14595" max="14603" width="13.44140625" style="117" customWidth="1" collapsed="1"/>
    <col min="14604" max="14848" width="11.44140625" style="117" collapsed="1"/>
    <col min="14849" max="14849" width="36.5546875" style="117" customWidth="1" collapsed="1"/>
    <col min="14850" max="14850" width="2.44140625" style="117" customWidth="1" collapsed="1"/>
    <col min="14851" max="14859" width="13.44140625" style="117" customWidth="1" collapsed="1"/>
    <col min="14860" max="15104" width="11.44140625" style="117" collapsed="1"/>
    <col min="15105" max="15105" width="36.5546875" style="117" customWidth="1" collapsed="1"/>
    <col min="15106" max="15106" width="2.44140625" style="117" customWidth="1" collapsed="1"/>
    <col min="15107" max="15115" width="13.44140625" style="117" customWidth="1" collapsed="1"/>
    <col min="15116" max="15360" width="11.44140625" style="117" collapsed="1"/>
    <col min="15361" max="15361" width="36.5546875" style="117" customWidth="1" collapsed="1"/>
    <col min="15362" max="15362" width="2.44140625" style="117" customWidth="1" collapsed="1"/>
    <col min="15363" max="15371" width="13.44140625" style="117" customWidth="1" collapsed="1"/>
    <col min="15372" max="15616" width="11.44140625" style="117" collapsed="1"/>
    <col min="15617" max="15617" width="36.5546875" style="117" customWidth="1" collapsed="1"/>
    <col min="15618" max="15618" width="2.44140625" style="117" customWidth="1" collapsed="1"/>
    <col min="15619" max="15627" width="13.44140625" style="117" customWidth="1" collapsed="1"/>
    <col min="15628" max="15872" width="11.44140625" style="117" collapsed="1"/>
    <col min="15873" max="15873" width="36.5546875" style="117" customWidth="1" collapsed="1"/>
    <col min="15874" max="15874" width="2.44140625" style="117" customWidth="1" collapsed="1"/>
    <col min="15875" max="15883" width="13.44140625" style="117" customWidth="1" collapsed="1"/>
    <col min="15884" max="16128" width="11.44140625" style="117" collapsed="1"/>
    <col min="16129" max="16129" width="36.5546875" style="117" customWidth="1" collapsed="1"/>
    <col min="16130" max="16130" width="2.44140625" style="117" customWidth="1" collapsed="1"/>
    <col min="16131" max="16139" width="13.44140625" style="117" customWidth="1" collapsed="1"/>
    <col min="16140" max="16384" width="11.44140625" style="117" collapsed="1"/>
  </cols>
  <sheetData>
    <row r="1" spans="1:13" s="80" customFormat="1" ht="20.100000000000001" customHeight="1" x14ac:dyDescent="0.25">
      <c r="A1" s="1" t="s">
        <v>709</v>
      </c>
      <c r="B1" s="78"/>
      <c r="C1" s="78"/>
      <c r="D1" s="79"/>
    </row>
    <row r="2" spans="1:13" s="83" customFormat="1" ht="20.100000000000001" customHeight="1" x14ac:dyDescent="0.3">
      <c r="A2" s="47" t="s">
        <v>1004</v>
      </c>
      <c r="B2" s="81"/>
      <c r="C2" s="81"/>
      <c r="D2" s="82"/>
    </row>
    <row r="3" spans="1:13" s="84" customFormat="1" x14ac:dyDescent="0.25">
      <c r="A3" s="578"/>
      <c r="B3" s="578"/>
      <c r="C3" s="578"/>
      <c r="D3" s="578"/>
    </row>
    <row r="4" spans="1:13" s="51" customFormat="1" ht="18" customHeight="1" x14ac:dyDescent="0.25">
      <c r="A4" s="1387" t="s">
        <v>5</v>
      </c>
      <c r="B4" s="3"/>
      <c r="C4" s="1390" t="s">
        <v>256</v>
      </c>
      <c r="D4" s="1393" t="s">
        <v>37</v>
      </c>
      <c r="E4" s="1393"/>
      <c r="F4" s="1393"/>
      <c r="G4" s="1393"/>
      <c r="H4" s="1393"/>
      <c r="I4" s="1393"/>
      <c r="J4" s="1393"/>
      <c r="K4" s="1382" t="s">
        <v>38</v>
      </c>
      <c r="L4" s="581"/>
    </row>
    <row r="5" spans="1:13" s="51" customFormat="1" ht="27.6" x14ac:dyDescent="0.25">
      <c r="A5" s="1388"/>
      <c r="B5" s="4"/>
      <c r="C5" s="1391"/>
      <c r="D5" s="871" t="s">
        <v>22</v>
      </c>
      <c r="E5" s="45" t="s">
        <v>753</v>
      </c>
      <c r="F5" s="870" t="s">
        <v>754</v>
      </c>
      <c r="G5" s="870" t="s">
        <v>310</v>
      </c>
      <c r="H5" s="870" t="s">
        <v>755</v>
      </c>
      <c r="I5" s="870" t="s">
        <v>756</v>
      </c>
      <c r="J5" s="870" t="s">
        <v>72</v>
      </c>
      <c r="K5" s="1383"/>
      <c r="L5" s="581"/>
    </row>
    <row r="6" spans="1:13" s="51" customFormat="1" ht="25.5" customHeight="1" x14ac:dyDescent="0.25">
      <c r="A6" s="1389"/>
      <c r="B6" s="5"/>
      <c r="C6" s="1384" t="s">
        <v>285</v>
      </c>
      <c r="D6" s="1385"/>
      <c r="E6" s="1385"/>
      <c r="F6" s="1385"/>
      <c r="G6" s="1385"/>
      <c r="H6" s="1385"/>
      <c r="I6" s="1385"/>
      <c r="J6" s="1385"/>
      <c r="K6" s="1386"/>
    </row>
    <row r="7" spans="1:13" s="8" customFormat="1" ht="33.75" customHeight="1" x14ac:dyDescent="0.25">
      <c r="A7" s="1408" t="s">
        <v>120</v>
      </c>
      <c r="B7" s="1404"/>
      <c r="C7" s="1404">
        <v>0</v>
      </c>
      <c r="D7" s="1404">
        <v>0</v>
      </c>
      <c r="E7" s="1404">
        <v>0</v>
      </c>
      <c r="F7" s="1404">
        <v>0</v>
      </c>
      <c r="G7" s="1404">
        <v>0</v>
      </c>
      <c r="H7" s="1404">
        <v>0</v>
      </c>
      <c r="I7" s="1404">
        <v>0</v>
      </c>
      <c r="J7" s="1404">
        <v>0</v>
      </c>
      <c r="K7" s="1404">
        <v>0</v>
      </c>
      <c r="L7" s="9"/>
      <c r="M7" s="23"/>
    </row>
    <row r="8" spans="1:13" s="17" customFormat="1" ht="18" customHeight="1" x14ac:dyDescent="0.25">
      <c r="A8" s="7" t="s">
        <v>67</v>
      </c>
      <c r="B8" s="39"/>
      <c r="C8" s="570"/>
      <c r="D8" s="569"/>
      <c r="E8" s="569"/>
      <c r="F8" s="569"/>
      <c r="G8" s="569"/>
      <c r="H8" s="569"/>
      <c r="I8" s="861"/>
      <c r="J8" s="569"/>
      <c r="K8" s="569"/>
      <c r="L8" s="117"/>
    </row>
    <row r="9" spans="1:13" s="17" customFormat="1" ht="18" customHeight="1" x14ac:dyDescent="0.25">
      <c r="A9" s="85" t="s">
        <v>68</v>
      </c>
      <c r="B9" s="39"/>
      <c r="C9" s="52">
        <v>13.711611999999999</v>
      </c>
      <c r="D9" s="53">
        <v>12.915751999999999</v>
      </c>
      <c r="E9" s="53">
        <v>12.915751999999999</v>
      </c>
      <c r="F9" s="53">
        <v>0</v>
      </c>
      <c r="G9" s="53">
        <v>0</v>
      </c>
      <c r="H9" s="53">
        <v>0</v>
      </c>
      <c r="I9" s="53">
        <v>0</v>
      </c>
      <c r="J9" s="53">
        <v>0</v>
      </c>
      <c r="K9" s="53">
        <v>0.79586000000000012</v>
      </c>
      <c r="L9" s="117"/>
    </row>
    <row r="10" spans="1:13" s="17" customFormat="1" ht="18" customHeight="1" x14ac:dyDescent="0.25">
      <c r="A10" s="7" t="s">
        <v>69</v>
      </c>
      <c r="B10" s="39"/>
      <c r="C10" s="570">
        <v>13.275687000000003</v>
      </c>
      <c r="D10" s="569">
        <v>0</v>
      </c>
      <c r="E10" s="569">
        <v>0</v>
      </c>
      <c r="F10" s="569">
        <v>0</v>
      </c>
      <c r="G10" s="665">
        <v>0</v>
      </c>
      <c r="H10" s="569">
        <v>0</v>
      </c>
      <c r="I10" s="861">
        <v>0</v>
      </c>
      <c r="J10" s="569">
        <v>0</v>
      </c>
      <c r="K10" s="569">
        <v>13.275687000000003</v>
      </c>
      <c r="L10" s="117"/>
    </row>
    <row r="11" spans="1:13" s="11" customFormat="1" ht="8.1" customHeight="1" x14ac:dyDescent="0.25">
      <c r="A11" s="86"/>
      <c r="B11" s="86"/>
      <c r="C11" s="1399"/>
      <c r="D11" s="1531"/>
      <c r="E11" s="1531"/>
      <c r="F11" s="1531"/>
      <c r="G11" s="1531"/>
      <c r="H11" s="1531"/>
      <c r="I11" s="1531"/>
      <c r="J11" s="1531"/>
      <c r="K11" s="1531"/>
      <c r="L11" s="9"/>
      <c r="M11" s="23"/>
    </row>
    <row r="12" spans="1:13" s="8" customFormat="1" ht="24.9" customHeight="1" x14ac:dyDescent="0.25">
      <c r="A12" s="1409" t="s">
        <v>121</v>
      </c>
      <c r="B12" s="1405"/>
      <c r="C12" s="1405"/>
      <c r="D12" s="1405"/>
      <c r="E12" s="1405"/>
      <c r="F12" s="1405"/>
      <c r="G12" s="1405"/>
      <c r="H12" s="1405"/>
      <c r="I12" s="1405"/>
      <c r="J12" s="1405"/>
      <c r="K12" s="1405"/>
      <c r="L12" s="9"/>
      <c r="M12" s="23"/>
    </row>
    <row r="13" spans="1:13" s="8" customFormat="1" ht="18" customHeight="1" x14ac:dyDescent="0.25">
      <c r="A13" s="7" t="s">
        <v>286</v>
      </c>
      <c r="B13" s="7"/>
      <c r="C13" s="570">
        <v>0</v>
      </c>
      <c r="D13" s="569">
        <v>0</v>
      </c>
      <c r="E13" s="569">
        <v>0</v>
      </c>
      <c r="F13" s="569">
        <v>0</v>
      </c>
      <c r="G13" s="569">
        <v>0</v>
      </c>
      <c r="H13" s="569">
        <v>0</v>
      </c>
      <c r="I13" s="861">
        <v>0</v>
      </c>
      <c r="J13" s="569">
        <v>0</v>
      </c>
      <c r="K13" s="569">
        <v>0</v>
      </c>
      <c r="L13" s="9"/>
    </row>
    <row r="14" spans="1:13" s="11" customFormat="1" ht="18" customHeight="1" x14ac:dyDescent="0.25">
      <c r="A14" s="10" t="s">
        <v>57</v>
      </c>
      <c r="B14" s="10"/>
      <c r="C14" s="568">
        <v>0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60">
        <v>0</v>
      </c>
      <c r="J14" s="561">
        <v>0</v>
      </c>
      <c r="K14" s="561">
        <v>0</v>
      </c>
      <c r="L14" s="9"/>
    </row>
    <row r="15" spans="1:13" s="6" customFormat="1" x14ac:dyDescent="0.25">
      <c r="A15" s="37" t="s">
        <v>56</v>
      </c>
      <c r="B15" s="39"/>
      <c r="C15" s="568">
        <v>0</v>
      </c>
      <c r="D15" s="561">
        <v>0</v>
      </c>
      <c r="E15" s="561">
        <v>0</v>
      </c>
      <c r="F15" s="561">
        <v>0</v>
      </c>
      <c r="G15" s="561">
        <v>0</v>
      </c>
      <c r="H15" s="561">
        <v>0</v>
      </c>
      <c r="I15" s="860">
        <v>0</v>
      </c>
      <c r="J15" s="561">
        <v>0</v>
      </c>
      <c r="K15" s="561">
        <v>0</v>
      </c>
      <c r="L15" s="117"/>
    </row>
    <row r="16" spans="1:13" s="6" customFormat="1" x14ac:dyDescent="0.25">
      <c r="A16" s="37" t="s">
        <v>87</v>
      </c>
      <c r="B16" s="39"/>
      <c r="C16" s="568">
        <v>0</v>
      </c>
      <c r="D16" s="561">
        <v>0</v>
      </c>
      <c r="E16" s="561">
        <v>0</v>
      </c>
      <c r="F16" s="561">
        <v>0</v>
      </c>
      <c r="G16" s="561">
        <v>0</v>
      </c>
      <c r="H16" s="561">
        <v>0</v>
      </c>
      <c r="I16" s="860">
        <v>0</v>
      </c>
      <c r="J16" s="561">
        <v>0</v>
      </c>
      <c r="K16" s="561">
        <v>0</v>
      </c>
      <c r="L16" s="117"/>
    </row>
    <row r="17" spans="1:13" s="11" customFormat="1" ht="8.1" customHeight="1" x14ac:dyDescent="0.25">
      <c r="A17" s="86"/>
      <c r="B17" s="86"/>
      <c r="C17" s="1438"/>
      <c r="D17" s="1531"/>
      <c r="E17" s="1531"/>
      <c r="F17" s="1531"/>
      <c r="G17" s="1531"/>
      <c r="H17" s="1531"/>
      <c r="I17" s="1531"/>
      <c r="J17" s="1531"/>
      <c r="K17" s="1531"/>
      <c r="L17" s="9"/>
      <c r="M17" s="23"/>
    </row>
    <row r="18" spans="1:13" s="8" customFormat="1" ht="18" customHeight="1" x14ac:dyDescent="0.25">
      <c r="A18" s="7" t="s">
        <v>66</v>
      </c>
      <c r="B18" s="7"/>
      <c r="C18" s="570">
        <v>0</v>
      </c>
      <c r="D18" s="569">
        <v>0</v>
      </c>
      <c r="E18" s="569">
        <v>0</v>
      </c>
      <c r="F18" s="569">
        <v>0</v>
      </c>
      <c r="G18" s="569">
        <v>0</v>
      </c>
      <c r="H18" s="569">
        <v>0</v>
      </c>
      <c r="I18" s="861">
        <v>0</v>
      </c>
      <c r="J18" s="569">
        <v>0</v>
      </c>
      <c r="K18" s="569">
        <v>0</v>
      </c>
      <c r="L18" s="9"/>
    </row>
    <row r="19" spans="1:13" s="6" customFormat="1" ht="18" customHeight="1" x14ac:dyDescent="0.25">
      <c r="A19" s="10" t="s">
        <v>53</v>
      </c>
      <c r="B19" s="39"/>
      <c r="C19" s="568">
        <v>0</v>
      </c>
      <c r="D19" s="561">
        <v>0</v>
      </c>
      <c r="E19" s="561">
        <v>0</v>
      </c>
      <c r="F19" s="561">
        <v>0</v>
      </c>
      <c r="G19" s="561">
        <v>0</v>
      </c>
      <c r="H19" s="561">
        <v>0</v>
      </c>
      <c r="I19" s="860">
        <v>0</v>
      </c>
      <c r="J19" s="561">
        <v>0</v>
      </c>
      <c r="K19" s="561">
        <v>0</v>
      </c>
      <c r="L19" s="117"/>
    </row>
    <row r="20" spans="1:13" s="6" customFormat="1" x14ac:dyDescent="0.25">
      <c r="A20" s="37" t="s">
        <v>56</v>
      </c>
      <c r="B20" s="39"/>
      <c r="C20" s="568">
        <v>0</v>
      </c>
      <c r="D20" s="561">
        <v>0</v>
      </c>
      <c r="E20" s="561">
        <v>0</v>
      </c>
      <c r="F20" s="561">
        <v>0</v>
      </c>
      <c r="G20" s="561">
        <v>0</v>
      </c>
      <c r="H20" s="561">
        <v>0</v>
      </c>
      <c r="I20" s="860">
        <v>0</v>
      </c>
      <c r="J20" s="561">
        <v>0</v>
      </c>
      <c r="K20" s="561">
        <v>0</v>
      </c>
      <c r="L20" s="117"/>
    </row>
    <row r="21" spans="1:13" s="6" customFormat="1" x14ac:dyDescent="0.25">
      <c r="A21" s="37" t="s">
        <v>87</v>
      </c>
      <c r="B21" s="39"/>
      <c r="C21" s="568">
        <v>0</v>
      </c>
      <c r="D21" s="561">
        <v>0</v>
      </c>
      <c r="E21" s="561">
        <v>0</v>
      </c>
      <c r="F21" s="561">
        <v>0</v>
      </c>
      <c r="G21" s="561">
        <v>0</v>
      </c>
      <c r="H21" s="561">
        <v>0</v>
      </c>
      <c r="I21" s="860">
        <v>0</v>
      </c>
      <c r="J21" s="561">
        <v>0</v>
      </c>
      <c r="K21" s="561">
        <v>0</v>
      </c>
      <c r="L21" s="117"/>
    </row>
    <row r="22" spans="1:13" s="6" customFormat="1" x14ac:dyDescent="0.25">
      <c r="A22" s="10" t="s">
        <v>54</v>
      </c>
      <c r="B22" s="39"/>
      <c r="C22" s="568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60">
        <v>0</v>
      </c>
      <c r="J22" s="561">
        <v>0</v>
      </c>
      <c r="K22" s="561">
        <v>0</v>
      </c>
      <c r="L22" s="117"/>
    </row>
    <row r="23" spans="1:13" s="6" customFormat="1" x14ac:dyDescent="0.25">
      <c r="A23" s="10" t="s">
        <v>55</v>
      </c>
      <c r="B23" s="39"/>
      <c r="C23" s="568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60">
        <v>0</v>
      </c>
      <c r="J23" s="561">
        <v>0</v>
      </c>
      <c r="K23" s="561">
        <v>0</v>
      </c>
      <c r="L23" s="117"/>
    </row>
    <row r="24" spans="1:13" s="6" customFormat="1" x14ac:dyDescent="0.25">
      <c r="A24" s="37" t="s">
        <v>56</v>
      </c>
      <c r="B24" s="39"/>
      <c r="C24" s="568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860">
        <v>0</v>
      </c>
      <c r="J24" s="561">
        <v>0</v>
      </c>
      <c r="K24" s="561">
        <v>0</v>
      </c>
      <c r="L24" s="117"/>
    </row>
    <row r="25" spans="1:13" s="6" customFormat="1" x14ac:dyDescent="0.25">
      <c r="A25" s="37" t="s">
        <v>87</v>
      </c>
      <c r="B25" s="39"/>
      <c r="C25" s="568">
        <v>0</v>
      </c>
      <c r="D25" s="561">
        <v>0</v>
      </c>
      <c r="E25" s="561">
        <v>0</v>
      </c>
      <c r="F25" s="561">
        <v>0</v>
      </c>
      <c r="G25" s="561">
        <v>0</v>
      </c>
      <c r="H25" s="561">
        <v>0</v>
      </c>
      <c r="I25" s="860">
        <v>0</v>
      </c>
      <c r="J25" s="561">
        <v>0</v>
      </c>
      <c r="K25" s="561">
        <v>0</v>
      </c>
      <c r="L25" s="117"/>
    </row>
    <row r="26" spans="1:13" s="6" customFormat="1" ht="8.25" customHeight="1" x14ac:dyDescent="0.25">
      <c r="A26" s="13"/>
      <c r="B26" s="39"/>
      <c r="C26" s="1438"/>
      <c r="D26" s="1531"/>
      <c r="E26" s="1531"/>
      <c r="F26" s="1531"/>
      <c r="G26" s="1531"/>
      <c r="H26" s="1531"/>
      <c r="I26" s="1531"/>
      <c r="J26" s="1531"/>
      <c r="K26" s="1531"/>
      <c r="L26" s="117"/>
    </row>
    <row r="27" spans="1:13" s="17" customFormat="1" ht="18" customHeight="1" x14ac:dyDescent="0.25">
      <c r="A27" s="7" t="s">
        <v>67</v>
      </c>
      <c r="B27" s="39"/>
      <c r="C27" s="570"/>
      <c r="D27" s="569"/>
      <c r="E27" s="569"/>
      <c r="F27" s="569"/>
      <c r="G27" s="569"/>
      <c r="H27" s="569"/>
      <c r="I27" s="861"/>
      <c r="J27" s="569"/>
      <c r="K27" s="569"/>
      <c r="L27" s="117"/>
    </row>
    <row r="28" spans="1:13" s="17" customFormat="1" ht="18" customHeight="1" x14ac:dyDescent="0.25">
      <c r="A28" s="85" t="s">
        <v>68</v>
      </c>
      <c r="B28" s="39"/>
      <c r="C28" s="52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117"/>
    </row>
    <row r="29" spans="1:13" s="17" customFormat="1" ht="18" customHeight="1" x14ac:dyDescent="0.25">
      <c r="A29" s="7" t="s">
        <v>69</v>
      </c>
      <c r="B29" s="39"/>
      <c r="C29" s="570">
        <v>0</v>
      </c>
      <c r="D29" s="569">
        <v>0</v>
      </c>
      <c r="E29" s="569">
        <v>0</v>
      </c>
      <c r="F29" s="569">
        <v>0</v>
      </c>
      <c r="G29" s="569">
        <v>0</v>
      </c>
      <c r="H29" s="569">
        <v>0</v>
      </c>
      <c r="I29" s="861">
        <v>0</v>
      </c>
      <c r="J29" s="569">
        <v>0</v>
      </c>
      <c r="K29" s="569">
        <v>0</v>
      </c>
      <c r="L29" s="117"/>
    </row>
    <row r="30" spans="1:13" s="11" customFormat="1" ht="8.1" customHeight="1" x14ac:dyDescent="0.25">
      <c r="A30" s="87"/>
      <c r="B30" s="86"/>
      <c r="C30" s="1399"/>
      <c r="D30" s="1531"/>
      <c r="E30" s="1531"/>
      <c r="F30" s="1531"/>
      <c r="G30" s="1531"/>
      <c r="H30" s="1531"/>
      <c r="I30" s="1531"/>
      <c r="J30" s="1531"/>
      <c r="K30" s="1531"/>
      <c r="L30" s="9"/>
      <c r="M30" s="23"/>
    </row>
    <row r="31" spans="1:13" s="8" customFormat="1" ht="24.9" customHeight="1" x14ac:dyDescent="0.25">
      <c r="A31" s="1409" t="s">
        <v>122</v>
      </c>
      <c r="B31" s="1405"/>
      <c r="C31" s="1405"/>
      <c r="D31" s="1405"/>
      <c r="E31" s="1405"/>
      <c r="F31" s="1405"/>
      <c r="G31" s="1405"/>
      <c r="H31" s="1405"/>
      <c r="I31" s="1405"/>
      <c r="J31" s="1405"/>
      <c r="K31" s="1405"/>
      <c r="L31" s="9"/>
      <c r="M31" s="23"/>
    </row>
    <row r="32" spans="1:13" s="8" customFormat="1" ht="18" customHeight="1" x14ac:dyDescent="0.25">
      <c r="A32" s="7" t="s">
        <v>286</v>
      </c>
      <c r="B32" s="7"/>
      <c r="C32" s="570">
        <v>0</v>
      </c>
      <c r="D32" s="569">
        <v>0</v>
      </c>
      <c r="E32" s="569">
        <v>0</v>
      </c>
      <c r="F32" s="569">
        <v>0</v>
      </c>
      <c r="G32" s="569">
        <v>0</v>
      </c>
      <c r="H32" s="569">
        <v>0</v>
      </c>
      <c r="I32" s="861">
        <v>0</v>
      </c>
      <c r="J32" s="569">
        <v>0</v>
      </c>
      <c r="K32" s="569">
        <v>0</v>
      </c>
      <c r="L32" s="9"/>
    </row>
    <row r="33" spans="1:13" s="11" customFormat="1" ht="18" customHeight="1" x14ac:dyDescent="0.25">
      <c r="A33" s="10" t="s">
        <v>58</v>
      </c>
      <c r="B33" s="10"/>
      <c r="C33" s="568">
        <v>0</v>
      </c>
      <c r="D33" s="561">
        <v>0</v>
      </c>
      <c r="E33" s="561">
        <v>0</v>
      </c>
      <c r="F33" s="561">
        <v>0</v>
      </c>
      <c r="G33" s="561">
        <v>0</v>
      </c>
      <c r="H33" s="561">
        <v>0</v>
      </c>
      <c r="I33" s="860">
        <v>0</v>
      </c>
      <c r="J33" s="561">
        <v>0</v>
      </c>
      <c r="K33" s="561">
        <v>0</v>
      </c>
      <c r="L33" s="9"/>
    </row>
    <row r="34" spans="1:13" s="6" customFormat="1" x14ac:dyDescent="0.25">
      <c r="A34" s="37" t="s">
        <v>56</v>
      </c>
      <c r="B34" s="39"/>
      <c r="C34" s="568">
        <v>0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860">
        <v>0</v>
      </c>
      <c r="J34" s="561">
        <v>0</v>
      </c>
      <c r="K34" s="561">
        <v>0</v>
      </c>
      <c r="L34" s="117"/>
    </row>
    <row r="35" spans="1:13" s="6" customFormat="1" x14ac:dyDescent="0.25">
      <c r="A35" s="37" t="s">
        <v>87</v>
      </c>
      <c r="B35" s="39"/>
      <c r="C35" s="568">
        <v>0</v>
      </c>
      <c r="D35" s="561">
        <v>0</v>
      </c>
      <c r="E35" s="561">
        <v>0</v>
      </c>
      <c r="F35" s="561">
        <v>0</v>
      </c>
      <c r="G35" s="561">
        <v>0</v>
      </c>
      <c r="H35" s="561">
        <v>0</v>
      </c>
      <c r="I35" s="860">
        <v>0</v>
      </c>
      <c r="J35" s="561">
        <v>0</v>
      </c>
      <c r="K35" s="561">
        <v>0</v>
      </c>
      <c r="L35" s="117"/>
    </row>
    <row r="36" spans="1:13" s="11" customFormat="1" ht="8.1" customHeight="1" x14ac:dyDescent="0.25">
      <c r="A36" s="86"/>
      <c r="B36" s="86"/>
      <c r="C36" s="1438"/>
      <c r="D36" s="1482"/>
      <c r="E36" s="1482"/>
      <c r="F36" s="1482"/>
      <c r="G36" s="1482"/>
      <c r="H36" s="1482"/>
      <c r="I36" s="1482"/>
      <c r="J36" s="1482"/>
      <c r="K36" s="1482"/>
      <c r="L36" s="9"/>
      <c r="M36" s="23"/>
    </row>
    <row r="37" spans="1:13" s="8" customFormat="1" ht="18" customHeight="1" x14ac:dyDescent="0.25">
      <c r="A37" s="7" t="s">
        <v>66</v>
      </c>
      <c r="B37" s="7"/>
      <c r="C37" s="570">
        <v>0</v>
      </c>
      <c r="D37" s="569">
        <v>0</v>
      </c>
      <c r="E37" s="569">
        <v>0</v>
      </c>
      <c r="F37" s="569">
        <v>0</v>
      </c>
      <c r="G37" s="569">
        <v>0</v>
      </c>
      <c r="H37" s="569">
        <v>0</v>
      </c>
      <c r="I37" s="861">
        <v>0</v>
      </c>
      <c r="J37" s="569">
        <v>0</v>
      </c>
      <c r="K37" s="569">
        <v>0</v>
      </c>
      <c r="L37" s="9"/>
    </row>
    <row r="38" spans="1:13" s="6" customFormat="1" ht="18" customHeight="1" x14ac:dyDescent="0.25">
      <c r="A38" s="10" t="s">
        <v>53</v>
      </c>
      <c r="B38" s="39"/>
      <c r="C38" s="568">
        <v>0</v>
      </c>
      <c r="D38" s="561">
        <v>0</v>
      </c>
      <c r="E38" s="561">
        <v>0</v>
      </c>
      <c r="F38" s="561">
        <v>0</v>
      </c>
      <c r="G38" s="561">
        <v>0</v>
      </c>
      <c r="H38" s="561">
        <v>0</v>
      </c>
      <c r="I38" s="860">
        <v>0</v>
      </c>
      <c r="J38" s="561">
        <v>0</v>
      </c>
      <c r="K38" s="561">
        <v>0</v>
      </c>
      <c r="L38" s="117"/>
    </row>
    <row r="39" spans="1:13" s="6" customFormat="1" x14ac:dyDescent="0.25">
      <c r="A39" s="37" t="s">
        <v>56</v>
      </c>
      <c r="B39" s="39"/>
      <c r="C39" s="568">
        <v>0</v>
      </c>
      <c r="D39" s="561">
        <v>0</v>
      </c>
      <c r="E39" s="561">
        <v>0</v>
      </c>
      <c r="F39" s="561">
        <v>0</v>
      </c>
      <c r="G39" s="561">
        <v>0</v>
      </c>
      <c r="H39" s="561">
        <v>0</v>
      </c>
      <c r="I39" s="860">
        <v>0</v>
      </c>
      <c r="J39" s="561">
        <v>0</v>
      </c>
      <c r="K39" s="561">
        <v>0</v>
      </c>
      <c r="L39" s="117"/>
    </row>
    <row r="40" spans="1:13" s="6" customFormat="1" x14ac:dyDescent="0.25">
      <c r="A40" s="37" t="s">
        <v>87</v>
      </c>
      <c r="B40" s="39"/>
      <c r="C40" s="568">
        <v>0</v>
      </c>
      <c r="D40" s="561">
        <v>0</v>
      </c>
      <c r="E40" s="561">
        <v>0</v>
      </c>
      <c r="F40" s="561">
        <v>0</v>
      </c>
      <c r="G40" s="561">
        <v>0</v>
      </c>
      <c r="H40" s="561">
        <v>0</v>
      </c>
      <c r="I40" s="860">
        <v>0</v>
      </c>
      <c r="J40" s="561">
        <v>0</v>
      </c>
      <c r="K40" s="561">
        <v>0</v>
      </c>
      <c r="L40" s="117"/>
    </row>
    <row r="41" spans="1:13" s="6" customFormat="1" x14ac:dyDescent="0.25">
      <c r="A41" s="10" t="s">
        <v>54</v>
      </c>
      <c r="B41" s="39"/>
      <c r="C41" s="568">
        <v>0</v>
      </c>
      <c r="D41" s="561">
        <v>0</v>
      </c>
      <c r="E41" s="561">
        <v>0</v>
      </c>
      <c r="F41" s="561">
        <v>0</v>
      </c>
      <c r="G41" s="561">
        <v>0</v>
      </c>
      <c r="H41" s="561">
        <v>0</v>
      </c>
      <c r="I41" s="860">
        <v>0</v>
      </c>
      <c r="J41" s="561">
        <v>0</v>
      </c>
      <c r="K41" s="561">
        <v>0</v>
      </c>
      <c r="L41" s="117"/>
    </row>
    <row r="42" spans="1:13" s="6" customFormat="1" x14ac:dyDescent="0.25">
      <c r="A42" s="10" t="s">
        <v>55</v>
      </c>
      <c r="B42" s="39"/>
      <c r="C42" s="568">
        <v>0</v>
      </c>
      <c r="D42" s="561">
        <v>0</v>
      </c>
      <c r="E42" s="561">
        <v>0</v>
      </c>
      <c r="F42" s="561">
        <v>0</v>
      </c>
      <c r="G42" s="561">
        <v>0</v>
      </c>
      <c r="H42" s="561">
        <v>0</v>
      </c>
      <c r="I42" s="860">
        <v>0</v>
      </c>
      <c r="J42" s="561">
        <v>0</v>
      </c>
      <c r="K42" s="561">
        <v>0</v>
      </c>
      <c r="L42" s="117"/>
    </row>
    <row r="43" spans="1:13" s="6" customFormat="1" x14ac:dyDescent="0.25">
      <c r="A43" s="37" t="s">
        <v>56</v>
      </c>
      <c r="B43" s="39"/>
      <c r="C43" s="568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860">
        <v>0</v>
      </c>
      <c r="J43" s="561">
        <v>0</v>
      </c>
      <c r="K43" s="561">
        <v>0</v>
      </c>
      <c r="L43" s="117"/>
    </row>
    <row r="44" spans="1:13" s="6" customFormat="1" x14ac:dyDescent="0.25">
      <c r="A44" s="37" t="s">
        <v>87</v>
      </c>
      <c r="B44" s="39"/>
      <c r="C44" s="568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60">
        <v>0</v>
      </c>
      <c r="J44" s="561">
        <v>0</v>
      </c>
      <c r="K44" s="561">
        <v>0</v>
      </c>
      <c r="L44" s="117"/>
    </row>
    <row r="45" spans="1:13" s="6" customFormat="1" ht="8.25" customHeight="1" x14ac:dyDescent="0.25">
      <c r="A45" s="13"/>
      <c r="B45" s="39"/>
      <c r="C45" s="1438"/>
      <c r="D45" s="1482"/>
      <c r="E45" s="1482"/>
      <c r="F45" s="1482"/>
      <c r="G45" s="1482"/>
      <c r="H45" s="1482"/>
      <c r="I45" s="1482"/>
      <c r="J45" s="1482"/>
      <c r="K45" s="1482"/>
      <c r="L45" s="117"/>
    </row>
    <row r="46" spans="1:13" s="17" customFormat="1" ht="18" customHeight="1" x14ac:dyDescent="0.25">
      <c r="A46" s="7" t="s">
        <v>67</v>
      </c>
      <c r="B46" s="39"/>
      <c r="C46" s="570"/>
      <c r="D46" s="569"/>
      <c r="E46" s="569"/>
      <c r="F46" s="569"/>
      <c r="G46" s="569"/>
      <c r="H46" s="569"/>
      <c r="I46" s="861"/>
      <c r="J46" s="569"/>
      <c r="K46" s="569"/>
      <c r="L46" s="117"/>
    </row>
    <row r="47" spans="1:13" s="17" customFormat="1" ht="18" customHeight="1" x14ac:dyDescent="0.25">
      <c r="A47" s="85" t="s">
        <v>68</v>
      </c>
      <c r="B47" s="39"/>
      <c r="C47" s="52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117"/>
    </row>
    <row r="48" spans="1:13" s="17" customFormat="1" ht="18" customHeight="1" x14ac:dyDescent="0.25">
      <c r="A48" s="7" t="s">
        <v>69</v>
      </c>
      <c r="B48" s="39"/>
      <c r="C48" s="570">
        <v>6.2015000000000001E-2</v>
      </c>
      <c r="D48" s="569">
        <v>0</v>
      </c>
      <c r="E48" s="569">
        <v>0</v>
      </c>
      <c r="F48" s="569">
        <v>0</v>
      </c>
      <c r="G48" s="569">
        <v>0</v>
      </c>
      <c r="H48" s="569">
        <v>0</v>
      </c>
      <c r="I48" s="861">
        <v>0</v>
      </c>
      <c r="J48" s="569">
        <v>0</v>
      </c>
      <c r="K48" s="569">
        <v>6.2015000000000001E-2</v>
      </c>
      <c r="L48" s="117"/>
    </row>
    <row r="49" spans="1:13" s="582" customFormat="1" ht="8.1" customHeight="1" x14ac:dyDescent="0.25">
      <c r="A49" s="11"/>
      <c r="C49" s="1531"/>
      <c r="D49" s="1531"/>
      <c r="E49" s="1531"/>
      <c r="F49" s="1531"/>
      <c r="G49" s="1531"/>
      <c r="H49" s="1531"/>
      <c r="I49" s="1531"/>
      <c r="J49" s="1531"/>
      <c r="K49" s="1531"/>
      <c r="L49" s="117"/>
    </row>
    <row r="50" spans="1:13" s="8" customFormat="1" ht="24.9" customHeight="1" x14ac:dyDescent="0.25">
      <c r="A50" s="1409" t="s">
        <v>134</v>
      </c>
      <c r="B50" s="1405"/>
      <c r="C50" s="1405"/>
      <c r="D50" s="1405"/>
      <c r="E50" s="1405"/>
      <c r="F50" s="1405"/>
      <c r="G50" s="1405"/>
      <c r="H50" s="1405"/>
      <c r="I50" s="1405"/>
      <c r="J50" s="1405"/>
      <c r="K50" s="1405"/>
      <c r="L50" s="9"/>
      <c r="M50" s="23"/>
    </row>
    <row r="51" spans="1:13" s="8" customFormat="1" ht="18" customHeight="1" x14ac:dyDescent="0.25">
      <c r="A51" s="7" t="s">
        <v>286</v>
      </c>
      <c r="B51" s="7"/>
      <c r="C51" s="570">
        <v>0</v>
      </c>
      <c r="D51" s="569">
        <v>0</v>
      </c>
      <c r="E51" s="569">
        <v>0</v>
      </c>
      <c r="F51" s="569">
        <v>0</v>
      </c>
      <c r="G51" s="569">
        <v>0</v>
      </c>
      <c r="H51" s="569">
        <v>0</v>
      </c>
      <c r="I51" s="861">
        <v>0</v>
      </c>
      <c r="J51" s="569">
        <v>0</v>
      </c>
      <c r="K51" s="569">
        <v>0</v>
      </c>
      <c r="L51" s="9"/>
    </row>
    <row r="52" spans="1:13" s="11" customFormat="1" ht="18" customHeight="1" x14ac:dyDescent="0.25">
      <c r="A52" s="10" t="s">
        <v>58</v>
      </c>
      <c r="B52" s="10"/>
      <c r="C52" s="568">
        <v>0</v>
      </c>
      <c r="D52" s="561">
        <v>0</v>
      </c>
      <c r="E52" s="561">
        <v>0</v>
      </c>
      <c r="F52" s="561">
        <v>0</v>
      </c>
      <c r="G52" s="561">
        <v>0</v>
      </c>
      <c r="H52" s="561">
        <v>0</v>
      </c>
      <c r="I52" s="860">
        <v>0</v>
      </c>
      <c r="J52" s="561">
        <v>0</v>
      </c>
      <c r="K52" s="561">
        <v>0</v>
      </c>
      <c r="L52" s="9"/>
    </row>
    <row r="53" spans="1:13" s="6" customFormat="1" x14ac:dyDescent="0.25">
      <c r="A53" s="37" t="s">
        <v>56</v>
      </c>
      <c r="B53" s="39"/>
      <c r="C53" s="568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860">
        <v>0</v>
      </c>
      <c r="J53" s="561">
        <v>0</v>
      </c>
      <c r="K53" s="561">
        <v>0</v>
      </c>
      <c r="L53" s="117"/>
    </row>
    <row r="54" spans="1:13" s="6" customFormat="1" x14ac:dyDescent="0.25">
      <c r="A54" s="37" t="s">
        <v>87</v>
      </c>
      <c r="B54" s="39"/>
      <c r="C54" s="568">
        <v>0</v>
      </c>
      <c r="D54" s="561">
        <v>0</v>
      </c>
      <c r="E54" s="561">
        <v>0</v>
      </c>
      <c r="F54" s="561">
        <v>0</v>
      </c>
      <c r="G54" s="561">
        <v>0</v>
      </c>
      <c r="H54" s="561">
        <v>0</v>
      </c>
      <c r="I54" s="860">
        <v>0</v>
      </c>
      <c r="J54" s="561">
        <v>0</v>
      </c>
      <c r="K54" s="561">
        <v>0</v>
      </c>
      <c r="L54" s="117"/>
    </row>
    <row r="55" spans="1:13" s="11" customFormat="1" ht="8.1" customHeight="1" x14ac:dyDescent="0.25">
      <c r="A55" s="86"/>
      <c r="B55" s="86"/>
      <c r="C55" s="1438"/>
      <c r="D55" s="1531"/>
      <c r="E55" s="1531"/>
      <c r="F55" s="1531"/>
      <c r="G55" s="1531"/>
      <c r="H55" s="1531"/>
      <c r="I55" s="1531"/>
      <c r="J55" s="1531"/>
      <c r="K55" s="1531"/>
      <c r="L55" s="9"/>
      <c r="M55" s="23"/>
    </row>
    <row r="56" spans="1:13" s="8" customFormat="1" ht="18" customHeight="1" x14ac:dyDescent="0.25">
      <c r="A56" s="7" t="s">
        <v>66</v>
      </c>
      <c r="B56" s="7"/>
      <c r="C56" s="570">
        <v>13.711611999999999</v>
      </c>
      <c r="D56" s="569">
        <v>12.915751999999999</v>
      </c>
      <c r="E56" s="569">
        <v>12.915751999999999</v>
      </c>
      <c r="F56" s="569">
        <v>0</v>
      </c>
      <c r="G56" s="569">
        <v>0</v>
      </c>
      <c r="H56" s="569">
        <v>0</v>
      </c>
      <c r="I56" s="861">
        <v>0</v>
      </c>
      <c r="J56" s="569">
        <v>0</v>
      </c>
      <c r="K56" s="569">
        <v>0.79586000000000012</v>
      </c>
      <c r="L56" s="9"/>
    </row>
    <row r="57" spans="1:13" s="6" customFormat="1" ht="18" customHeight="1" x14ac:dyDescent="0.25">
      <c r="A57" s="10" t="s">
        <v>53</v>
      </c>
      <c r="B57" s="39"/>
      <c r="C57" s="568">
        <v>13.505674999999998</v>
      </c>
      <c r="D57" s="561">
        <v>12.915751999999999</v>
      </c>
      <c r="E57" s="561">
        <v>12.915751999999999</v>
      </c>
      <c r="F57" s="561">
        <v>0</v>
      </c>
      <c r="G57" s="561">
        <v>0</v>
      </c>
      <c r="H57" s="561">
        <v>0</v>
      </c>
      <c r="I57" s="860">
        <v>0</v>
      </c>
      <c r="J57" s="561">
        <v>0</v>
      </c>
      <c r="K57" s="561">
        <v>0.58992300000000009</v>
      </c>
      <c r="L57" s="117"/>
    </row>
    <row r="58" spans="1:13" s="6" customFormat="1" x14ac:dyDescent="0.25">
      <c r="A58" s="37" t="s">
        <v>56</v>
      </c>
      <c r="B58" s="39"/>
      <c r="C58" s="568">
        <v>13.505674999999998</v>
      </c>
      <c r="D58" s="561">
        <v>12.915751999999999</v>
      </c>
      <c r="E58" s="561">
        <v>12.915751999999999</v>
      </c>
      <c r="F58" s="561">
        <v>0</v>
      </c>
      <c r="G58" s="561">
        <v>0</v>
      </c>
      <c r="H58" s="561">
        <v>0</v>
      </c>
      <c r="I58" s="860">
        <v>0</v>
      </c>
      <c r="J58" s="561">
        <v>0</v>
      </c>
      <c r="K58" s="561">
        <v>0.58992300000000009</v>
      </c>
      <c r="L58" s="117"/>
    </row>
    <row r="59" spans="1:13" s="6" customFormat="1" x14ac:dyDescent="0.25">
      <c r="A59" s="37" t="s">
        <v>87</v>
      </c>
      <c r="B59" s="39"/>
      <c r="C59" s="568">
        <v>0</v>
      </c>
      <c r="D59" s="561">
        <v>0</v>
      </c>
      <c r="E59" s="561">
        <v>0</v>
      </c>
      <c r="F59" s="561">
        <v>0</v>
      </c>
      <c r="G59" s="561">
        <v>0</v>
      </c>
      <c r="H59" s="561">
        <v>0</v>
      </c>
      <c r="I59" s="860">
        <v>0</v>
      </c>
      <c r="J59" s="561">
        <v>0</v>
      </c>
      <c r="K59" s="561">
        <v>0</v>
      </c>
      <c r="L59" s="117"/>
    </row>
    <row r="60" spans="1:13" s="6" customFormat="1" x14ac:dyDescent="0.25">
      <c r="A60" s="10" t="s">
        <v>54</v>
      </c>
      <c r="B60" s="39"/>
      <c r="C60" s="568">
        <v>0.20593700000000006</v>
      </c>
      <c r="D60" s="561">
        <v>0</v>
      </c>
      <c r="E60" s="561">
        <v>0</v>
      </c>
      <c r="F60" s="561">
        <v>0</v>
      </c>
      <c r="G60" s="561">
        <v>0</v>
      </c>
      <c r="H60" s="561">
        <v>0</v>
      </c>
      <c r="I60" s="860">
        <v>0</v>
      </c>
      <c r="J60" s="561">
        <v>0</v>
      </c>
      <c r="K60" s="561">
        <v>0.20593700000000006</v>
      </c>
      <c r="L60" s="117"/>
    </row>
    <row r="61" spans="1:13" s="6" customFormat="1" x14ac:dyDescent="0.25">
      <c r="A61" s="10" t="s">
        <v>55</v>
      </c>
      <c r="B61" s="39"/>
      <c r="C61" s="568">
        <v>0</v>
      </c>
      <c r="D61" s="561">
        <v>0</v>
      </c>
      <c r="E61" s="561">
        <v>0</v>
      </c>
      <c r="F61" s="561">
        <v>0</v>
      </c>
      <c r="G61" s="561">
        <v>0</v>
      </c>
      <c r="H61" s="561">
        <v>0</v>
      </c>
      <c r="I61" s="860">
        <v>0</v>
      </c>
      <c r="J61" s="561">
        <v>0</v>
      </c>
      <c r="K61" s="561">
        <v>0</v>
      </c>
      <c r="L61" s="117"/>
    </row>
    <row r="62" spans="1:13" s="6" customFormat="1" x14ac:dyDescent="0.25">
      <c r="A62" s="37" t="s">
        <v>56</v>
      </c>
      <c r="B62" s="39"/>
      <c r="C62" s="568">
        <v>0</v>
      </c>
      <c r="D62" s="561">
        <v>0</v>
      </c>
      <c r="E62" s="561">
        <v>0</v>
      </c>
      <c r="F62" s="561">
        <v>0</v>
      </c>
      <c r="G62" s="561">
        <v>0</v>
      </c>
      <c r="H62" s="561">
        <v>0</v>
      </c>
      <c r="I62" s="860">
        <v>0</v>
      </c>
      <c r="J62" s="561">
        <v>0</v>
      </c>
      <c r="K62" s="561">
        <v>0</v>
      </c>
      <c r="L62" s="117"/>
    </row>
    <row r="63" spans="1:13" s="6" customFormat="1" x14ac:dyDescent="0.25">
      <c r="A63" s="37" t="s">
        <v>87</v>
      </c>
      <c r="B63" s="39"/>
      <c r="C63" s="568">
        <v>0</v>
      </c>
      <c r="D63" s="561">
        <v>0</v>
      </c>
      <c r="E63" s="561">
        <v>0</v>
      </c>
      <c r="F63" s="561">
        <v>0</v>
      </c>
      <c r="G63" s="561">
        <v>0</v>
      </c>
      <c r="H63" s="561">
        <v>0</v>
      </c>
      <c r="I63" s="860">
        <v>0</v>
      </c>
      <c r="J63" s="561">
        <v>0</v>
      </c>
      <c r="K63" s="561">
        <v>0</v>
      </c>
      <c r="L63" s="117"/>
    </row>
    <row r="64" spans="1:13" s="6" customFormat="1" ht="8.25" customHeight="1" x14ac:dyDescent="0.25">
      <c r="A64" s="13"/>
      <c r="B64" s="39"/>
      <c r="C64" s="848"/>
      <c r="D64" s="847"/>
      <c r="E64" s="847"/>
      <c r="F64" s="847"/>
      <c r="G64" s="847"/>
      <c r="H64" s="847"/>
      <c r="I64" s="862"/>
      <c r="J64" s="847"/>
      <c r="K64" s="847"/>
      <c r="L64" s="847"/>
    </row>
    <row r="65" spans="1:12" s="17" customFormat="1" ht="18" customHeight="1" x14ac:dyDescent="0.25">
      <c r="A65" s="7" t="s">
        <v>67</v>
      </c>
      <c r="B65" s="39"/>
      <c r="C65" s="570"/>
      <c r="D65" s="569"/>
      <c r="E65" s="569"/>
      <c r="F65" s="569"/>
      <c r="G65" s="569"/>
      <c r="H65" s="569"/>
      <c r="I65" s="861"/>
      <c r="J65" s="569"/>
      <c r="K65" s="569"/>
      <c r="L65" s="117"/>
    </row>
    <row r="66" spans="1:12" s="17" customFormat="1" ht="18" customHeight="1" x14ac:dyDescent="0.25">
      <c r="A66" s="85" t="s">
        <v>68</v>
      </c>
      <c r="B66" s="39"/>
      <c r="C66" s="52">
        <v>13.711611999999999</v>
      </c>
      <c r="D66" s="53">
        <v>12.915751999999999</v>
      </c>
      <c r="E66" s="53">
        <v>12.915751999999999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0.79586000000000012</v>
      </c>
      <c r="L66" s="89"/>
    </row>
    <row r="67" spans="1:12" s="17" customFormat="1" ht="18" customHeight="1" x14ac:dyDescent="0.25">
      <c r="A67" s="7" t="s">
        <v>69</v>
      </c>
      <c r="B67" s="39"/>
      <c r="C67" s="570">
        <v>13.213672000000004</v>
      </c>
      <c r="D67" s="569">
        <v>0</v>
      </c>
      <c r="E67" s="569">
        <v>0</v>
      </c>
      <c r="F67" s="569">
        <v>0</v>
      </c>
      <c r="G67" s="665">
        <v>0</v>
      </c>
      <c r="H67" s="569">
        <v>0</v>
      </c>
      <c r="I67" s="861">
        <v>0</v>
      </c>
      <c r="J67" s="569">
        <v>0</v>
      </c>
      <c r="K67" s="569">
        <v>13.213672000000004</v>
      </c>
      <c r="L67" s="89"/>
    </row>
    <row r="68" spans="1:12" s="91" customFormat="1" ht="12.75" customHeight="1" x14ac:dyDescent="0.25">
      <c r="A68" s="97"/>
      <c r="B68" s="97"/>
      <c r="C68" s="98"/>
      <c r="D68" s="98"/>
      <c r="K68" s="92"/>
      <c r="L68" s="92"/>
    </row>
    <row r="69" spans="1:12" s="91" customFormat="1" ht="12.75" customHeight="1" x14ac:dyDescent="0.25">
      <c r="A69" s="97"/>
      <c r="B69" s="97"/>
      <c r="C69" s="98"/>
      <c r="D69" s="98"/>
      <c r="K69" s="92"/>
      <c r="L69" s="92"/>
    </row>
    <row r="70" spans="1:12" s="91" customFormat="1" ht="12.75" customHeight="1" x14ac:dyDescent="0.25">
      <c r="A70" s="97"/>
      <c r="B70" s="97"/>
      <c r="C70" s="98"/>
      <c r="D70" s="98"/>
      <c r="K70" s="92"/>
      <c r="L70" s="92"/>
    </row>
    <row r="71" spans="1:12" s="90" customFormat="1" x14ac:dyDescent="0.25">
      <c r="A71" s="873" t="s">
        <v>40</v>
      </c>
      <c r="B71" s="28"/>
      <c r="C71" s="28"/>
      <c r="D71" s="29"/>
      <c r="E71" s="28"/>
      <c r="F71" s="34"/>
      <c r="K71" s="30"/>
      <c r="L71" s="30"/>
    </row>
    <row r="72" spans="1:12" s="91" customFormat="1" ht="12.75" customHeight="1" x14ac:dyDescent="0.25">
      <c r="A72" s="1528" t="s">
        <v>757</v>
      </c>
      <c r="B72" s="1484"/>
      <c r="C72" s="1484"/>
      <c r="D72" s="1484"/>
      <c r="E72" s="1484"/>
      <c r="F72" s="66"/>
      <c r="K72" s="92"/>
      <c r="L72" s="92"/>
    </row>
    <row r="73" spans="1:12" s="96" customFormat="1" ht="12.75" customHeight="1" x14ac:dyDescent="0.25">
      <c r="A73" s="1528" t="s">
        <v>758</v>
      </c>
      <c r="B73" s="1484"/>
      <c r="C73" s="1484"/>
      <c r="D73" s="1484"/>
      <c r="E73" s="1484"/>
      <c r="K73" s="92"/>
      <c r="L73" s="92"/>
    </row>
    <row r="74" spans="1:12" s="99" customFormat="1" ht="12.75" customHeight="1" x14ac:dyDescent="0.25">
      <c r="A74" s="875" t="s">
        <v>759</v>
      </c>
      <c r="B74" s="875"/>
      <c r="C74" s="875"/>
      <c r="D74" s="875"/>
      <c r="E74" s="875"/>
      <c r="K74" s="92"/>
      <c r="L74" s="92"/>
    </row>
    <row r="75" spans="1:12" s="99" customFormat="1" ht="12.75" customHeight="1" x14ac:dyDescent="0.25">
      <c r="A75" s="97"/>
      <c r="B75" s="97"/>
      <c r="C75" s="98"/>
      <c r="D75" s="98"/>
      <c r="K75" s="92"/>
      <c r="L75" s="92"/>
    </row>
    <row r="76" spans="1:12" s="91" customFormat="1" ht="12.75" customHeight="1" x14ac:dyDescent="0.25">
      <c r="A76" s="97"/>
      <c r="B76" s="97"/>
      <c r="C76" s="98"/>
      <c r="D76" s="98"/>
      <c r="K76" s="92"/>
      <c r="L76" s="92"/>
    </row>
    <row r="77" spans="1:12" s="91" customFormat="1" ht="12.75" customHeight="1" x14ac:dyDescent="0.25">
      <c r="A77" s="100"/>
      <c r="B77" s="101"/>
      <c r="C77" s="102"/>
      <c r="D77" s="102"/>
    </row>
    <row r="78" spans="1:12" s="91" customFormat="1" ht="12.75" customHeight="1" x14ac:dyDescent="0.25">
      <c r="A78" s="100"/>
      <c r="B78" s="101"/>
      <c r="C78" s="103"/>
      <c r="D78" s="102"/>
    </row>
    <row r="79" spans="1:12" s="107" customFormat="1" ht="12.75" customHeight="1" x14ac:dyDescent="0.25">
      <c r="A79" s="104"/>
      <c r="B79" s="104"/>
      <c r="C79" s="105"/>
      <c r="D79" s="106"/>
    </row>
    <row r="80" spans="1:12" s="99" customFormat="1" ht="12.75" customHeight="1" x14ac:dyDescent="0.25">
      <c r="A80" s="108"/>
      <c r="B80" s="97"/>
      <c r="C80" s="98"/>
      <c r="D80" s="98"/>
      <c r="E80" s="109"/>
    </row>
    <row r="81" spans="1:4" s="111" customFormat="1" ht="12.75" customHeight="1" x14ac:dyDescent="0.25">
      <c r="A81" s="110"/>
      <c r="B81" s="110"/>
      <c r="C81" s="110"/>
      <c r="D81" s="110"/>
    </row>
    <row r="82" spans="1:4" s="111" customFormat="1" ht="12.75" customHeight="1" x14ac:dyDescent="0.25">
      <c r="A82" s="112"/>
    </row>
    <row r="83" spans="1:4" s="111" customFormat="1" ht="12.75" customHeight="1" x14ac:dyDescent="0.25">
      <c r="A83" s="113"/>
      <c r="B83" s="113"/>
      <c r="C83" s="113"/>
    </row>
    <row r="84" spans="1:4" s="111" customFormat="1" ht="12.75" customHeight="1" x14ac:dyDescent="0.25">
      <c r="A84" s="99"/>
      <c r="B84" s="99"/>
      <c r="C84" s="99"/>
    </row>
    <row r="85" spans="1:4" s="111" customFormat="1" ht="12.75" customHeight="1" x14ac:dyDescent="0.25">
      <c r="A85" s="99"/>
      <c r="B85" s="99"/>
      <c r="C85" s="99"/>
    </row>
    <row r="86" spans="1:4" s="111" customFormat="1" ht="12.75" customHeight="1" x14ac:dyDescent="0.25">
      <c r="A86" s="114"/>
      <c r="B86" s="114"/>
      <c r="C86" s="114"/>
    </row>
    <row r="87" spans="1:4" s="111" customFormat="1" ht="12.75" customHeight="1" x14ac:dyDescent="0.25">
      <c r="A87" s="114"/>
      <c r="B87" s="114"/>
      <c r="C87" s="114"/>
    </row>
    <row r="88" spans="1:4" s="111" customFormat="1" ht="12.75" customHeight="1" x14ac:dyDescent="0.25">
      <c r="A88" s="115"/>
    </row>
    <row r="89" spans="1:4" s="111" customFormat="1" ht="12.75" customHeight="1" x14ac:dyDescent="0.25">
      <c r="A89" s="99"/>
      <c r="B89" s="99"/>
      <c r="C89" s="99"/>
      <c r="D89" s="99"/>
    </row>
    <row r="105" s="116" customFormat="1" ht="13.8" x14ac:dyDescent="0.25"/>
    <row r="106" s="116" customFormat="1" ht="13.8" x14ac:dyDescent="0.25"/>
    <row r="107" s="116" customFormat="1" ht="13.8" x14ac:dyDescent="0.25"/>
    <row r="108" s="116" customFormat="1" ht="13.8" x14ac:dyDescent="0.25"/>
    <row r="109" s="116" customFormat="1" ht="13.8" x14ac:dyDescent="0.25"/>
    <row r="110" s="116" customFormat="1" ht="13.8" x14ac:dyDescent="0.25"/>
    <row r="111" s="116" customFormat="1" ht="13.8" x14ac:dyDescent="0.25"/>
    <row r="112" s="116" customFormat="1" ht="13.8" x14ac:dyDescent="0.25"/>
    <row r="113" s="116" customFormat="1" ht="13.8" x14ac:dyDescent="0.25"/>
    <row r="114" s="116" customFormat="1" ht="13.8" x14ac:dyDescent="0.25"/>
    <row r="115" s="116" customFormat="1" ht="13.8" x14ac:dyDescent="0.25"/>
    <row r="116" s="116" customFormat="1" ht="13.8" x14ac:dyDescent="0.25"/>
    <row r="117" s="116" customFormat="1" ht="13.8" x14ac:dyDescent="0.25"/>
    <row r="118" s="116" customFormat="1" ht="13.8" x14ac:dyDescent="0.25"/>
    <row r="119" s="116" customFormat="1" ht="13.8" x14ac:dyDescent="0.25"/>
    <row r="120" s="116" customFormat="1" ht="13.8" x14ac:dyDescent="0.25"/>
    <row r="121" s="116" customFormat="1" ht="13.8" x14ac:dyDescent="0.25"/>
    <row r="122" s="116" customFormat="1" ht="13.8" x14ac:dyDescent="0.25"/>
    <row r="123" s="116" customFormat="1" ht="13.8" x14ac:dyDescent="0.25"/>
    <row r="124" s="116" customFormat="1" ht="13.8" x14ac:dyDescent="0.25"/>
    <row r="125" s="116" customFormat="1" ht="13.8" x14ac:dyDescent="0.25"/>
    <row r="126" s="116" customFormat="1" ht="13.8" x14ac:dyDescent="0.25"/>
    <row r="127" s="116" customFormat="1" ht="13.8" x14ac:dyDescent="0.25"/>
    <row r="128" s="116" customFormat="1" ht="13.8" x14ac:dyDescent="0.25"/>
    <row r="129" s="116" customFormat="1" ht="13.8" x14ac:dyDescent="0.25"/>
    <row r="130" s="116" customFormat="1" ht="13.8" x14ac:dyDescent="0.25"/>
    <row r="131" s="116" customFormat="1" ht="13.8" x14ac:dyDescent="0.25"/>
    <row r="132" s="116" customFormat="1" ht="13.8" x14ac:dyDescent="0.25"/>
    <row r="133" s="116" customFormat="1" ht="13.8" x14ac:dyDescent="0.25"/>
    <row r="134" s="116" customFormat="1" ht="13.8" x14ac:dyDescent="0.25"/>
    <row r="135" s="116" customFormat="1" ht="13.8" x14ac:dyDescent="0.25"/>
    <row r="136" s="116" customFormat="1" ht="13.8" x14ac:dyDescent="0.25"/>
    <row r="137" s="116" customFormat="1" ht="13.8" x14ac:dyDescent="0.25"/>
    <row r="138" s="116" customFormat="1" ht="13.8" x14ac:dyDescent="0.25"/>
    <row r="139" s="116" customFormat="1" ht="13.8" x14ac:dyDescent="0.25"/>
    <row r="140" s="116" customFormat="1" ht="13.8" x14ac:dyDescent="0.25"/>
    <row r="141" s="116" customFormat="1" ht="13.8" x14ac:dyDescent="0.25"/>
    <row r="142" s="116" customFormat="1" ht="13.8" x14ac:dyDescent="0.25"/>
    <row r="143" s="116" customFormat="1" ht="13.8" x14ac:dyDescent="0.25"/>
    <row r="144" s="116" customFormat="1" ht="13.8" x14ac:dyDescent="0.25"/>
    <row r="145" s="116" customFormat="1" ht="13.8" x14ac:dyDescent="0.25"/>
    <row r="146" s="116" customFormat="1" ht="13.8" x14ac:dyDescent="0.25"/>
    <row r="147" s="116" customFormat="1" ht="13.8" x14ac:dyDescent="0.25"/>
    <row r="148" s="116" customFormat="1" ht="13.8" x14ac:dyDescent="0.25"/>
    <row r="149" s="116" customFormat="1" ht="13.8" x14ac:dyDescent="0.25"/>
    <row r="150" s="116" customFormat="1" ht="13.8" x14ac:dyDescent="0.25"/>
    <row r="151" s="116" customFormat="1" ht="13.8" x14ac:dyDescent="0.25"/>
    <row r="152" s="116" customFormat="1" ht="13.8" x14ac:dyDescent="0.25"/>
    <row r="153" s="116" customFormat="1" ht="13.8" x14ac:dyDescent="0.25"/>
    <row r="154" s="116" customFormat="1" ht="13.8" x14ac:dyDescent="0.25"/>
    <row r="155" s="116" customFormat="1" ht="13.8" x14ac:dyDescent="0.25"/>
    <row r="156" s="116" customFormat="1" ht="13.8" x14ac:dyDescent="0.25"/>
    <row r="157" s="116" customFormat="1" ht="13.8" x14ac:dyDescent="0.25"/>
    <row r="158" s="116" customFormat="1" ht="13.8" x14ac:dyDescent="0.25"/>
    <row r="159" s="116" customFormat="1" ht="13.8" x14ac:dyDescent="0.25"/>
    <row r="160" s="116" customFormat="1" ht="13.8" x14ac:dyDescent="0.25"/>
    <row r="161" s="116" customFormat="1" ht="13.8" x14ac:dyDescent="0.25"/>
    <row r="162" s="116" customFormat="1" ht="13.8" x14ac:dyDescent="0.25"/>
    <row r="163" s="116" customFormat="1" ht="13.8" x14ac:dyDescent="0.25"/>
    <row r="164" s="116" customFormat="1" ht="13.8" x14ac:dyDescent="0.25"/>
    <row r="165" s="116" customFormat="1" ht="13.8" x14ac:dyDescent="0.25"/>
    <row r="166" s="116" customFormat="1" ht="13.8" x14ac:dyDescent="0.25"/>
    <row r="167" s="116" customFormat="1" ht="13.8" x14ac:dyDescent="0.25"/>
    <row r="168" s="116" customFormat="1" ht="13.8" x14ac:dyDescent="0.25"/>
    <row r="169" s="116" customFormat="1" ht="13.8" x14ac:dyDescent="0.25"/>
    <row r="170" s="116" customFormat="1" ht="13.8" x14ac:dyDescent="0.25"/>
    <row r="171" s="116" customFormat="1" ht="13.8" x14ac:dyDescent="0.25"/>
    <row r="172" s="116" customFormat="1" ht="13.8" x14ac:dyDescent="0.25"/>
    <row r="173" s="116" customFormat="1" ht="13.8" x14ac:dyDescent="0.25"/>
    <row r="174" s="116" customFormat="1" ht="13.8" x14ac:dyDescent="0.25"/>
    <row r="175" s="116" customFormat="1" ht="13.8" x14ac:dyDescent="0.25"/>
    <row r="176" s="116" customFormat="1" ht="13.8" x14ac:dyDescent="0.25"/>
    <row r="177" s="116" customFormat="1" ht="13.8" x14ac:dyDescent="0.25"/>
    <row r="178" s="116" customFormat="1" ht="13.8" x14ac:dyDescent="0.25"/>
    <row r="179" s="116" customFormat="1" ht="13.8" x14ac:dyDescent="0.25"/>
    <row r="180" s="116" customFormat="1" ht="13.8" x14ac:dyDescent="0.25"/>
    <row r="181" s="116" customFormat="1" ht="13.8" x14ac:dyDescent="0.25"/>
    <row r="182" s="116" customFormat="1" ht="13.8" x14ac:dyDescent="0.25"/>
    <row r="183" s="116" customFormat="1" ht="13.8" x14ac:dyDescent="0.25"/>
    <row r="184" s="116" customFormat="1" ht="13.8" x14ac:dyDescent="0.25"/>
    <row r="185" s="116" customFormat="1" ht="13.8" x14ac:dyDescent="0.25"/>
    <row r="186" s="116" customFormat="1" ht="13.8" x14ac:dyDescent="0.25"/>
    <row r="187" s="116" customFormat="1" ht="13.8" x14ac:dyDescent="0.25"/>
    <row r="188" s="116" customFormat="1" ht="13.8" x14ac:dyDescent="0.25"/>
    <row r="189" s="116" customFormat="1" ht="13.8" x14ac:dyDescent="0.25"/>
    <row r="190" s="116" customFormat="1" ht="13.8" x14ac:dyDescent="0.25"/>
    <row r="191" s="116" customFormat="1" ht="13.8" x14ac:dyDescent="0.25"/>
    <row r="192" s="116" customFormat="1" ht="13.8" x14ac:dyDescent="0.25"/>
    <row r="193" s="116" customFormat="1" ht="13.8" x14ac:dyDescent="0.25"/>
    <row r="194" s="116" customFormat="1" ht="13.8" x14ac:dyDescent="0.25"/>
    <row r="195" s="116" customFormat="1" ht="13.8" x14ac:dyDescent="0.25"/>
    <row r="196" s="116" customFormat="1" ht="13.8" x14ac:dyDescent="0.25"/>
    <row r="197" s="116" customFormat="1" ht="13.8" x14ac:dyDescent="0.25"/>
    <row r="198" s="116" customFormat="1" ht="13.8" x14ac:dyDescent="0.25"/>
    <row r="199" s="116" customFormat="1" ht="13.8" x14ac:dyDescent="0.25"/>
    <row r="200" s="116" customFormat="1" ht="13.8" x14ac:dyDescent="0.25"/>
    <row r="201" s="116" customFormat="1" ht="13.8" x14ac:dyDescent="0.25"/>
    <row r="202" s="116" customFormat="1" ht="13.8" x14ac:dyDescent="0.25"/>
    <row r="203" s="116" customFormat="1" ht="13.8" x14ac:dyDescent="0.25"/>
    <row r="204" s="116" customFormat="1" ht="13.8" x14ac:dyDescent="0.25"/>
    <row r="205" s="116" customFormat="1" ht="13.8" x14ac:dyDescent="0.25"/>
    <row r="206" s="116" customFormat="1" ht="13.8" x14ac:dyDescent="0.25"/>
    <row r="207" s="116" customFormat="1" ht="13.8" x14ac:dyDescent="0.25"/>
    <row r="208" s="116" customFormat="1" ht="13.8" x14ac:dyDescent="0.25"/>
    <row r="209" s="116" customFormat="1" ht="13.8" x14ac:dyDescent="0.25"/>
    <row r="210" s="116" customFormat="1" ht="13.8" x14ac:dyDescent="0.25"/>
    <row r="211" s="116" customFormat="1" ht="13.8" x14ac:dyDescent="0.25"/>
    <row r="212" s="116" customFormat="1" ht="13.8" x14ac:dyDescent="0.25"/>
    <row r="213" s="116" customFormat="1" ht="13.8" x14ac:dyDescent="0.25"/>
    <row r="214" s="116" customFormat="1" ht="13.8" x14ac:dyDescent="0.25"/>
    <row r="215" s="116" customFormat="1" ht="13.8" x14ac:dyDescent="0.25"/>
    <row r="216" s="116" customFormat="1" ht="13.8" x14ac:dyDescent="0.25"/>
  </sheetData>
  <mergeCells count="19">
    <mergeCell ref="A31:K31"/>
    <mergeCell ref="A4:A6"/>
    <mergeCell ref="C4:C5"/>
    <mergeCell ref="D4:J4"/>
    <mergeCell ref="K4:K5"/>
    <mergeCell ref="C6:K6"/>
    <mergeCell ref="A7:K7"/>
    <mergeCell ref="C11:K11"/>
    <mergeCell ref="A12:K12"/>
    <mergeCell ref="C17:K17"/>
    <mergeCell ref="C26:K26"/>
    <mergeCell ref="C30:K30"/>
    <mergeCell ref="A73:E73"/>
    <mergeCell ref="C36:K36"/>
    <mergeCell ref="C45:K45"/>
    <mergeCell ref="C49:K49"/>
    <mergeCell ref="A50:K50"/>
    <mergeCell ref="C55:K55"/>
    <mergeCell ref="A72:E7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7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216" width="11.44140625" style="461" collapsed="1"/>
    <col min="217" max="217" width="26.5546875" style="461" customWidth="1" collapsed="1"/>
    <col min="218" max="224" width="13.5546875" style="461" customWidth="1" collapsed="1"/>
    <col min="225" max="225" width="12.5546875" style="461" customWidth="1" collapsed="1"/>
    <col min="226" max="472" width="11.44140625" style="461" collapsed="1"/>
    <col min="473" max="473" width="26.5546875" style="461" customWidth="1" collapsed="1"/>
    <col min="474" max="480" width="13.5546875" style="461" customWidth="1" collapsed="1"/>
    <col min="481" max="481" width="12.5546875" style="461" customWidth="1" collapsed="1"/>
    <col min="482" max="728" width="11.44140625" style="461" collapsed="1"/>
    <col min="729" max="729" width="26.5546875" style="461" customWidth="1" collapsed="1"/>
    <col min="730" max="736" width="13.5546875" style="461" customWidth="1" collapsed="1"/>
    <col min="737" max="737" width="12.5546875" style="461" customWidth="1" collapsed="1"/>
    <col min="738" max="984" width="11.44140625" style="461" collapsed="1"/>
    <col min="985" max="985" width="26.5546875" style="461" customWidth="1" collapsed="1"/>
    <col min="986" max="992" width="13.5546875" style="461" customWidth="1" collapsed="1"/>
    <col min="993" max="993" width="12.5546875" style="461" customWidth="1" collapsed="1"/>
    <col min="994" max="1240" width="11.44140625" style="461" collapsed="1"/>
    <col min="1241" max="1241" width="26.5546875" style="461" customWidth="1" collapsed="1"/>
    <col min="1242" max="1248" width="13.5546875" style="461" customWidth="1" collapsed="1"/>
    <col min="1249" max="1249" width="12.5546875" style="461" customWidth="1" collapsed="1"/>
    <col min="1250" max="1496" width="11.44140625" style="461" collapsed="1"/>
    <col min="1497" max="1497" width="26.5546875" style="461" customWidth="1" collapsed="1"/>
    <col min="1498" max="1504" width="13.5546875" style="461" customWidth="1" collapsed="1"/>
    <col min="1505" max="1505" width="12.5546875" style="461" customWidth="1" collapsed="1"/>
    <col min="1506" max="1752" width="11.44140625" style="461" collapsed="1"/>
    <col min="1753" max="1753" width="26.5546875" style="461" customWidth="1" collapsed="1"/>
    <col min="1754" max="1760" width="13.5546875" style="461" customWidth="1" collapsed="1"/>
    <col min="1761" max="1761" width="12.5546875" style="461" customWidth="1" collapsed="1"/>
    <col min="1762" max="2008" width="11.44140625" style="461" collapsed="1"/>
    <col min="2009" max="2009" width="26.5546875" style="461" customWidth="1" collapsed="1"/>
    <col min="2010" max="2016" width="13.5546875" style="461" customWidth="1" collapsed="1"/>
    <col min="2017" max="2017" width="12.5546875" style="461" customWidth="1" collapsed="1"/>
    <col min="2018" max="2264" width="11.44140625" style="461" collapsed="1"/>
    <col min="2265" max="2265" width="26.5546875" style="461" customWidth="1" collapsed="1"/>
    <col min="2266" max="2272" width="13.5546875" style="461" customWidth="1" collapsed="1"/>
    <col min="2273" max="2273" width="12.5546875" style="461" customWidth="1" collapsed="1"/>
    <col min="2274" max="2520" width="11.44140625" style="461" collapsed="1"/>
    <col min="2521" max="2521" width="26.5546875" style="461" customWidth="1" collapsed="1"/>
    <col min="2522" max="2528" width="13.5546875" style="461" customWidth="1" collapsed="1"/>
    <col min="2529" max="2529" width="12.5546875" style="461" customWidth="1" collapsed="1"/>
    <col min="2530" max="2776" width="11.44140625" style="461" collapsed="1"/>
    <col min="2777" max="2777" width="26.5546875" style="461" customWidth="1" collapsed="1"/>
    <col min="2778" max="2784" width="13.5546875" style="461" customWidth="1" collapsed="1"/>
    <col min="2785" max="2785" width="12.5546875" style="461" customWidth="1" collapsed="1"/>
    <col min="2786" max="3032" width="11.44140625" style="461" collapsed="1"/>
    <col min="3033" max="3033" width="26.5546875" style="461" customWidth="1" collapsed="1"/>
    <col min="3034" max="3040" width="13.5546875" style="461" customWidth="1" collapsed="1"/>
    <col min="3041" max="3041" width="12.5546875" style="461" customWidth="1" collapsed="1"/>
    <col min="3042" max="3288" width="11.44140625" style="461" collapsed="1"/>
    <col min="3289" max="3289" width="26.5546875" style="461" customWidth="1" collapsed="1"/>
    <col min="3290" max="3296" width="13.5546875" style="461" customWidth="1" collapsed="1"/>
    <col min="3297" max="3297" width="12.5546875" style="461" customWidth="1" collapsed="1"/>
    <col min="3298" max="3544" width="11.44140625" style="461" collapsed="1"/>
    <col min="3545" max="3545" width="26.5546875" style="461" customWidth="1" collapsed="1"/>
    <col min="3546" max="3552" width="13.5546875" style="461" customWidth="1" collapsed="1"/>
    <col min="3553" max="3553" width="12.5546875" style="461" customWidth="1" collapsed="1"/>
    <col min="3554" max="3800" width="11.44140625" style="461" collapsed="1"/>
    <col min="3801" max="3801" width="26.5546875" style="461" customWidth="1" collapsed="1"/>
    <col min="3802" max="3808" width="13.5546875" style="461" customWidth="1" collapsed="1"/>
    <col min="3809" max="3809" width="12.5546875" style="461" customWidth="1" collapsed="1"/>
    <col min="3810" max="4056" width="11.44140625" style="461" collapsed="1"/>
    <col min="4057" max="4057" width="26.5546875" style="461" customWidth="1" collapsed="1"/>
    <col min="4058" max="4064" width="13.5546875" style="461" customWidth="1" collapsed="1"/>
    <col min="4065" max="4065" width="12.5546875" style="461" customWidth="1" collapsed="1"/>
    <col min="4066" max="4312" width="11.44140625" style="461" collapsed="1"/>
    <col min="4313" max="4313" width="26.5546875" style="461" customWidth="1" collapsed="1"/>
    <col min="4314" max="4320" width="13.5546875" style="461" customWidth="1" collapsed="1"/>
    <col min="4321" max="4321" width="12.5546875" style="461" customWidth="1" collapsed="1"/>
    <col min="4322" max="4568" width="11.44140625" style="461" collapsed="1"/>
    <col min="4569" max="4569" width="26.5546875" style="461" customWidth="1" collapsed="1"/>
    <col min="4570" max="4576" width="13.5546875" style="461" customWidth="1" collapsed="1"/>
    <col min="4577" max="4577" width="12.5546875" style="461" customWidth="1" collapsed="1"/>
    <col min="4578" max="4824" width="11.44140625" style="461" collapsed="1"/>
    <col min="4825" max="4825" width="26.5546875" style="461" customWidth="1" collapsed="1"/>
    <col min="4826" max="4832" width="13.5546875" style="461" customWidth="1" collapsed="1"/>
    <col min="4833" max="4833" width="12.5546875" style="461" customWidth="1" collapsed="1"/>
    <col min="4834" max="5080" width="11.44140625" style="461" collapsed="1"/>
    <col min="5081" max="5081" width="26.5546875" style="461" customWidth="1" collapsed="1"/>
    <col min="5082" max="5088" width="13.5546875" style="461" customWidth="1" collapsed="1"/>
    <col min="5089" max="5089" width="12.5546875" style="461" customWidth="1" collapsed="1"/>
    <col min="5090" max="5336" width="11.44140625" style="461" collapsed="1"/>
    <col min="5337" max="5337" width="26.5546875" style="461" customWidth="1" collapsed="1"/>
    <col min="5338" max="5344" width="13.5546875" style="461" customWidth="1" collapsed="1"/>
    <col min="5345" max="5345" width="12.5546875" style="461" customWidth="1" collapsed="1"/>
    <col min="5346" max="5592" width="11.44140625" style="461" collapsed="1"/>
    <col min="5593" max="5593" width="26.5546875" style="461" customWidth="1" collapsed="1"/>
    <col min="5594" max="5600" width="13.5546875" style="461" customWidth="1" collapsed="1"/>
    <col min="5601" max="5601" width="12.5546875" style="461" customWidth="1" collapsed="1"/>
    <col min="5602" max="5848" width="11.44140625" style="461" collapsed="1"/>
    <col min="5849" max="5849" width="26.5546875" style="461" customWidth="1" collapsed="1"/>
    <col min="5850" max="5856" width="13.5546875" style="461" customWidth="1" collapsed="1"/>
    <col min="5857" max="5857" width="12.5546875" style="461" customWidth="1" collapsed="1"/>
    <col min="5858" max="6104" width="11.44140625" style="461" collapsed="1"/>
    <col min="6105" max="6105" width="26.5546875" style="461" customWidth="1" collapsed="1"/>
    <col min="6106" max="6112" width="13.5546875" style="461" customWidth="1" collapsed="1"/>
    <col min="6113" max="6113" width="12.5546875" style="461" customWidth="1" collapsed="1"/>
    <col min="6114" max="6360" width="11.44140625" style="461" collapsed="1"/>
    <col min="6361" max="6361" width="26.5546875" style="461" customWidth="1" collapsed="1"/>
    <col min="6362" max="6368" width="13.5546875" style="461" customWidth="1" collapsed="1"/>
    <col min="6369" max="6369" width="12.5546875" style="461" customWidth="1" collapsed="1"/>
    <col min="6370" max="6616" width="11.44140625" style="461" collapsed="1"/>
    <col min="6617" max="6617" width="26.5546875" style="461" customWidth="1" collapsed="1"/>
    <col min="6618" max="6624" width="13.5546875" style="461" customWidth="1" collapsed="1"/>
    <col min="6625" max="6625" width="12.5546875" style="461" customWidth="1" collapsed="1"/>
    <col min="6626" max="6872" width="11.44140625" style="461" collapsed="1"/>
    <col min="6873" max="6873" width="26.5546875" style="461" customWidth="1" collapsed="1"/>
    <col min="6874" max="6880" width="13.5546875" style="461" customWidth="1" collapsed="1"/>
    <col min="6881" max="6881" width="12.5546875" style="461" customWidth="1" collapsed="1"/>
    <col min="6882" max="7128" width="11.44140625" style="461" collapsed="1"/>
    <col min="7129" max="7129" width="26.5546875" style="461" customWidth="1" collapsed="1"/>
    <col min="7130" max="7136" width="13.5546875" style="461" customWidth="1" collapsed="1"/>
    <col min="7137" max="7137" width="12.5546875" style="461" customWidth="1" collapsed="1"/>
    <col min="7138" max="7384" width="11.44140625" style="461" collapsed="1"/>
    <col min="7385" max="7385" width="26.5546875" style="461" customWidth="1" collapsed="1"/>
    <col min="7386" max="7392" width="13.5546875" style="461" customWidth="1" collapsed="1"/>
    <col min="7393" max="7393" width="12.5546875" style="461" customWidth="1" collapsed="1"/>
    <col min="7394" max="7640" width="11.44140625" style="461" collapsed="1"/>
    <col min="7641" max="7641" width="26.5546875" style="461" customWidth="1" collapsed="1"/>
    <col min="7642" max="7648" width="13.5546875" style="461" customWidth="1" collapsed="1"/>
    <col min="7649" max="7649" width="12.5546875" style="461" customWidth="1" collapsed="1"/>
    <col min="7650" max="7896" width="11.44140625" style="461" collapsed="1"/>
    <col min="7897" max="7897" width="26.5546875" style="461" customWidth="1" collapsed="1"/>
    <col min="7898" max="7904" width="13.5546875" style="461" customWidth="1" collapsed="1"/>
    <col min="7905" max="7905" width="12.5546875" style="461" customWidth="1" collapsed="1"/>
    <col min="7906" max="8152" width="11.44140625" style="461" collapsed="1"/>
    <col min="8153" max="8153" width="26.5546875" style="461" customWidth="1" collapsed="1"/>
    <col min="8154" max="8160" width="13.5546875" style="461" customWidth="1" collapsed="1"/>
    <col min="8161" max="8161" width="12.5546875" style="461" customWidth="1" collapsed="1"/>
    <col min="8162" max="8408" width="11.44140625" style="461" collapsed="1"/>
    <col min="8409" max="8409" width="26.5546875" style="461" customWidth="1" collapsed="1"/>
    <col min="8410" max="8416" width="13.5546875" style="461" customWidth="1" collapsed="1"/>
    <col min="8417" max="8417" width="12.5546875" style="461" customWidth="1" collapsed="1"/>
    <col min="8418" max="8664" width="11.44140625" style="461" collapsed="1"/>
    <col min="8665" max="8665" width="26.5546875" style="461" customWidth="1" collapsed="1"/>
    <col min="8666" max="8672" width="13.5546875" style="461" customWidth="1" collapsed="1"/>
    <col min="8673" max="8673" width="12.5546875" style="461" customWidth="1" collapsed="1"/>
    <col min="8674" max="8920" width="11.44140625" style="461" collapsed="1"/>
    <col min="8921" max="8921" width="26.5546875" style="461" customWidth="1" collapsed="1"/>
    <col min="8922" max="8928" width="13.5546875" style="461" customWidth="1" collapsed="1"/>
    <col min="8929" max="8929" width="12.5546875" style="461" customWidth="1" collapsed="1"/>
    <col min="8930" max="9176" width="11.44140625" style="461" collapsed="1"/>
    <col min="9177" max="9177" width="26.5546875" style="461" customWidth="1" collapsed="1"/>
    <col min="9178" max="9184" width="13.5546875" style="461" customWidth="1" collapsed="1"/>
    <col min="9185" max="9185" width="12.5546875" style="461" customWidth="1" collapsed="1"/>
    <col min="9186" max="9432" width="11.44140625" style="461" collapsed="1"/>
    <col min="9433" max="9433" width="26.5546875" style="461" customWidth="1" collapsed="1"/>
    <col min="9434" max="9440" width="13.5546875" style="461" customWidth="1" collapsed="1"/>
    <col min="9441" max="9441" width="12.5546875" style="461" customWidth="1" collapsed="1"/>
    <col min="9442" max="9688" width="11.44140625" style="461" collapsed="1"/>
    <col min="9689" max="9689" width="26.5546875" style="461" customWidth="1" collapsed="1"/>
    <col min="9690" max="9696" width="13.5546875" style="461" customWidth="1" collapsed="1"/>
    <col min="9697" max="9697" width="12.5546875" style="461" customWidth="1" collapsed="1"/>
    <col min="9698" max="9944" width="11.44140625" style="461" collapsed="1"/>
    <col min="9945" max="9945" width="26.5546875" style="461" customWidth="1" collapsed="1"/>
    <col min="9946" max="9952" width="13.5546875" style="461" customWidth="1" collapsed="1"/>
    <col min="9953" max="9953" width="12.5546875" style="461" customWidth="1" collapsed="1"/>
    <col min="9954" max="10200" width="11.44140625" style="461" collapsed="1"/>
    <col min="10201" max="10201" width="26.5546875" style="461" customWidth="1" collapsed="1"/>
    <col min="10202" max="10208" width="13.5546875" style="461" customWidth="1" collapsed="1"/>
    <col min="10209" max="10209" width="12.5546875" style="461" customWidth="1" collapsed="1"/>
    <col min="10210" max="10456" width="11.44140625" style="461" collapsed="1"/>
    <col min="10457" max="10457" width="26.5546875" style="461" customWidth="1" collapsed="1"/>
    <col min="10458" max="10464" width="13.5546875" style="461" customWidth="1" collapsed="1"/>
    <col min="10465" max="10465" width="12.5546875" style="461" customWidth="1" collapsed="1"/>
    <col min="10466" max="10712" width="11.44140625" style="461" collapsed="1"/>
    <col min="10713" max="10713" width="26.5546875" style="461" customWidth="1" collapsed="1"/>
    <col min="10714" max="10720" width="13.5546875" style="461" customWidth="1" collapsed="1"/>
    <col min="10721" max="10721" width="12.5546875" style="461" customWidth="1" collapsed="1"/>
    <col min="10722" max="10968" width="11.44140625" style="461" collapsed="1"/>
    <col min="10969" max="10969" width="26.5546875" style="461" customWidth="1" collapsed="1"/>
    <col min="10970" max="10976" width="13.5546875" style="461" customWidth="1" collapsed="1"/>
    <col min="10977" max="10977" width="12.5546875" style="461" customWidth="1" collapsed="1"/>
    <col min="10978" max="11224" width="11.44140625" style="461" collapsed="1"/>
    <col min="11225" max="11225" width="26.5546875" style="461" customWidth="1" collapsed="1"/>
    <col min="11226" max="11232" width="13.5546875" style="461" customWidth="1" collapsed="1"/>
    <col min="11233" max="11233" width="12.5546875" style="461" customWidth="1" collapsed="1"/>
    <col min="11234" max="11480" width="11.44140625" style="461" collapsed="1"/>
    <col min="11481" max="11481" width="26.5546875" style="461" customWidth="1" collapsed="1"/>
    <col min="11482" max="11488" width="13.5546875" style="461" customWidth="1" collapsed="1"/>
    <col min="11489" max="11489" width="12.5546875" style="461" customWidth="1" collapsed="1"/>
    <col min="11490" max="11736" width="11.44140625" style="461" collapsed="1"/>
    <col min="11737" max="11737" width="26.5546875" style="461" customWidth="1" collapsed="1"/>
    <col min="11738" max="11744" width="13.5546875" style="461" customWidth="1" collapsed="1"/>
    <col min="11745" max="11745" width="12.5546875" style="461" customWidth="1" collapsed="1"/>
    <col min="11746" max="11992" width="11.44140625" style="461" collapsed="1"/>
    <col min="11993" max="11993" width="26.5546875" style="461" customWidth="1" collapsed="1"/>
    <col min="11994" max="12000" width="13.5546875" style="461" customWidth="1" collapsed="1"/>
    <col min="12001" max="12001" width="12.5546875" style="461" customWidth="1" collapsed="1"/>
    <col min="12002" max="12248" width="11.44140625" style="461" collapsed="1"/>
    <col min="12249" max="12249" width="26.5546875" style="461" customWidth="1" collapsed="1"/>
    <col min="12250" max="12256" width="13.5546875" style="461" customWidth="1" collapsed="1"/>
    <col min="12257" max="12257" width="12.5546875" style="461" customWidth="1" collapsed="1"/>
    <col min="12258" max="12504" width="11.44140625" style="461" collapsed="1"/>
    <col min="12505" max="12505" width="26.5546875" style="461" customWidth="1" collapsed="1"/>
    <col min="12506" max="12512" width="13.5546875" style="461" customWidth="1" collapsed="1"/>
    <col min="12513" max="12513" width="12.5546875" style="461" customWidth="1" collapsed="1"/>
    <col min="12514" max="12760" width="11.44140625" style="461" collapsed="1"/>
    <col min="12761" max="12761" width="26.5546875" style="461" customWidth="1" collapsed="1"/>
    <col min="12762" max="12768" width="13.5546875" style="461" customWidth="1" collapsed="1"/>
    <col min="12769" max="12769" width="12.5546875" style="461" customWidth="1" collapsed="1"/>
    <col min="12770" max="13016" width="11.44140625" style="461" collapsed="1"/>
    <col min="13017" max="13017" width="26.5546875" style="461" customWidth="1" collapsed="1"/>
    <col min="13018" max="13024" width="13.5546875" style="461" customWidth="1" collapsed="1"/>
    <col min="13025" max="13025" width="12.5546875" style="461" customWidth="1" collapsed="1"/>
    <col min="13026" max="13272" width="11.44140625" style="461" collapsed="1"/>
    <col min="13273" max="13273" width="26.5546875" style="461" customWidth="1" collapsed="1"/>
    <col min="13274" max="13280" width="13.5546875" style="461" customWidth="1" collapsed="1"/>
    <col min="13281" max="13281" width="12.5546875" style="461" customWidth="1" collapsed="1"/>
    <col min="13282" max="13528" width="11.44140625" style="461" collapsed="1"/>
    <col min="13529" max="13529" width="26.5546875" style="461" customWidth="1" collapsed="1"/>
    <col min="13530" max="13536" width="13.5546875" style="461" customWidth="1" collapsed="1"/>
    <col min="13537" max="13537" width="12.5546875" style="461" customWidth="1" collapsed="1"/>
    <col min="13538" max="13784" width="11.44140625" style="461" collapsed="1"/>
    <col min="13785" max="13785" width="26.5546875" style="461" customWidth="1" collapsed="1"/>
    <col min="13786" max="13792" width="13.5546875" style="461" customWidth="1" collapsed="1"/>
    <col min="13793" max="13793" width="12.5546875" style="461" customWidth="1" collapsed="1"/>
    <col min="13794" max="14040" width="11.44140625" style="461" collapsed="1"/>
    <col min="14041" max="14041" width="26.5546875" style="461" customWidth="1" collapsed="1"/>
    <col min="14042" max="14048" width="13.5546875" style="461" customWidth="1" collapsed="1"/>
    <col min="14049" max="14049" width="12.5546875" style="461" customWidth="1" collapsed="1"/>
    <col min="14050" max="14296" width="11.44140625" style="461" collapsed="1"/>
    <col min="14297" max="14297" width="26.5546875" style="461" customWidth="1" collapsed="1"/>
    <col min="14298" max="14304" width="13.5546875" style="461" customWidth="1" collapsed="1"/>
    <col min="14305" max="14305" width="12.5546875" style="461" customWidth="1" collapsed="1"/>
    <col min="14306" max="14552" width="11.44140625" style="461" collapsed="1"/>
    <col min="14553" max="14553" width="26.5546875" style="461" customWidth="1" collapsed="1"/>
    <col min="14554" max="14560" width="13.5546875" style="461" customWidth="1" collapsed="1"/>
    <col min="14561" max="14561" width="12.5546875" style="461" customWidth="1" collapsed="1"/>
    <col min="14562" max="14808" width="11.44140625" style="461" collapsed="1"/>
    <col min="14809" max="14809" width="26.5546875" style="461" customWidth="1" collapsed="1"/>
    <col min="14810" max="14816" width="13.5546875" style="461" customWidth="1" collapsed="1"/>
    <col min="14817" max="14817" width="12.5546875" style="461" customWidth="1" collapsed="1"/>
    <col min="14818" max="15064" width="11.44140625" style="461" collapsed="1"/>
    <col min="15065" max="15065" width="26.5546875" style="461" customWidth="1" collapsed="1"/>
    <col min="15066" max="15072" width="13.5546875" style="461" customWidth="1" collapsed="1"/>
    <col min="15073" max="15073" width="12.5546875" style="461" customWidth="1" collapsed="1"/>
    <col min="15074" max="15320" width="11.44140625" style="461" collapsed="1"/>
    <col min="15321" max="15321" width="26.5546875" style="461" customWidth="1" collapsed="1"/>
    <col min="15322" max="15328" width="13.5546875" style="461" customWidth="1" collapsed="1"/>
    <col min="15329" max="15329" width="12.5546875" style="461" customWidth="1" collapsed="1"/>
    <col min="15330" max="15576" width="11.44140625" style="461" collapsed="1"/>
    <col min="15577" max="15577" width="26.5546875" style="461" customWidth="1" collapsed="1"/>
    <col min="15578" max="15584" width="13.5546875" style="461" customWidth="1" collapsed="1"/>
    <col min="15585" max="15585" width="12.5546875" style="461" customWidth="1" collapsed="1"/>
    <col min="15586" max="15832" width="11.44140625" style="461" collapsed="1"/>
    <col min="15833" max="15833" width="26.5546875" style="461" customWidth="1" collapsed="1"/>
    <col min="15834" max="15840" width="13.5546875" style="461" customWidth="1" collapsed="1"/>
    <col min="15841" max="15841" width="12.5546875" style="461" customWidth="1" collapsed="1"/>
    <col min="15842" max="16088" width="11.44140625" style="461" collapsed="1"/>
    <col min="16089" max="16089" width="26.5546875" style="461" customWidth="1" collapsed="1"/>
    <col min="16090" max="16096" width="13.5546875" style="461" customWidth="1" collapsed="1"/>
    <col min="16097" max="16097" width="12.5546875" style="461" customWidth="1" collapsed="1"/>
    <col min="16098" max="16384" width="11.44140625" style="461" collapsed="1"/>
  </cols>
  <sheetData>
    <row r="1" spans="1:8" s="463" customFormat="1" ht="20.100000000000001" customHeight="1" x14ac:dyDescent="0.3">
      <c r="A1" s="869" t="s">
        <v>1005</v>
      </c>
      <c r="B1" s="462"/>
      <c r="C1" s="462"/>
      <c r="D1" s="462"/>
      <c r="E1" s="462"/>
      <c r="F1" s="462"/>
      <c r="G1" s="462"/>
      <c r="H1" s="462"/>
    </row>
    <row r="2" spans="1:8" s="463" customFormat="1" ht="20.100000000000001" customHeight="1" x14ac:dyDescent="0.3">
      <c r="A2" s="464" t="s">
        <v>745</v>
      </c>
      <c r="B2" s="465"/>
      <c r="C2" s="465"/>
      <c r="D2" s="465"/>
      <c r="E2" s="465"/>
      <c r="F2" s="465"/>
      <c r="G2" s="465"/>
      <c r="H2" s="465"/>
    </row>
    <row r="3" spans="1:8" s="466" customFormat="1" ht="12" customHeight="1" x14ac:dyDescent="0.25"/>
    <row r="4" spans="1:8" s="466" customFormat="1" ht="12.75" customHeight="1" x14ac:dyDescent="0.25">
      <c r="A4" s="1534" t="s">
        <v>750</v>
      </c>
      <c r="B4" s="1537" t="s">
        <v>256</v>
      </c>
      <c r="C4" s="586" t="s">
        <v>3</v>
      </c>
      <c r="D4" s="587"/>
      <c r="E4" s="587"/>
      <c r="F4" s="587"/>
      <c r="G4" s="587"/>
      <c r="H4" s="587"/>
    </row>
    <row r="5" spans="1:8" s="466" customFormat="1" ht="33" customHeight="1" x14ac:dyDescent="0.25">
      <c r="A5" s="1535"/>
      <c r="B5" s="1538"/>
      <c r="C5" s="588" t="s">
        <v>727</v>
      </c>
      <c r="D5" s="588" t="s">
        <v>742</v>
      </c>
      <c r="E5" s="588" t="s">
        <v>802</v>
      </c>
      <c r="F5" s="588" t="s">
        <v>809</v>
      </c>
      <c r="G5" s="589" t="s">
        <v>1006</v>
      </c>
      <c r="H5" s="589" t="s">
        <v>1007</v>
      </c>
    </row>
    <row r="6" spans="1:8" s="466" customFormat="1" ht="12.75" customHeight="1" x14ac:dyDescent="0.25">
      <c r="A6" s="1536"/>
      <c r="B6" s="467" t="s">
        <v>285</v>
      </c>
      <c r="C6" s="468"/>
      <c r="D6" s="468"/>
      <c r="E6" s="468"/>
      <c r="F6" s="468"/>
      <c r="G6" s="468"/>
      <c r="H6" s="468"/>
    </row>
    <row r="7" spans="1:8" ht="24.9" customHeight="1" x14ac:dyDescent="0.25">
      <c r="A7" s="1539" t="s">
        <v>665</v>
      </c>
      <c r="B7" s="1404"/>
      <c r="C7" s="1404"/>
      <c r="D7" s="1404"/>
      <c r="E7" s="1404"/>
      <c r="F7" s="1404"/>
      <c r="G7" s="1404"/>
      <c r="H7" s="1404"/>
    </row>
    <row r="8" spans="1:8" ht="11.25" customHeight="1" x14ac:dyDescent="0.25">
      <c r="A8" s="867"/>
      <c r="B8" s="868"/>
      <c r="C8" s="868"/>
      <c r="D8" s="868"/>
      <c r="E8" s="868"/>
      <c r="F8" s="868"/>
      <c r="G8" s="868"/>
      <c r="H8" s="868"/>
    </row>
    <row r="9" spans="1:8" s="471" customFormat="1" ht="12.75" customHeight="1" x14ac:dyDescent="0.25">
      <c r="A9" s="7" t="s">
        <v>256</v>
      </c>
      <c r="B9" s="882">
        <v>2172850.4750950006</v>
      </c>
      <c r="C9" s="881">
        <v>472975.48038100143</v>
      </c>
      <c r="D9" s="881">
        <v>219723.73121500027</v>
      </c>
      <c r="E9" s="881">
        <v>178040.51641500019</v>
      </c>
      <c r="F9" s="881">
        <v>167318.69641299912</v>
      </c>
      <c r="G9" s="881">
        <v>150368.31753300002</v>
      </c>
      <c r="H9" s="881">
        <v>984423.73313800199</v>
      </c>
    </row>
    <row r="10" spans="1:8" s="471" customFormat="1" ht="12.75" customHeight="1" x14ac:dyDescent="0.25">
      <c r="A10" s="311" t="s">
        <v>746</v>
      </c>
      <c r="B10" s="878">
        <v>79230.315718999933</v>
      </c>
      <c r="C10" s="877">
        <v>62754.0364149999</v>
      </c>
      <c r="D10" s="877">
        <v>2645.2464919999998</v>
      </c>
      <c r="E10" s="877">
        <v>2506.7945230000005</v>
      </c>
      <c r="F10" s="877">
        <v>1903.326583</v>
      </c>
      <c r="G10" s="877">
        <v>1844.3369850000004</v>
      </c>
      <c r="H10" s="877">
        <v>7576.5747210000018</v>
      </c>
    </row>
    <row r="11" spans="1:8" s="471" customFormat="1" ht="12.75" customHeight="1" x14ac:dyDescent="0.25">
      <c r="A11" s="311" t="s">
        <v>747</v>
      </c>
      <c r="B11" s="878">
        <v>1786327.2149819999</v>
      </c>
      <c r="C11" s="877">
        <v>379375.00745899999</v>
      </c>
      <c r="D11" s="877">
        <v>199976.96210199999</v>
      </c>
      <c r="E11" s="877">
        <v>159147.19328899999</v>
      </c>
      <c r="F11" s="877">
        <v>146788.41215300001</v>
      </c>
      <c r="G11" s="877">
        <v>134004.75570800001</v>
      </c>
      <c r="H11" s="877">
        <v>767034.88427100005</v>
      </c>
    </row>
    <row r="12" spans="1:8" s="471" customFormat="1" ht="12.75" customHeight="1" x14ac:dyDescent="0.25">
      <c r="A12" s="311" t="s">
        <v>748</v>
      </c>
      <c r="B12" s="878">
        <v>307292.94439399918</v>
      </c>
      <c r="C12" s="877">
        <v>30846.436506999915</v>
      </c>
      <c r="D12" s="877">
        <v>17101.522621000018</v>
      </c>
      <c r="E12" s="877">
        <v>16386.528603000028</v>
      </c>
      <c r="F12" s="877">
        <v>18626.957676999988</v>
      </c>
      <c r="G12" s="877">
        <v>14519.224839999997</v>
      </c>
      <c r="H12" s="877">
        <v>209812.27414599899</v>
      </c>
    </row>
    <row r="13" spans="1:8" s="471" customFormat="1" ht="12.75" customHeight="1" x14ac:dyDescent="0.25">
      <c r="A13" s="311"/>
      <c r="B13" s="866"/>
      <c r="C13" s="865"/>
      <c r="D13" s="865"/>
      <c r="E13" s="865"/>
      <c r="F13" s="865"/>
      <c r="G13" s="865"/>
      <c r="H13" s="865"/>
    </row>
    <row r="14" spans="1:8" ht="12.75" customHeight="1" x14ac:dyDescent="0.25">
      <c r="A14" s="7" t="s">
        <v>211</v>
      </c>
      <c r="B14" s="882">
        <v>1403480.7969790001</v>
      </c>
      <c r="C14" s="881">
        <v>352698.57115100004</v>
      </c>
      <c r="D14" s="881">
        <v>152312.53378100001</v>
      </c>
      <c r="E14" s="881">
        <v>106970.73589400001</v>
      </c>
      <c r="F14" s="881">
        <v>105071.63641599999</v>
      </c>
      <c r="G14" s="881">
        <v>92931.097485999999</v>
      </c>
      <c r="H14" s="881">
        <v>593496.222251</v>
      </c>
    </row>
    <row r="15" spans="1:8" ht="12.75" customHeight="1" x14ac:dyDescent="0.25">
      <c r="A15" s="311" t="s">
        <v>746</v>
      </c>
      <c r="B15" s="878">
        <v>35685.004953999996</v>
      </c>
      <c r="C15" s="877">
        <v>35685.004953999996</v>
      </c>
      <c r="D15" s="877">
        <v>0</v>
      </c>
      <c r="E15" s="877">
        <v>0</v>
      </c>
      <c r="F15" s="877">
        <v>0</v>
      </c>
      <c r="G15" s="877">
        <v>0</v>
      </c>
      <c r="H15" s="877">
        <v>0</v>
      </c>
    </row>
    <row r="16" spans="1:8" ht="12.75" customHeight="1" x14ac:dyDescent="0.25">
      <c r="A16" s="311" t="s">
        <v>747</v>
      </c>
      <c r="B16" s="878">
        <v>1336245.2852159999</v>
      </c>
      <c r="C16" s="877">
        <v>307012.40536199999</v>
      </c>
      <c r="D16" s="877">
        <v>151840.628856</v>
      </c>
      <c r="E16" s="877">
        <v>105643.85589400001</v>
      </c>
      <c r="F16" s="877">
        <v>104741.85641600001</v>
      </c>
      <c r="G16" s="877">
        <v>92564.717486000009</v>
      </c>
      <c r="H16" s="877">
        <v>574441.82120200002</v>
      </c>
    </row>
    <row r="17" spans="1:8" ht="12.75" customHeight="1" x14ac:dyDescent="0.25">
      <c r="A17" s="311" t="s">
        <v>748</v>
      </c>
      <c r="B17" s="878">
        <v>31550.506808999999</v>
      </c>
      <c r="C17" s="877">
        <v>10001.160834999999</v>
      </c>
      <c r="D17" s="877">
        <v>471.90492499999999</v>
      </c>
      <c r="E17" s="877">
        <v>1326.88</v>
      </c>
      <c r="F17" s="877">
        <v>329.78</v>
      </c>
      <c r="G17" s="877">
        <v>366.38</v>
      </c>
      <c r="H17" s="877">
        <v>19054.401049</v>
      </c>
    </row>
    <row r="18" spans="1:8" ht="12.75" customHeight="1" x14ac:dyDescent="0.25">
      <c r="A18" s="311"/>
      <c r="B18" s="864"/>
      <c r="C18" s="863"/>
      <c r="D18" s="863"/>
      <c r="E18" s="863"/>
      <c r="F18" s="863"/>
      <c r="G18" s="863"/>
      <c r="H18" s="863"/>
    </row>
    <row r="19" spans="1:8" ht="12.75" customHeight="1" x14ac:dyDescent="0.25">
      <c r="A19" s="7" t="s">
        <v>212</v>
      </c>
      <c r="B19" s="880">
        <v>635968.80618699966</v>
      </c>
      <c r="C19" s="879">
        <v>96026.707316000029</v>
      </c>
      <c r="D19" s="879">
        <v>57686.826887999981</v>
      </c>
      <c r="E19" s="879">
        <v>62191.825427000011</v>
      </c>
      <c r="F19" s="879">
        <v>54115.94172200001</v>
      </c>
      <c r="G19" s="879">
        <v>49193.137083000001</v>
      </c>
      <c r="H19" s="879">
        <v>316754.36775100022</v>
      </c>
    </row>
    <row r="20" spans="1:8" ht="12.75" customHeight="1" x14ac:dyDescent="0.25">
      <c r="A20" s="311" t="s">
        <v>746</v>
      </c>
      <c r="B20" s="878">
        <v>12098.354717</v>
      </c>
      <c r="C20" s="877">
        <v>12098.354717</v>
      </c>
      <c r="D20" s="877">
        <v>0</v>
      </c>
      <c r="E20" s="877">
        <v>0</v>
      </c>
      <c r="F20" s="877">
        <v>0</v>
      </c>
      <c r="G20" s="877">
        <v>0</v>
      </c>
      <c r="H20" s="877">
        <v>0</v>
      </c>
    </row>
    <row r="21" spans="1:8" ht="12.75" customHeight="1" x14ac:dyDescent="0.25">
      <c r="A21" s="311" t="s">
        <v>747</v>
      </c>
      <c r="B21" s="878">
        <v>446715.96208199981</v>
      </c>
      <c r="C21" s="877">
        <v>72236.634412999978</v>
      </c>
      <c r="D21" s="877">
        <v>47666.333245999987</v>
      </c>
      <c r="E21" s="877">
        <v>53228.337395000002</v>
      </c>
      <c r="F21" s="877">
        <v>41796.555737000002</v>
      </c>
      <c r="G21" s="877">
        <v>40952.815999999999</v>
      </c>
      <c r="H21" s="877">
        <v>190835.28529100001</v>
      </c>
    </row>
    <row r="22" spans="1:8" ht="12.75" customHeight="1" x14ac:dyDescent="0.25">
      <c r="A22" s="311" t="s">
        <v>748</v>
      </c>
      <c r="B22" s="878">
        <v>177154.48938799993</v>
      </c>
      <c r="C22" s="877">
        <v>11691.718186000002</v>
      </c>
      <c r="D22" s="877">
        <v>10020.493642000001</v>
      </c>
      <c r="E22" s="877">
        <v>8963.4880320000011</v>
      </c>
      <c r="F22" s="877">
        <v>12319.385984999994</v>
      </c>
      <c r="G22" s="877">
        <v>8240.3210829999971</v>
      </c>
      <c r="H22" s="877">
        <v>125919.08246000002</v>
      </c>
    </row>
    <row r="23" spans="1:8" ht="12.75" customHeight="1" x14ac:dyDescent="0.25">
      <c r="A23" s="311"/>
      <c r="B23" s="864"/>
      <c r="C23" s="863"/>
      <c r="D23" s="863"/>
      <c r="E23" s="863"/>
      <c r="F23" s="863"/>
      <c r="G23" s="863"/>
      <c r="H23" s="863"/>
    </row>
    <row r="24" spans="1:8" ht="12.75" customHeight="1" x14ac:dyDescent="0.25">
      <c r="A24" s="7" t="s">
        <v>213</v>
      </c>
      <c r="B24" s="906">
        <v>133356.73438300032</v>
      </c>
      <c r="C24" s="905">
        <v>24245.672024000007</v>
      </c>
      <c r="D24" s="905">
        <v>9698.9430420000117</v>
      </c>
      <c r="E24" s="905">
        <v>8876.1299929999896</v>
      </c>
      <c r="F24" s="905">
        <v>8129.2663619999839</v>
      </c>
      <c r="G24" s="905">
        <v>8242.2303500000035</v>
      </c>
      <c r="H24" s="905">
        <v>74164.492611999856</v>
      </c>
    </row>
    <row r="25" spans="1:8" ht="12.75" customHeight="1" x14ac:dyDescent="0.25">
      <c r="A25" s="311" t="s">
        <v>746</v>
      </c>
      <c r="B25" s="878">
        <v>31446.956047999993</v>
      </c>
      <c r="C25" s="877">
        <v>14970.676744000011</v>
      </c>
      <c r="D25" s="877">
        <v>2645.2464919999998</v>
      </c>
      <c r="E25" s="877">
        <v>2506.7945230000005</v>
      </c>
      <c r="F25" s="877">
        <v>1903.3265829999998</v>
      </c>
      <c r="G25" s="877">
        <v>1844.3369850000001</v>
      </c>
      <c r="H25" s="877">
        <v>7576.5747210000018</v>
      </c>
    </row>
    <row r="26" spans="1:8" ht="12.75" customHeight="1" x14ac:dyDescent="0.25">
      <c r="A26" s="311" t="s">
        <v>747</v>
      </c>
      <c r="B26" s="878">
        <v>3365.9676840000002</v>
      </c>
      <c r="C26" s="877">
        <v>125.96768400000001</v>
      </c>
      <c r="D26" s="877">
        <v>470</v>
      </c>
      <c r="E26" s="877">
        <v>275</v>
      </c>
      <c r="F26" s="877">
        <v>250</v>
      </c>
      <c r="G26" s="877">
        <v>487.22222199999999</v>
      </c>
      <c r="H26" s="877">
        <v>1757.7777780000001</v>
      </c>
    </row>
    <row r="27" spans="1:8" ht="12.75" customHeight="1" x14ac:dyDescent="0.25">
      <c r="A27" s="311" t="s">
        <v>748</v>
      </c>
      <c r="B27" s="878">
        <v>98543.810651000444</v>
      </c>
      <c r="C27" s="877">
        <v>9149.0275960000017</v>
      </c>
      <c r="D27" s="877">
        <v>6583.6965500000051</v>
      </c>
      <c r="E27" s="877">
        <v>6094.3354700000054</v>
      </c>
      <c r="F27" s="877">
        <v>5975.9397790000103</v>
      </c>
      <c r="G27" s="877">
        <v>5910.6711429999978</v>
      </c>
      <c r="H27" s="877">
        <v>64830.140112999878</v>
      </c>
    </row>
    <row r="28" spans="1:8" ht="12.75" customHeight="1" x14ac:dyDescent="0.25">
      <c r="A28" s="311"/>
      <c r="B28" s="864"/>
      <c r="C28" s="863"/>
      <c r="D28" s="863"/>
      <c r="E28" s="863"/>
      <c r="F28" s="863"/>
      <c r="G28" s="863"/>
      <c r="H28" s="863"/>
    </row>
    <row r="29" spans="1:8" ht="12.75" customHeight="1" x14ac:dyDescent="0.25">
      <c r="A29" s="7" t="s">
        <v>70</v>
      </c>
      <c r="B29" s="882">
        <v>44.137546</v>
      </c>
      <c r="C29" s="881">
        <v>4.5298900000000009</v>
      </c>
      <c r="D29" s="881">
        <v>25.427503999999995</v>
      </c>
      <c r="E29" s="881">
        <v>1.8251010000000005</v>
      </c>
      <c r="F29" s="881">
        <v>1.8519130000000004</v>
      </c>
      <c r="G29" s="881">
        <v>1.8526140000000004</v>
      </c>
      <c r="H29" s="881">
        <v>8.6505240000000008</v>
      </c>
    </row>
    <row r="30" spans="1:8" ht="12.75" customHeight="1" x14ac:dyDescent="0.25">
      <c r="A30" s="311" t="s">
        <v>746</v>
      </c>
      <c r="B30" s="878">
        <v>0</v>
      </c>
      <c r="C30" s="877">
        <v>0</v>
      </c>
      <c r="D30" s="877">
        <v>0</v>
      </c>
      <c r="E30" s="877">
        <v>0</v>
      </c>
      <c r="F30" s="877">
        <v>0</v>
      </c>
      <c r="G30" s="877">
        <v>0</v>
      </c>
      <c r="H30" s="877">
        <v>0</v>
      </c>
    </row>
    <row r="31" spans="1:8" ht="12.75" customHeight="1" x14ac:dyDescent="0.25">
      <c r="A31" s="311" t="s">
        <v>747</v>
      </c>
      <c r="B31" s="878">
        <v>0</v>
      </c>
      <c r="C31" s="877">
        <v>0</v>
      </c>
      <c r="D31" s="877">
        <v>0</v>
      </c>
      <c r="E31" s="877">
        <v>0</v>
      </c>
      <c r="F31" s="877">
        <v>0</v>
      </c>
      <c r="G31" s="877">
        <v>0</v>
      </c>
      <c r="H31" s="877">
        <v>0</v>
      </c>
    </row>
    <row r="32" spans="1:8" ht="12.75" customHeight="1" x14ac:dyDescent="0.25">
      <c r="A32" s="311" t="s">
        <v>748</v>
      </c>
      <c r="B32" s="878">
        <v>44.137546</v>
      </c>
      <c r="C32" s="877">
        <v>4.5298900000000009</v>
      </c>
      <c r="D32" s="877">
        <v>25.427503999999995</v>
      </c>
      <c r="E32" s="877">
        <v>1.8251010000000005</v>
      </c>
      <c r="F32" s="877">
        <v>1.8519130000000004</v>
      </c>
      <c r="G32" s="877">
        <v>1.8526140000000004</v>
      </c>
      <c r="H32" s="877">
        <v>8.6505240000000008</v>
      </c>
    </row>
    <row r="33" spans="1:8" ht="12.75" customHeight="1" x14ac:dyDescent="0.25">
      <c r="A33" s="311"/>
      <c r="B33" s="864"/>
      <c r="C33" s="863"/>
      <c r="D33" s="863"/>
      <c r="E33" s="863"/>
      <c r="F33" s="863"/>
      <c r="G33" s="863"/>
      <c r="H33" s="863"/>
    </row>
    <row r="34" spans="1:8" ht="12.75" customHeight="1" x14ac:dyDescent="0.25">
      <c r="A34" s="311"/>
      <c r="B34" s="863"/>
      <c r="C34" s="863"/>
      <c r="D34" s="863"/>
      <c r="E34" s="863"/>
      <c r="F34" s="863"/>
      <c r="G34" s="863"/>
      <c r="H34" s="863"/>
    </row>
    <row r="35" spans="1:8" ht="15" customHeight="1" x14ac:dyDescent="0.25">
      <c r="A35" s="1532" t="s">
        <v>749</v>
      </c>
      <c r="B35" s="1533"/>
      <c r="C35" s="1533"/>
      <c r="D35" s="1533"/>
      <c r="E35" s="1533"/>
      <c r="F35" s="1533"/>
      <c r="G35" s="1533"/>
      <c r="H35" s="1533"/>
    </row>
    <row r="36" spans="1:8" ht="15" customHeight="1" x14ac:dyDescent="0.25">
      <c r="A36" s="867"/>
      <c r="B36" s="868"/>
      <c r="C36" s="868"/>
      <c r="D36" s="868"/>
      <c r="E36" s="868"/>
      <c r="F36" s="868"/>
      <c r="G36" s="868"/>
      <c r="H36" s="868"/>
    </row>
    <row r="37" spans="1:8" ht="15" customHeight="1" x14ac:dyDescent="0.25">
      <c r="A37" s="7" t="s">
        <v>256</v>
      </c>
      <c r="B37" s="882">
        <v>69607.920732000013</v>
      </c>
      <c r="C37" s="881">
        <v>20654.335842</v>
      </c>
      <c r="D37" s="881">
        <v>10154.995443000002</v>
      </c>
      <c r="E37" s="881">
        <v>8835.8232899999985</v>
      </c>
      <c r="F37" s="881">
        <v>7607.1230220000007</v>
      </c>
      <c r="G37" s="881">
        <v>5947.8878859999968</v>
      </c>
      <c r="H37" s="881">
        <v>16407.755248999991</v>
      </c>
    </row>
    <row r="38" spans="1:8" ht="15" customHeight="1" x14ac:dyDescent="0.25">
      <c r="A38" s="311" t="s">
        <v>746</v>
      </c>
      <c r="B38" s="878">
        <v>3111.8725989999994</v>
      </c>
      <c r="C38" s="877">
        <v>2857.1723529999999</v>
      </c>
      <c r="D38" s="877">
        <v>151.460646</v>
      </c>
      <c r="E38" s="877">
        <v>20</v>
      </c>
      <c r="F38" s="877">
        <v>50</v>
      </c>
      <c r="G38" s="877">
        <v>8</v>
      </c>
      <c r="H38" s="877">
        <v>25.239599999999999</v>
      </c>
    </row>
    <row r="39" spans="1:8" ht="15" customHeight="1" x14ac:dyDescent="0.25">
      <c r="A39" s="311" t="s">
        <v>747</v>
      </c>
      <c r="B39" s="878">
        <v>51733.010117000005</v>
      </c>
      <c r="C39" s="877">
        <v>16768.331236000002</v>
      </c>
      <c r="D39" s="877">
        <v>9345.8504080000002</v>
      </c>
      <c r="E39" s="877">
        <v>8054.0546539999996</v>
      </c>
      <c r="F39" s="877">
        <v>6703.3964370000003</v>
      </c>
      <c r="G39" s="877">
        <v>5040</v>
      </c>
      <c r="H39" s="877">
        <v>5821.3773820000006</v>
      </c>
    </row>
    <row r="40" spans="1:8" ht="15" customHeight="1" x14ac:dyDescent="0.25">
      <c r="A40" s="311" t="s">
        <v>748</v>
      </c>
      <c r="B40" s="878">
        <v>14763.038015999993</v>
      </c>
      <c r="C40" s="877">
        <v>1028.8322530000005</v>
      </c>
      <c r="D40" s="877">
        <v>657.6843889999999</v>
      </c>
      <c r="E40" s="877">
        <v>761.76863600000024</v>
      </c>
      <c r="F40" s="877">
        <v>853.72658499999989</v>
      </c>
      <c r="G40" s="877">
        <v>899.88788600000009</v>
      </c>
      <c r="H40" s="877">
        <v>10561.138266999995</v>
      </c>
    </row>
    <row r="41" spans="1:8" ht="15" customHeight="1" x14ac:dyDescent="0.25">
      <c r="A41" s="311"/>
      <c r="B41" s="866"/>
      <c r="C41" s="865"/>
      <c r="D41" s="865"/>
      <c r="E41" s="865"/>
      <c r="F41" s="865"/>
      <c r="G41" s="865"/>
      <c r="H41" s="865"/>
    </row>
    <row r="42" spans="1:8" ht="15" customHeight="1" x14ac:dyDescent="0.25">
      <c r="A42" s="7" t="s">
        <v>211</v>
      </c>
      <c r="B42" s="882">
        <v>4286.1549670000004</v>
      </c>
      <c r="C42" s="881">
        <v>710</v>
      </c>
      <c r="D42" s="881">
        <v>576.15496700000006</v>
      </c>
      <c r="E42" s="881">
        <v>500</v>
      </c>
      <c r="F42" s="881">
        <v>400</v>
      </c>
      <c r="G42" s="881">
        <v>400</v>
      </c>
      <c r="H42" s="881">
        <v>1700</v>
      </c>
    </row>
    <row r="43" spans="1:8" ht="15" customHeight="1" x14ac:dyDescent="0.25">
      <c r="A43" s="311" t="s">
        <v>746</v>
      </c>
      <c r="B43" s="878">
        <v>0</v>
      </c>
      <c r="C43" s="877">
        <v>0</v>
      </c>
      <c r="D43" s="877">
        <v>0</v>
      </c>
      <c r="E43" s="877">
        <v>0</v>
      </c>
      <c r="F43" s="877">
        <v>0</v>
      </c>
      <c r="G43" s="877">
        <v>0</v>
      </c>
      <c r="H43" s="877">
        <v>0</v>
      </c>
    </row>
    <row r="44" spans="1:8" ht="15" customHeight="1" x14ac:dyDescent="0.25">
      <c r="A44" s="311" t="s">
        <v>747</v>
      </c>
      <c r="B44" s="878">
        <v>4286.1549670000004</v>
      </c>
      <c r="C44" s="877">
        <v>710</v>
      </c>
      <c r="D44" s="877">
        <v>576.15496700000006</v>
      </c>
      <c r="E44" s="877">
        <v>500</v>
      </c>
      <c r="F44" s="877">
        <v>400</v>
      </c>
      <c r="G44" s="877">
        <v>400</v>
      </c>
      <c r="H44" s="877">
        <v>1700</v>
      </c>
    </row>
    <row r="45" spans="1:8" ht="15" customHeight="1" x14ac:dyDescent="0.25">
      <c r="A45" s="311" t="s">
        <v>748</v>
      </c>
      <c r="B45" s="878">
        <v>0</v>
      </c>
      <c r="C45" s="877">
        <v>0</v>
      </c>
      <c r="D45" s="877">
        <v>0</v>
      </c>
      <c r="E45" s="877">
        <v>0</v>
      </c>
      <c r="F45" s="877">
        <v>0</v>
      </c>
      <c r="G45" s="877">
        <v>0</v>
      </c>
      <c r="H45" s="877">
        <v>0</v>
      </c>
    </row>
    <row r="46" spans="1:8" ht="15" customHeight="1" x14ac:dyDescent="0.25">
      <c r="A46" s="311"/>
      <c r="B46" s="864"/>
      <c r="C46" s="863"/>
      <c r="D46" s="863"/>
      <c r="E46" s="863"/>
      <c r="F46" s="863"/>
      <c r="G46" s="863"/>
      <c r="H46" s="863"/>
    </row>
    <row r="47" spans="1:8" ht="15" customHeight="1" x14ac:dyDescent="0.25">
      <c r="A47" s="7" t="s">
        <v>212</v>
      </c>
      <c r="B47" s="882">
        <v>57067.351660000008</v>
      </c>
      <c r="C47" s="881">
        <v>16318.454155000003</v>
      </c>
      <c r="D47" s="881">
        <v>8990.0900920000004</v>
      </c>
      <c r="E47" s="881">
        <v>7845.2547779999995</v>
      </c>
      <c r="F47" s="881">
        <v>6777.5927920000004</v>
      </c>
      <c r="G47" s="881">
        <v>5279.1911460000001</v>
      </c>
      <c r="H47" s="881">
        <v>11856.768697</v>
      </c>
    </row>
    <row r="48" spans="1:8" ht="15" customHeight="1" x14ac:dyDescent="0.25">
      <c r="A48" s="311" t="s">
        <v>746</v>
      </c>
      <c r="B48" s="878">
        <v>58.699999999999996</v>
      </c>
      <c r="C48" s="877">
        <v>58.699999999999996</v>
      </c>
      <c r="D48" s="877">
        <v>0</v>
      </c>
      <c r="E48" s="877">
        <v>0</v>
      </c>
      <c r="F48" s="877">
        <v>0</v>
      </c>
      <c r="G48" s="877">
        <v>0</v>
      </c>
      <c r="H48" s="877">
        <v>0</v>
      </c>
    </row>
    <row r="49" spans="1:8" ht="15" customHeight="1" x14ac:dyDescent="0.25">
      <c r="A49" s="311" t="s">
        <v>747</v>
      </c>
      <c r="B49" s="878">
        <v>46946.855150000003</v>
      </c>
      <c r="C49" s="877">
        <v>15933.331236000002</v>
      </c>
      <c r="D49" s="877">
        <v>8619.6954409999998</v>
      </c>
      <c r="E49" s="877">
        <v>7429.0546539999996</v>
      </c>
      <c r="F49" s="877">
        <v>6203.3964370000003</v>
      </c>
      <c r="G49" s="877">
        <v>4640</v>
      </c>
      <c r="H49" s="877">
        <v>4121.3773820000006</v>
      </c>
    </row>
    <row r="50" spans="1:8" ht="15" customHeight="1" x14ac:dyDescent="0.25">
      <c r="A50" s="311" t="s">
        <v>748</v>
      </c>
      <c r="B50" s="878">
        <v>10061.79651</v>
      </c>
      <c r="C50" s="877">
        <v>326.42291899999998</v>
      </c>
      <c r="D50" s="877">
        <v>370.39465100000001</v>
      </c>
      <c r="E50" s="877">
        <v>416.20012400000002</v>
      </c>
      <c r="F50" s="877">
        <v>574.19635499999993</v>
      </c>
      <c r="G50" s="877">
        <v>639.191146</v>
      </c>
      <c r="H50" s="877">
        <v>7735.3913149999998</v>
      </c>
    </row>
    <row r="51" spans="1:8" ht="15" customHeight="1" x14ac:dyDescent="0.25">
      <c r="A51" s="311"/>
      <c r="B51" s="864"/>
      <c r="C51" s="863"/>
      <c r="D51" s="863"/>
      <c r="E51" s="863"/>
      <c r="F51" s="863"/>
      <c r="G51" s="863"/>
      <c r="H51" s="863"/>
    </row>
    <row r="52" spans="1:8" ht="15" customHeight="1" x14ac:dyDescent="0.25">
      <c r="A52" s="7" t="s">
        <v>213</v>
      </c>
      <c r="B52" s="882">
        <v>8254.4141050000053</v>
      </c>
      <c r="C52" s="881">
        <v>3625.8816869999978</v>
      </c>
      <c r="D52" s="881">
        <v>588.75038399999983</v>
      </c>
      <c r="E52" s="881">
        <v>490.56851200000023</v>
      </c>
      <c r="F52" s="881">
        <v>429.53022999999996</v>
      </c>
      <c r="G52" s="881">
        <v>268.69674000000009</v>
      </c>
      <c r="H52" s="881">
        <v>2850.9865520000012</v>
      </c>
    </row>
    <row r="53" spans="1:8" ht="15" customHeight="1" x14ac:dyDescent="0.25">
      <c r="A53" s="311" t="s">
        <v>746</v>
      </c>
      <c r="B53" s="878">
        <v>3053.1725989999995</v>
      </c>
      <c r="C53" s="877">
        <v>2798.4723530000001</v>
      </c>
      <c r="D53" s="877">
        <v>151.460646</v>
      </c>
      <c r="E53" s="877">
        <v>20</v>
      </c>
      <c r="F53" s="877">
        <v>50</v>
      </c>
      <c r="G53" s="877">
        <v>8</v>
      </c>
      <c r="H53" s="877">
        <v>25.239599999999999</v>
      </c>
    </row>
    <row r="54" spans="1:8" ht="15" customHeight="1" x14ac:dyDescent="0.25">
      <c r="A54" s="311" t="s">
        <v>747</v>
      </c>
      <c r="B54" s="878">
        <v>500</v>
      </c>
      <c r="C54" s="877">
        <v>125</v>
      </c>
      <c r="D54" s="877">
        <v>150</v>
      </c>
      <c r="E54" s="877">
        <v>125</v>
      </c>
      <c r="F54" s="877">
        <v>100</v>
      </c>
      <c r="G54" s="877">
        <v>0</v>
      </c>
      <c r="H54" s="877">
        <v>0</v>
      </c>
    </row>
    <row r="55" spans="1:8" ht="15" customHeight="1" x14ac:dyDescent="0.25">
      <c r="A55" s="311" t="s">
        <v>748</v>
      </c>
      <c r="B55" s="878">
        <v>4701.2415059999994</v>
      </c>
      <c r="C55" s="877">
        <v>702.40933399999972</v>
      </c>
      <c r="D55" s="877">
        <v>287.28973799999977</v>
      </c>
      <c r="E55" s="877">
        <v>345.56851199999971</v>
      </c>
      <c r="F55" s="877">
        <v>279.53022999999973</v>
      </c>
      <c r="G55" s="877">
        <v>260.69674000000009</v>
      </c>
      <c r="H55" s="877">
        <v>2825.7469520000009</v>
      </c>
    </row>
    <row r="56" spans="1:8" ht="15" customHeight="1" x14ac:dyDescent="0.25">
      <c r="A56" s="311"/>
      <c r="B56" s="864"/>
      <c r="C56" s="863"/>
      <c r="D56" s="863"/>
      <c r="E56" s="863"/>
      <c r="F56" s="863"/>
      <c r="G56" s="863"/>
      <c r="H56" s="863"/>
    </row>
    <row r="57" spans="1:8" ht="15" customHeight="1" x14ac:dyDescent="0.25">
      <c r="A57" s="7" t="s">
        <v>70</v>
      </c>
      <c r="B57" s="882">
        <v>0</v>
      </c>
      <c r="C57" s="881">
        <v>0</v>
      </c>
      <c r="D57" s="881">
        <v>0</v>
      </c>
      <c r="E57" s="881">
        <v>0</v>
      </c>
      <c r="F57" s="881">
        <v>0</v>
      </c>
      <c r="G57" s="881">
        <v>0</v>
      </c>
      <c r="H57" s="881">
        <v>0</v>
      </c>
    </row>
    <row r="58" spans="1:8" ht="15" customHeight="1" x14ac:dyDescent="0.25">
      <c r="A58" s="311" t="s">
        <v>746</v>
      </c>
      <c r="B58" s="878">
        <v>0</v>
      </c>
      <c r="C58" s="877">
        <v>0</v>
      </c>
      <c r="D58" s="877">
        <v>0</v>
      </c>
      <c r="E58" s="877">
        <v>0</v>
      </c>
      <c r="F58" s="877">
        <v>0</v>
      </c>
      <c r="G58" s="877">
        <v>0</v>
      </c>
      <c r="H58" s="877">
        <v>0</v>
      </c>
    </row>
    <row r="59" spans="1:8" ht="15" customHeight="1" x14ac:dyDescent="0.25">
      <c r="A59" s="311" t="s">
        <v>747</v>
      </c>
      <c r="B59" s="878">
        <v>0</v>
      </c>
      <c r="C59" s="877">
        <v>0</v>
      </c>
      <c r="D59" s="877">
        <v>0</v>
      </c>
      <c r="E59" s="877">
        <v>0</v>
      </c>
      <c r="F59" s="877">
        <v>0</v>
      </c>
      <c r="G59" s="877">
        <v>0</v>
      </c>
      <c r="H59" s="877">
        <v>0</v>
      </c>
    </row>
    <row r="60" spans="1:8" ht="15" customHeight="1" x14ac:dyDescent="0.25">
      <c r="A60" s="311" t="s">
        <v>748</v>
      </c>
      <c r="B60" s="878">
        <v>0</v>
      </c>
      <c r="C60" s="877">
        <v>0</v>
      </c>
      <c r="D60" s="877">
        <v>0</v>
      </c>
      <c r="E60" s="877">
        <v>0</v>
      </c>
      <c r="F60" s="877">
        <v>0</v>
      </c>
      <c r="G60" s="877">
        <v>0</v>
      </c>
      <c r="H60" s="877">
        <v>0</v>
      </c>
    </row>
    <row r="61" spans="1:8" ht="15" customHeight="1" x14ac:dyDescent="0.25">
      <c r="A61" s="311"/>
      <c r="B61" s="864"/>
      <c r="C61" s="863"/>
      <c r="D61" s="863"/>
      <c r="E61" s="863"/>
      <c r="F61" s="863"/>
      <c r="G61" s="863"/>
      <c r="H61" s="863"/>
    </row>
    <row r="62" spans="1:8" ht="15" customHeight="1" x14ac:dyDescent="0.25"/>
    <row r="63" spans="1:8" ht="15" customHeight="1" x14ac:dyDescent="0.25"/>
    <row r="64" spans="1:8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</sheetData>
  <mergeCells count="4">
    <mergeCell ref="A35:H35"/>
    <mergeCell ref="A4:A6"/>
    <mergeCell ref="B4:B5"/>
    <mergeCell ref="A7:H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8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7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807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3">
      <c r="A3" s="464" t="s">
        <v>808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751</v>
      </c>
      <c r="B5" s="1537" t="s">
        <v>256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727</v>
      </c>
      <c r="D6" s="588" t="s">
        <v>742</v>
      </c>
      <c r="E6" s="588" t="s">
        <v>802</v>
      </c>
      <c r="F6" s="588" t="s">
        <v>809</v>
      </c>
      <c r="G6" s="589" t="s">
        <v>1006</v>
      </c>
      <c r="H6" s="589" t="s">
        <v>1007</v>
      </c>
    </row>
    <row r="7" spans="1:9" s="466" customFormat="1" ht="12.75" customHeight="1" x14ac:dyDescent="0.25">
      <c r="A7" s="1536"/>
      <c r="B7" s="467" t="s">
        <v>285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210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9"/>
      <c r="B9" s="990"/>
      <c r="C9" s="990"/>
      <c r="D9" s="990"/>
      <c r="E9" s="990"/>
      <c r="F9" s="990"/>
      <c r="G9" s="990"/>
      <c r="H9" s="990"/>
    </row>
    <row r="10" spans="1:9" s="471" customFormat="1" ht="12.75" customHeight="1" x14ac:dyDescent="0.25">
      <c r="A10" s="7" t="s">
        <v>256</v>
      </c>
      <c r="B10" s="988">
        <v>2172850.4750949834</v>
      </c>
      <c r="C10" s="987">
        <v>472975.48038100515</v>
      </c>
      <c r="D10" s="987">
        <v>219723.73121500178</v>
      </c>
      <c r="E10" s="987">
        <v>178040.51641500046</v>
      </c>
      <c r="F10" s="987">
        <v>167318.69641300256</v>
      </c>
      <c r="G10" s="987">
        <v>150368.3175330025</v>
      </c>
      <c r="H10" s="987">
        <v>984423.73313798313</v>
      </c>
      <c r="I10" s="488"/>
    </row>
    <row r="11" spans="1:9" ht="12.75" customHeight="1" x14ac:dyDescent="0.25">
      <c r="A11" s="590" t="s">
        <v>211</v>
      </c>
      <c r="B11" s="986">
        <v>1403480.7969790001</v>
      </c>
      <c r="C11" s="984">
        <v>352698.57115099998</v>
      </c>
      <c r="D11" s="984">
        <v>152312.53378100001</v>
      </c>
      <c r="E11" s="984">
        <v>106970.735894</v>
      </c>
      <c r="F11" s="984">
        <v>105071.63641599999</v>
      </c>
      <c r="G11" s="984">
        <v>92931.097485999999</v>
      </c>
      <c r="H11" s="984">
        <v>593496.222251</v>
      </c>
      <c r="I11" s="488"/>
    </row>
    <row r="12" spans="1:9" ht="12.75" customHeight="1" x14ac:dyDescent="0.25">
      <c r="A12" s="590" t="s">
        <v>212</v>
      </c>
      <c r="B12" s="986">
        <v>635968.80618700001</v>
      </c>
      <c r="C12" s="984">
        <v>96026.707316</v>
      </c>
      <c r="D12" s="984">
        <v>57686.826888000003</v>
      </c>
      <c r="E12" s="984">
        <v>62191.825427000003</v>
      </c>
      <c r="F12" s="984">
        <v>54115.941722000003</v>
      </c>
      <c r="G12" s="984">
        <v>49193.137083000001</v>
      </c>
      <c r="H12" s="984">
        <v>316754.36775099998</v>
      </c>
      <c r="I12" s="488"/>
    </row>
    <row r="13" spans="1:9" ht="12.75" customHeight="1" x14ac:dyDescent="0.25">
      <c r="A13" s="590" t="s">
        <v>213</v>
      </c>
      <c r="B13" s="986">
        <v>133356.7343829975</v>
      </c>
      <c r="C13" s="984">
        <v>24245.672024000378</v>
      </c>
      <c r="D13" s="984">
        <v>9698.9430419999935</v>
      </c>
      <c r="E13" s="984">
        <v>8876.1299929999859</v>
      </c>
      <c r="F13" s="984">
        <v>8129.2663620000294</v>
      </c>
      <c r="G13" s="984">
        <v>8242.2303499999962</v>
      </c>
      <c r="H13" s="984">
        <v>74164.492612000133</v>
      </c>
      <c r="I13" s="488"/>
    </row>
    <row r="14" spans="1:9" ht="12.75" customHeight="1" x14ac:dyDescent="0.25">
      <c r="A14" s="590" t="s">
        <v>70</v>
      </c>
      <c r="B14" s="986">
        <v>44.137546</v>
      </c>
      <c r="C14" s="984">
        <v>4.52989</v>
      </c>
      <c r="D14" s="984">
        <v>25.427503999999999</v>
      </c>
      <c r="E14" s="984">
        <v>1.8251010000000005</v>
      </c>
      <c r="F14" s="984">
        <v>1.8519130000000001</v>
      </c>
      <c r="G14" s="984">
        <v>1.8526140000000004</v>
      </c>
      <c r="H14" s="984">
        <v>8.6505240000000008</v>
      </c>
      <c r="I14" s="488"/>
    </row>
    <row r="15" spans="1:9" x14ac:dyDescent="0.25">
      <c r="A15" s="487"/>
      <c r="B15" s="984"/>
      <c r="C15" s="984"/>
      <c r="D15" s="984"/>
      <c r="E15" s="984"/>
      <c r="F15" s="984"/>
      <c r="G15" s="984"/>
      <c r="H15" s="984"/>
      <c r="I15" s="488"/>
    </row>
    <row r="16" spans="1:9" ht="24.9" customHeight="1" x14ac:dyDescent="0.25">
      <c r="A16" s="1532" t="s">
        <v>180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9"/>
      <c r="B17" s="992"/>
      <c r="C17" s="992"/>
      <c r="D17" s="992"/>
      <c r="E17" s="992"/>
      <c r="F17" s="992"/>
      <c r="G17" s="992"/>
      <c r="H17" s="992"/>
      <c r="I17" s="488"/>
    </row>
    <row r="18" spans="1:9" s="471" customFormat="1" ht="12.75" customHeight="1" x14ac:dyDescent="0.25">
      <c r="A18" s="7" t="s">
        <v>256</v>
      </c>
      <c r="B18" s="988">
        <v>769325.54057001439</v>
      </c>
      <c r="C18" s="987">
        <v>120272.37934000143</v>
      </c>
      <c r="D18" s="987">
        <v>67385.769930000039</v>
      </c>
      <c r="E18" s="987">
        <v>71067.955419999096</v>
      </c>
      <c r="F18" s="987">
        <v>62245.208084000362</v>
      </c>
      <c r="G18" s="987">
        <v>57435.367433000174</v>
      </c>
      <c r="H18" s="987">
        <v>390918.86036300607</v>
      </c>
      <c r="I18" s="488"/>
    </row>
    <row r="19" spans="1:9" s="471" customFormat="1" ht="12.75" customHeight="1" x14ac:dyDescent="0.25">
      <c r="A19" s="472" t="s">
        <v>214</v>
      </c>
      <c r="B19" s="988">
        <v>634772.37477851438</v>
      </c>
      <c r="C19" s="987">
        <v>92172.821603001415</v>
      </c>
      <c r="D19" s="987">
        <v>57428.990696000037</v>
      </c>
      <c r="E19" s="987">
        <v>62106.425268500352</v>
      </c>
      <c r="F19" s="987">
        <v>51181.569146000358</v>
      </c>
      <c r="G19" s="987">
        <v>46235.745495000177</v>
      </c>
      <c r="H19" s="987">
        <v>325646.82257000601</v>
      </c>
      <c r="I19" s="488"/>
    </row>
    <row r="20" spans="1:9" ht="12.75" customHeight="1" x14ac:dyDescent="0.25">
      <c r="A20" s="473" t="s">
        <v>289</v>
      </c>
      <c r="B20" s="986">
        <v>57224.296565999866</v>
      </c>
      <c r="C20" s="984">
        <v>4126.4370540000027</v>
      </c>
      <c r="D20" s="984">
        <v>5377.2213770000044</v>
      </c>
      <c r="E20" s="984">
        <v>5503.1018590000085</v>
      </c>
      <c r="F20" s="984">
        <v>6702.0854420000051</v>
      </c>
      <c r="G20" s="984">
        <v>4731.3560430000025</v>
      </c>
      <c r="H20" s="984">
        <v>30784.09479100005</v>
      </c>
      <c r="I20" s="488"/>
    </row>
    <row r="21" spans="1:9" ht="12.75" customHeight="1" x14ac:dyDescent="0.25">
      <c r="A21" s="473" t="s">
        <v>246</v>
      </c>
      <c r="B21" s="986">
        <v>31687.104769000041</v>
      </c>
      <c r="C21" s="984">
        <v>3717.0116260000068</v>
      </c>
      <c r="D21" s="984">
        <v>2199.1532069999989</v>
      </c>
      <c r="E21" s="984">
        <v>4899.2184749999906</v>
      </c>
      <c r="F21" s="984">
        <v>2556.506940000007</v>
      </c>
      <c r="G21" s="984">
        <v>1157.8543739999973</v>
      </c>
      <c r="H21" s="984">
        <v>17157.360147000025</v>
      </c>
      <c r="I21" s="488"/>
    </row>
    <row r="22" spans="1:9" ht="12.75" customHeight="1" x14ac:dyDescent="0.25">
      <c r="A22" s="473" t="s">
        <v>247</v>
      </c>
      <c r="B22" s="986">
        <v>20148.992303916697</v>
      </c>
      <c r="C22" s="984">
        <v>2924.688710128823</v>
      </c>
      <c r="D22" s="984">
        <v>1513.3954017964293</v>
      </c>
      <c r="E22" s="984">
        <v>1645.7395827859716</v>
      </c>
      <c r="F22" s="984">
        <v>1390.2120132134967</v>
      </c>
      <c r="G22" s="984">
        <v>1327.4980170197832</v>
      </c>
      <c r="H22" s="984">
        <v>11347.458578972186</v>
      </c>
      <c r="I22" s="488"/>
    </row>
    <row r="23" spans="1:9" ht="12.75" customHeight="1" x14ac:dyDescent="0.25">
      <c r="A23" s="473" t="s">
        <v>248</v>
      </c>
      <c r="B23" s="986">
        <v>60106.240880676574</v>
      </c>
      <c r="C23" s="984">
        <v>7023.438227420821</v>
      </c>
      <c r="D23" s="984">
        <v>7601.273925679996</v>
      </c>
      <c r="E23" s="984">
        <v>5560.0390734408093</v>
      </c>
      <c r="F23" s="984">
        <v>6404.2306593471976</v>
      </c>
      <c r="G23" s="984">
        <v>6411.8216753000279</v>
      </c>
      <c r="H23" s="984">
        <v>27105.437319487628</v>
      </c>
      <c r="I23" s="488"/>
    </row>
    <row r="24" spans="1:9" ht="12.75" customHeight="1" x14ac:dyDescent="0.25">
      <c r="A24" s="473" t="s">
        <v>290</v>
      </c>
      <c r="B24" s="986">
        <v>10067.175231909929</v>
      </c>
      <c r="C24" s="984">
        <v>705.44547311432473</v>
      </c>
      <c r="D24" s="984">
        <v>518.42735528275443</v>
      </c>
      <c r="E24" s="984">
        <v>1415.2227618870318</v>
      </c>
      <c r="F24" s="984">
        <v>1115.573054219022</v>
      </c>
      <c r="G24" s="984">
        <v>809.02586242191387</v>
      </c>
      <c r="H24" s="984">
        <v>5503.4807249850246</v>
      </c>
      <c r="I24" s="488"/>
    </row>
    <row r="25" spans="1:9" ht="12.75" customHeight="1" x14ac:dyDescent="0.25">
      <c r="A25" s="473" t="s">
        <v>249</v>
      </c>
      <c r="B25" s="986">
        <v>78526.873422920573</v>
      </c>
      <c r="C25" s="984">
        <v>9070.2381220135831</v>
      </c>
      <c r="D25" s="984">
        <v>7618.0966005780028</v>
      </c>
      <c r="E25" s="984">
        <v>8344.4211699715943</v>
      </c>
      <c r="F25" s="984">
        <v>8150.8668181970388</v>
      </c>
      <c r="G25" s="984">
        <v>7410.1408953783221</v>
      </c>
      <c r="H25" s="984">
        <v>37933.109816781871</v>
      </c>
      <c r="I25" s="488"/>
    </row>
    <row r="26" spans="1:9" ht="12.75" customHeight="1" x14ac:dyDescent="0.25">
      <c r="A26" s="473" t="s">
        <v>291</v>
      </c>
      <c r="B26" s="986">
        <v>230098.78538645763</v>
      </c>
      <c r="C26" s="984">
        <v>40432.931868069521</v>
      </c>
      <c r="D26" s="984">
        <v>20481.865800822081</v>
      </c>
      <c r="E26" s="984">
        <v>19654.942067061249</v>
      </c>
      <c r="F26" s="984">
        <v>12414.277632154768</v>
      </c>
      <c r="G26" s="984">
        <v>13897.238124201967</v>
      </c>
      <c r="H26" s="984">
        <v>123217.52989414854</v>
      </c>
      <c r="I26" s="488"/>
    </row>
    <row r="27" spans="1:9" ht="12.75" customHeight="1" x14ac:dyDescent="0.25">
      <c r="A27" s="473" t="s">
        <v>0</v>
      </c>
      <c r="B27" s="986">
        <v>43876.7948620924</v>
      </c>
      <c r="C27" s="984">
        <v>10047.203747230196</v>
      </c>
      <c r="D27" s="984">
        <v>4676.5559282797549</v>
      </c>
      <c r="E27" s="984">
        <v>4250.8665829152005</v>
      </c>
      <c r="F27" s="984">
        <v>2857.04970105544</v>
      </c>
      <c r="G27" s="984">
        <v>2322.2448287084126</v>
      </c>
      <c r="H27" s="984">
        <v>19722.874073903102</v>
      </c>
      <c r="I27" s="488"/>
    </row>
    <row r="28" spans="1:9" ht="12.75" customHeight="1" x14ac:dyDescent="0.25">
      <c r="A28" s="473" t="s">
        <v>250</v>
      </c>
      <c r="B28" s="986">
        <v>17624.084832435281</v>
      </c>
      <c r="C28" s="984">
        <v>2407.2323055937995</v>
      </c>
      <c r="D28" s="984">
        <v>1399.7545076442398</v>
      </c>
      <c r="E28" s="984">
        <v>1579.2033440088001</v>
      </c>
      <c r="F28" s="984">
        <v>1212.1323258685597</v>
      </c>
      <c r="G28" s="984">
        <v>1142.7053912156</v>
      </c>
      <c r="H28" s="984">
        <v>9883.0569581042819</v>
      </c>
      <c r="I28" s="488"/>
    </row>
    <row r="29" spans="1:9" ht="12.75" customHeight="1" x14ac:dyDescent="0.25">
      <c r="A29" s="473" t="s">
        <v>251</v>
      </c>
      <c r="B29" s="986">
        <v>7388.870546683369</v>
      </c>
      <c r="C29" s="984">
        <v>1222.0464973722776</v>
      </c>
      <c r="D29" s="984">
        <v>261.7813946011787</v>
      </c>
      <c r="E29" s="984">
        <v>930.55242223208177</v>
      </c>
      <c r="F29" s="984">
        <v>403.65557305375455</v>
      </c>
      <c r="G29" s="984">
        <v>1155.6658819662189</v>
      </c>
      <c r="H29" s="984">
        <v>3415.1687774578704</v>
      </c>
      <c r="I29" s="488"/>
    </row>
    <row r="30" spans="1:9" ht="12.75" customHeight="1" x14ac:dyDescent="0.25">
      <c r="A30" s="473" t="s">
        <v>1</v>
      </c>
      <c r="B30" s="986">
        <v>23728.775847237972</v>
      </c>
      <c r="C30" s="984">
        <v>3919.0882163055953</v>
      </c>
      <c r="D30" s="984">
        <v>1383.8569447720065</v>
      </c>
      <c r="E30" s="984">
        <v>1907.9061533798556</v>
      </c>
      <c r="F30" s="984">
        <v>2105.8047211092739</v>
      </c>
      <c r="G30" s="984">
        <v>2032.98969217124</v>
      </c>
      <c r="H30" s="984">
        <v>12379.130119500001</v>
      </c>
      <c r="I30" s="488"/>
    </row>
    <row r="31" spans="1:9" ht="12.75" customHeight="1" x14ac:dyDescent="0.25">
      <c r="A31" s="473" t="s">
        <v>2</v>
      </c>
      <c r="B31" s="986">
        <v>36468.567512500224</v>
      </c>
      <c r="C31" s="984">
        <v>4653.5356680000541</v>
      </c>
      <c r="D31" s="984">
        <v>3378.5997059999841</v>
      </c>
      <c r="E31" s="984">
        <v>5341.9142595000385</v>
      </c>
      <c r="F31" s="984">
        <v>4665.8277099999959</v>
      </c>
      <c r="G31" s="984">
        <v>2895.9120449999641</v>
      </c>
      <c r="H31" s="984">
        <v>15532.77812400011</v>
      </c>
      <c r="I31" s="488"/>
    </row>
    <row r="32" spans="1:9" ht="12.75" customHeight="1" x14ac:dyDescent="0.25">
      <c r="A32" s="473" t="s">
        <v>252</v>
      </c>
      <c r="B32" s="986">
        <v>17825.812616669406</v>
      </c>
      <c r="C32" s="984">
        <v>1923.5240877508149</v>
      </c>
      <c r="D32" s="984">
        <v>1019.0085465436381</v>
      </c>
      <c r="E32" s="984">
        <v>1073.2975173174361</v>
      </c>
      <c r="F32" s="984">
        <v>1203.3465557814141</v>
      </c>
      <c r="G32" s="984">
        <v>941.29266461652685</v>
      </c>
      <c r="H32" s="984">
        <v>11665.343244659567</v>
      </c>
      <c r="I32" s="488"/>
    </row>
    <row r="33" spans="1:9" s="471" customFormat="1" ht="12.75" customHeight="1" x14ac:dyDescent="0.25">
      <c r="A33" s="472" t="s">
        <v>215</v>
      </c>
      <c r="B33" s="988">
        <v>134553.16579150001</v>
      </c>
      <c r="C33" s="987">
        <v>28099.557736999999</v>
      </c>
      <c r="D33" s="987">
        <v>9956.7792339999996</v>
      </c>
      <c r="E33" s="987">
        <v>8961.5301514999992</v>
      </c>
      <c r="F33" s="987">
        <v>11063.638938</v>
      </c>
      <c r="G33" s="987">
        <v>11199.621938</v>
      </c>
      <c r="H33" s="987">
        <v>65272.037793000003</v>
      </c>
      <c r="I33" s="488"/>
    </row>
    <row r="34" spans="1:9" ht="12.75" customHeight="1" x14ac:dyDescent="0.25">
      <c r="A34" s="473" t="s">
        <v>253</v>
      </c>
      <c r="B34" s="986">
        <v>59723.272906999999</v>
      </c>
      <c r="C34" s="984">
        <v>5306.5171840000003</v>
      </c>
      <c r="D34" s="984">
        <v>5153.2319479999996</v>
      </c>
      <c r="E34" s="984">
        <v>4873.1280770000003</v>
      </c>
      <c r="F34" s="984">
        <v>5328.8980979999997</v>
      </c>
      <c r="G34" s="984">
        <v>5450.4056950000004</v>
      </c>
      <c r="H34" s="984">
        <v>33611.091905000001</v>
      </c>
      <c r="I34" s="488"/>
    </row>
    <row r="35" spans="1:9" ht="12.75" customHeight="1" x14ac:dyDescent="0.25">
      <c r="A35" s="473" t="s">
        <v>254</v>
      </c>
      <c r="B35" s="986">
        <v>39436.943945999999</v>
      </c>
      <c r="C35" s="984">
        <v>19220.722469</v>
      </c>
      <c r="D35" s="984">
        <v>1314.660353</v>
      </c>
      <c r="E35" s="984">
        <v>1139.2142980000001</v>
      </c>
      <c r="F35" s="984">
        <v>2559.132736</v>
      </c>
      <c r="G35" s="984">
        <v>1635.7821429999999</v>
      </c>
      <c r="H35" s="984">
        <v>13567.431946999999</v>
      </c>
      <c r="I35" s="488"/>
    </row>
    <row r="36" spans="1:9" ht="12.75" customHeight="1" x14ac:dyDescent="0.25">
      <c r="A36" s="473" t="s">
        <v>255</v>
      </c>
      <c r="B36" s="986">
        <v>35392.948938499998</v>
      </c>
      <c r="C36" s="984">
        <v>3572.318084</v>
      </c>
      <c r="D36" s="984">
        <v>3488.8869330000002</v>
      </c>
      <c r="E36" s="984">
        <v>2949.1877764999999</v>
      </c>
      <c r="F36" s="984">
        <v>3175.6081039999999</v>
      </c>
      <c r="G36" s="984">
        <v>4113.4341000000004</v>
      </c>
      <c r="H36" s="984">
        <v>18093.513941000001</v>
      </c>
      <c r="I36" s="488"/>
    </row>
    <row r="37" spans="1:9" ht="12.75" customHeight="1" x14ac:dyDescent="0.25">
      <c r="A37" s="473"/>
      <c r="B37" s="984"/>
      <c r="C37" s="984"/>
      <c r="D37" s="984"/>
      <c r="E37" s="984"/>
      <c r="F37" s="984"/>
      <c r="G37" s="984"/>
      <c r="H37" s="984"/>
      <c r="I37" s="488"/>
    </row>
    <row r="38" spans="1:9" ht="24.9" customHeight="1" x14ac:dyDescent="0.25">
      <c r="A38" s="1532" t="s">
        <v>181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9"/>
      <c r="B39" s="985"/>
      <c r="C39" s="985"/>
      <c r="D39" s="985"/>
      <c r="E39" s="985"/>
      <c r="F39" s="985"/>
      <c r="G39" s="985"/>
      <c r="H39" s="985"/>
      <c r="I39" s="488"/>
    </row>
    <row r="40" spans="1:9" s="471" customFormat="1" ht="12.75" customHeight="1" x14ac:dyDescent="0.25">
      <c r="A40" s="7" t="s">
        <v>256</v>
      </c>
      <c r="B40" s="988">
        <v>635968.80618700001</v>
      </c>
      <c r="C40" s="987">
        <v>96026.707316</v>
      </c>
      <c r="D40" s="987">
        <v>57686.826888000003</v>
      </c>
      <c r="E40" s="987">
        <v>62191.825427000003</v>
      </c>
      <c r="F40" s="987">
        <v>54115.941722000003</v>
      </c>
      <c r="G40" s="987">
        <v>49193.137083000001</v>
      </c>
      <c r="H40" s="987">
        <v>316754.36775099998</v>
      </c>
      <c r="I40" s="488"/>
    </row>
    <row r="41" spans="1:9" s="471" customFormat="1" ht="12.75" customHeight="1" x14ac:dyDescent="0.25">
      <c r="A41" s="591" t="s">
        <v>257</v>
      </c>
      <c r="B41" s="988">
        <v>501415.6403955</v>
      </c>
      <c r="C41" s="987">
        <v>67927.149579000004</v>
      </c>
      <c r="D41" s="987">
        <v>47730.047654000002</v>
      </c>
      <c r="E41" s="987">
        <v>53230.295275500001</v>
      </c>
      <c r="F41" s="987">
        <v>43052.302784</v>
      </c>
      <c r="G41" s="987">
        <v>37993.515144999998</v>
      </c>
      <c r="H41" s="987">
        <v>251482.32995799999</v>
      </c>
      <c r="I41" s="488"/>
    </row>
    <row r="42" spans="1:9" ht="12.75" customHeight="1" x14ac:dyDescent="0.25">
      <c r="A42" s="492" t="s">
        <v>289</v>
      </c>
      <c r="B42" s="986">
        <v>47882.442273000001</v>
      </c>
      <c r="C42" s="984">
        <v>2814.4259000000002</v>
      </c>
      <c r="D42" s="984">
        <v>4526.2476569999999</v>
      </c>
      <c r="E42" s="984">
        <v>4989.9910819999996</v>
      </c>
      <c r="F42" s="984">
        <v>6198.6713790000003</v>
      </c>
      <c r="G42" s="984">
        <v>4212.1778290000002</v>
      </c>
      <c r="H42" s="984">
        <v>25140.928425999999</v>
      </c>
      <c r="I42" s="488"/>
    </row>
    <row r="43" spans="1:9" ht="12.75" customHeight="1" x14ac:dyDescent="0.25">
      <c r="A43" s="492" t="s">
        <v>246</v>
      </c>
      <c r="B43" s="986">
        <v>17838.916601000001</v>
      </c>
      <c r="C43" s="984">
        <v>1393.3336320000001</v>
      </c>
      <c r="D43" s="984">
        <v>1237.676845</v>
      </c>
      <c r="E43" s="984">
        <v>3881.7897630000002</v>
      </c>
      <c r="F43" s="984">
        <v>1609.176845</v>
      </c>
      <c r="G43" s="984">
        <v>315.67684500000001</v>
      </c>
      <c r="H43" s="984">
        <v>9401.2626710000004</v>
      </c>
      <c r="I43" s="488"/>
    </row>
    <row r="44" spans="1:9" ht="12.75" customHeight="1" x14ac:dyDescent="0.25">
      <c r="A44" s="492" t="s">
        <v>247</v>
      </c>
      <c r="B44" s="986">
        <v>18602.035363124876</v>
      </c>
      <c r="C44" s="984">
        <v>2488.67970112488</v>
      </c>
      <c r="D44" s="984">
        <v>1341.626086</v>
      </c>
      <c r="E44" s="984">
        <v>1538.6723239999999</v>
      </c>
      <c r="F44" s="984">
        <v>1282.969971</v>
      </c>
      <c r="G44" s="984">
        <v>1231.769074</v>
      </c>
      <c r="H44" s="984">
        <v>10718.318207</v>
      </c>
      <c r="I44" s="488"/>
    </row>
    <row r="45" spans="1:9" ht="12.75" customHeight="1" x14ac:dyDescent="0.25">
      <c r="A45" s="492" t="s">
        <v>248</v>
      </c>
      <c r="B45" s="986">
        <v>45882.217188000002</v>
      </c>
      <c r="C45" s="984">
        <v>5646.2331290000002</v>
      </c>
      <c r="D45" s="984">
        <v>6748.1330980000002</v>
      </c>
      <c r="E45" s="984">
        <v>4746.0209189999996</v>
      </c>
      <c r="F45" s="984">
        <v>5611.8153389999998</v>
      </c>
      <c r="G45" s="984">
        <v>5588.1888980000003</v>
      </c>
      <c r="H45" s="984">
        <v>17541.825805</v>
      </c>
      <c r="I45" s="488"/>
    </row>
    <row r="46" spans="1:9" ht="12.75" customHeight="1" x14ac:dyDescent="0.25">
      <c r="A46" s="492" t="s">
        <v>290</v>
      </c>
      <c r="B46" s="986">
        <v>8445.0863119999995</v>
      </c>
      <c r="C46" s="984">
        <v>305.54638199999999</v>
      </c>
      <c r="D46" s="984">
        <v>428.86815100000001</v>
      </c>
      <c r="E46" s="984">
        <v>1329.983422</v>
      </c>
      <c r="F46" s="984">
        <v>1035.6346719999999</v>
      </c>
      <c r="G46" s="984">
        <v>712.7482</v>
      </c>
      <c r="H46" s="984">
        <v>4632.3054849999999</v>
      </c>
      <c r="I46" s="488"/>
    </row>
    <row r="47" spans="1:9" ht="12.75" customHeight="1" x14ac:dyDescent="0.25">
      <c r="A47" s="492" t="s">
        <v>249</v>
      </c>
      <c r="B47" s="986">
        <v>64949.218897500003</v>
      </c>
      <c r="C47" s="984">
        <v>7219.6118100000003</v>
      </c>
      <c r="D47" s="984">
        <v>6804.5312290000002</v>
      </c>
      <c r="E47" s="984">
        <v>7608.8384850000002</v>
      </c>
      <c r="F47" s="984">
        <v>7403.1868100000002</v>
      </c>
      <c r="G47" s="984">
        <v>6646.0618100000002</v>
      </c>
      <c r="H47" s="984">
        <v>29266.988753500002</v>
      </c>
      <c r="I47" s="488"/>
    </row>
    <row r="48" spans="1:9" ht="12.75" customHeight="1" x14ac:dyDescent="0.25">
      <c r="A48" s="492" t="s">
        <v>291</v>
      </c>
      <c r="B48" s="986">
        <v>178551.68960000001</v>
      </c>
      <c r="C48" s="984">
        <v>29244.881376000001</v>
      </c>
      <c r="D48" s="984">
        <v>16502.527749000001</v>
      </c>
      <c r="E48" s="984">
        <v>15782.479109</v>
      </c>
      <c r="F48" s="984">
        <v>9213.687903</v>
      </c>
      <c r="G48" s="984">
        <v>10408.296700999999</v>
      </c>
      <c r="H48" s="984">
        <v>97399.816762000002</v>
      </c>
      <c r="I48" s="488"/>
    </row>
    <row r="49" spans="1:9" ht="12.75" customHeight="1" x14ac:dyDescent="0.25">
      <c r="A49" s="492" t="s">
        <v>0</v>
      </c>
      <c r="B49" s="986">
        <v>30852.447930999999</v>
      </c>
      <c r="C49" s="984">
        <v>7607.4926599999999</v>
      </c>
      <c r="D49" s="984">
        <v>3750.5432569999998</v>
      </c>
      <c r="E49" s="984">
        <v>3542.600813</v>
      </c>
      <c r="F49" s="984">
        <v>2041.4435430000001</v>
      </c>
      <c r="G49" s="984">
        <v>1676.322672</v>
      </c>
      <c r="H49" s="984">
        <v>12234.044986000001</v>
      </c>
      <c r="I49" s="488"/>
    </row>
    <row r="50" spans="1:9" ht="12.75" customHeight="1" x14ac:dyDescent="0.25">
      <c r="A50" s="492" t="s">
        <v>250</v>
      </c>
      <c r="B50" s="986">
        <v>14513.904789</v>
      </c>
      <c r="C50" s="984">
        <v>1793.033909</v>
      </c>
      <c r="D50" s="984">
        <v>1150.7771250000001</v>
      </c>
      <c r="E50" s="984">
        <v>1364.158878</v>
      </c>
      <c r="F50" s="984">
        <v>960.98925299999996</v>
      </c>
      <c r="G50" s="984">
        <v>891.80765399999996</v>
      </c>
      <c r="H50" s="984">
        <v>8353.1379699999998</v>
      </c>
      <c r="I50" s="488"/>
    </row>
    <row r="51" spans="1:9" ht="12.75" customHeight="1" x14ac:dyDescent="0.25">
      <c r="A51" s="492" t="s">
        <v>251</v>
      </c>
      <c r="B51" s="986">
        <v>5052.8959478751203</v>
      </c>
      <c r="C51" s="984">
        <v>930.25000687512033</v>
      </c>
      <c r="D51" s="984">
        <v>90</v>
      </c>
      <c r="E51" s="984">
        <v>775</v>
      </c>
      <c r="F51" s="984">
        <v>240</v>
      </c>
      <c r="G51" s="984">
        <v>1010</v>
      </c>
      <c r="H51" s="984">
        <v>2007.645941</v>
      </c>
      <c r="I51" s="488"/>
    </row>
    <row r="52" spans="1:9" ht="12.75" customHeight="1" x14ac:dyDescent="0.25">
      <c r="A52" s="492" t="s">
        <v>1</v>
      </c>
      <c r="B52" s="986">
        <v>21220.735529500002</v>
      </c>
      <c r="C52" s="984">
        <v>2908.1769380000001</v>
      </c>
      <c r="D52" s="984">
        <v>1198.818685</v>
      </c>
      <c r="E52" s="984">
        <v>1726.3618100000001</v>
      </c>
      <c r="F52" s="984">
        <v>2005.720186</v>
      </c>
      <c r="G52" s="984">
        <v>1938.1618100000001</v>
      </c>
      <c r="H52" s="984">
        <v>11443.4961005</v>
      </c>
      <c r="I52" s="488"/>
    </row>
    <row r="53" spans="1:9" ht="12.75" customHeight="1" x14ac:dyDescent="0.25">
      <c r="A53" s="492" t="s">
        <v>2</v>
      </c>
      <c r="B53" s="986">
        <v>31974.452607499999</v>
      </c>
      <c r="C53" s="984">
        <v>3898.0994540000002</v>
      </c>
      <c r="D53" s="984">
        <v>3118.7381850000002</v>
      </c>
      <c r="E53" s="984">
        <v>5043.6961044999998</v>
      </c>
      <c r="F53" s="984">
        <v>4407.7994399999998</v>
      </c>
      <c r="G53" s="984">
        <v>2572.297106</v>
      </c>
      <c r="H53" s="984">
        <v>12933.822318</v>
      </c>
      <c r="I53" s="488"/>
    </row>
    <row r="54" spans="1:9" ht="12.75" customHeight="1" x14ac:dyDescent="0.25">
      <c r="A54" s="492" t="s">
        <v>252</v>
      </c>
      <c r="B54" s="986">
        <v>15649.597356</v>
      </c>
      <c r="C54" s="984">
        <v>1677.384681</v>
      </c>
      <c r="D54" s="984">
        <v>831.55958699999996</v>
      </c>
      <c r="E54" s="984">
        <v>900.70256600000005</v>
      </c>
      <c r="F54" s="984">
        <v>1041.207443</v>
      </c>
      <c r="G54" s="984">
        <v>790.00654599999996</v>
      </c>
      <c r="H54" s="984">
        <v>10408.736532999999</v>
      </c>
      <c r="I54" s="488"/>
    </row>
    <row r="55" spans="1:9" s="471" customFormat="1" ht="12.75" customHeight="1" x14ac:dyDescent="0.25">
      <c r="A55" s="591" t="s">
        <v>258</v>
      </c>
      <c r="B55" s="988">
        <v>134553.16579150001</v>
      </c>
      <c r="C55" s="987">
        <v>28099.557736999999</v>
      </c>
      <c r="D55" s="987">
        <v>9956.7792339999996</v>
      </c>
      <c r="E55" s="987">
        <v>8961.5301514999992</v>
      </c>
      <c r="F55" s="987">
        <v>11063.638938</v>
      </c>
      <c r="G55" s="987">
        <v>11199.621938</v>
      </c>
      <c r="H55" s="987">
        <v>65272.037793000003</v>
      </c>
      <c r="I55" s="488"/>
    </row>
    <row r="56" spans="1:9" ht="12.75" customHeight="1" x14ac:dyDescent="0.25">
      <c r="A56" s="492" t="s">
        <v>253</v>
      </c>
      <c r="B56" s="986">
        <v>59723.272906999999</v>
      </c>
      <c r="C56" s="984">
        <v>5306.5171840000003</v>
      </c>
      <c r="D56" s="984">
        <v>5153.2319479999996</v>
      </c>
      <c r="E56" s="984">
        <v>4873.1280770000003</v>
      </c>
      <c r="F56" s="984">
        <v>5328.8980979999997</v>
      </c>
      <c r="G56" s="984">
        <v>5450.4056950000004</v>
      </c>
      <c r="H56" s="984">
        <v>33611.091905000001</v>
      </c>
      <c r="I56" s="488"/>
    </row>
    <row r="57" spans="1:9" ht="12.75" customHeight="1" x14ac:dyDescent="0.25">
      <c r="A57" s="492" t="s">
        <v>254</v>
      </c>
      <c r="B57" s="986">
        <v>39436.943945999999</v>
      </c>
      <c r="C57" s="984">
        <v>19220.722469</v>
      </c>
      <c r="D57" s="984">
        <v>1314.660353</v>
      </c>
      <c r="E57" s="984">
        <v>1139.2142980000001</v>
      </c>
      <c r="F57" s="984">
        <v>2559.132736</v>
      </c>
      <c r="G57" s="984">
        <v>1635.7821429999999</v>
      </c>
      <c r="H57" s="984">
        <v>13567.431946999999</v>
      </c>
      <c r="I57" s="488"/>
    </row>
    <row r="58" spans="1:9" ht="12.75" customHeight="1" x14ac:dyDescent="0.25">
      <c r="A58" s="492" t="s">
        <v>255</v>
      </c>
      <c r="B58" s="986">
        <v>35392.948938499998</v>
      </c>
      <c r="C58" s="984">
        <v>3572.318084</v>
      </c>
      <c r="D58" s="984">
        <v>3488.8869330000002</v>
      </c>
      <c r="E58" s="984">
        <v>2949.1877764999999</v>
      </c>
      <c r="F58" s="984">
        <v>3175.6081039999999</v>
      </c>
      <c r="G58" s="984">
        <v>4113.4341000000004</v>
      </c>
      <c r="H58" s="984">
        <v>18093.513941000001</v>
      </c>
      <c r="I58" s="488"/>
    </row>
    <row r="59" spans="1:9" ht="12.75" customHeight="1" x14ac:dyDescent="0.25">
      <c r="A59" s="492"/>
      <c r="B59" s="984"/>
      <c r="C59" s="984"/>
      <c r="D59" s="984"/>
      <c r="E59" s="984"/>
      <c r="F59" s="984"/>
      <c r="G59" s="984"/>
      <c r="H59" s="984"/>
      <c r="I59" s="488"/>
    </row>
    <row r="60" spans="1:9" ht="24.9" customHeight="1" x14ac:dyDescent="0.25">
      <c r="A60" s="1540" t="s">
        <v>182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91"/>
      <c r="B61" s="985"/>
      <c r="C61" s="985"/>
      <c r="D61" s="985"/>
      <c r="E61" s="985"/>
      <c r="F61" s="985"/>
      <c r="G61" s="985"/>
      <c r="H61" s="985"/>
      <c r="I61" s="488"/>
    </row>
    <row r="62" spans="1:9" s="471" customFormat="1" ht="12.75" customHeight="1" x14ac:dyDescent="0.25">
      <c r="A62" s="7" t="s">
        <v>256</v>
      </c>
      <c r="B62" s="988">
        <v>133356.7343829975</v>
      </c>
      <c r="C62" s="987">
        <v>24245.672024000378</v>
      </c>
      <c r="D62" s="987">
        <v>9698.9430419999935</v>
      </c>
      <c r="E62" s="987">
        <v>8876.1299929999859</v>
      </c>
      <c r="F62" s="987">
        <v>8129.2663620000294</v>
      </c>
      <c r="G62" s="987">
        <v>8242.2303499999962</v>
      </c>
      <c r="H62" s="987">
        <v>74164.492612000133</v>
      </c>
      <c r="I62" s="488"/>
    </row>
    <row r="63" spans="1:9" ht="12.75" customHeight="1" x14ac:dyDescent="0.25">
      <c r="A63" s="476" t="s">
        <v>216</v>
      </c>
      <c r="B63" s="986">
        <v>9341.8542929999803</v>
      </c>
      <c r="C63" s="984">
        <v>1312.0111539999907</v>
      </c>
      <c r="D63" s="984">
        <v>850.97372000000234</v>
      </c>
      <c r="E63" s="984">
        <v>513.1107769999993</v>
      </c>
      <c r="F63" s="984">
        <v>503.41406299999943</v>
      </c>
      <c r="G63" s="984">
        <v>519.17821399999946</v>
      </c>
      <c r="H63" s="984">
        <v>5643.166365000001</v>
      </c>
      <c r="I63" s="488"/>
    </row>
    <row r="64" spans="1:9" ht="12.75" customHeight="1" x14ac:dyDescent="0.25">
      <c r="A64" s="476" t="s">
        <v>217</v>
      </c>
      <c r="B64" s="986">
        <v>13848.188167999995</v>
      </c>
      <c r="C64" s="984">
        <v>2323.6779939999974</v>
      </c>
      <c r="D64" s="984">
        <v>961.47636200000295</v>
      </c>
      <c r="E64" s="984">
        <v>1017.4287119999979</v>
      </c>
      <c r="F64" s="984">
        <v>947.33009500000094</v>
      </c>
      <c r="G64" s="984">
        <v>842.17752900000016</v>
      </c>
      <c r="H64" s="984">
        <v>7756.0974759999999</v>
      </c>
      <c r="I64" s="488"/>
    </row>
    <row r="65" spans="1:9" ht="12.75" customHeight="1" x14ac:dyDescent="0.25">
      <c r="A65" s="476" t="s">
        <v>218</v>
      </c>
      <c r="B65" s="986">
        <v>1546.9569407918054</v>
      </c>
      <c r="C65" s="984">
        <v>436.00900900394248</v>
      </c>
      <c r="D65" s="984">
        <v>171.7693157964278</v>
      </c>
      <c r="E65" s="984">
        <v>107.06725878597291</v>
      </c>
      <c r="F65" s="984">
        <v>107.24204221349656</v>
      </c>
      <c r="G65" s="984">
        <v>95.728943019784623</v>
      </c>
      <c r="H65" s="984">
        <v>629.14037197217988</v>
      </c>
      <c r="I65" s="488"/>
    </row>
    <row r="66" spans="1:9" ht="12.75" customHeight="1" x14ac:dyDescent="0.25">
      <c r="A66" s="476" t="s">
        <v>219</v>
      </c>
      <c r="B66" s="986">
        <v>14224.023692676474</v>
      </c>
      <c r="C66" s="984">
        <v>1377.2050984207985</v>
      </c>
      <c r="D66" s="984">
        <v>853.14082768000037</v>
      </c>
      <c r="E66" s="984">
        <v>814.01815444080023</v>
      </c>
      <c r="F66" s="984">
        <v>792.4153203471991</v>
      </c>
      <c r="G66" s="984">
        <v>823.63277729999947</v>
      </c>
      <c r="H66" s="984">
        <v>9563.6115144877076</v>
      </c>
      <c r="I66" s="488"/>
    </row>
    <row r="67" spans="1:9" ht="12.75" customHeight="1" x14ac:dyDescent="0.25">
      <c r="A67" s="476" t="s">
        <v>220</v>
      </c>
      <c r="B67" s="986">
        <v>1622.0889199100172</v>
      </c>
      <c r="C67" s="984">
        <v>399.89909111433434</v>
      </c>
      <c r="D67" s="984">
        <v>89.55920428274942</v>
      </c>
      <c r="E67" s="984">
        <v>85.239339887051329</v>
      </c>
      <c r="F67" s="984">
        <v>79.938382219019189</v>
      </c>
      <c r="G67" s="984">
        <v>96.277662421908801</v>
      </c>
      <c r="H67" s="984">
        <v>871.17523998493789</v>
      </c>
      <c r="I67" s="488"/>
    </row>
    <row r="68" spans="1:9" ht="12.75" customHeight="1" x14ac:dyDescent="0.25">
      <c r="A68" s="476" t="s">
        <v>227</v>
      </c>
      <c r="B68" s="986">
        <v>13577.654525420417</v>
      </c>
      <c r="C68" s="984">
        <v>1850.6263120136034</v>
      </c>
      <c r="D68" s="984">
        <v>813.56537157800039</v>
      </c>
      <c r="E68" s="984">
        <v>735.5826849716002</v>
      </c>
      <c r="F68" s="984">
        <v>747.6800081970398</v>
      </c>
      <c r="G68" s="984">
        <v>764.07908537832066</v>
      </c>
      <c r="H68" s="984">
        <v>8666.1210632818602</v>
      </c>
      <c r="I68" s="488"/>
    </row>
    <row r="69" spans="1:9" ht="12.75" customHeight="1" x14ac:dyDescent="0.25">
      <c r="A69" s="476" t="s">
        <v>228</v>
      </c>
      <c r="B69" s="986">
        <v>51547.095786458107</v>
      </c>
      <c r="C69" s="984">
        <v>11188.050492069806</v>
      </c>
      <c r="D69" s="984">
        <v>3979.3380518220038</v>
      </c>
      <c r="E69" s="984">
        <v>3872.4629580612068</v>
      </c>
      <c r="F69" s="984">
        <v>3200.5897291548104</v>
      </c>
      <c r="G69" s="984">
        <v>3488.9414232020067</v>
      </c>
      <c r="H69" s="984">
        <v>25817.713132148408</v>
      </c>
      <c r="I69" s="488"/>
    </row>
    <row r="70" spans="1:9" ht="12.75" customHeight="1" x14ac:dyDescent="0.25">
      <c r="A70" s="476" t="s">
        <v>229</v>
      </c>
      <c r="B70" s="986">
        <v>13024.346931092181</v>
      </c>
      <c r="C70" s="984">
        <v>2439.7110872301969</v>
      </c>
      <c r="D70" s="984">
        <v>926.01267127976075</v>
      </c>
      <c r="E70" s="984">
        <v>708.26576991520267</v>
      </c>
      <c r="F70" s="984">
        <v>815.60615805543762</v>
      </c>
      <c r="G70" s="984">
        <v>645.92215670839914</v>
      </c>
      <c r="H70" s="984">
        <v>7488.8290879031601</v>
      </c>
      <c r="I70" s="488"/>
    </row>
    <row r="71" spans="1:9" ht="12.75" customHeight="1" x14ac:dyDescent="0.25">
      <c r="A71" s="476" t="s">
        <v>230</v>
      </c>
      <c r="B71" s="986">
        <v>3110.180043435279</v>
      </c>
      <c r="C71" s="984">
        <v>614.19839659380023</v>
      </c>
      <c r="D71" s="984">
        <v>248.97738264423998</v>
      </c>
      <c r="E71" s="984">
        <v>215.04446600879999</v>
      </c>
      <c r="F71" s="984">
        <v>251.14307286856007</v>
      </c>
      <c r="G71" s="984">
        <v>250.89773721560002</v>
      </c>
      <c r="H71" s="984">
        <v>1529.9189881042801</v>
      </c>
      <c r="I71" s="488"/>
    </row>
    <row r="72" spans="1:9" ht="12.75" customHeight="1" x14ac:dyDescent="0.25">
      <c r="A72" s="476" t="s">
        <v>231</v>
      </c>
      <c r="B72" s="986">
        <v>2335.9745988082727</v>
      </c>
      <c r="C72" s="984">
        <v>291.79649049715778</v>
      </c>
      <c r="D72" s="984">
        <v>171.7813946011787</v>
      </c>
      <c r="E72" s="984">
        <v>155.5524222320843</v>
      </c>
      <c r="F72" s="984">
        <v>163.65557305375424</v>
      </c>
      <c r="G72" s="984">
        <v>145.66588196622089</v>
      </c>
      <c r="H72" s="984">
        <v>1407.52283645787</v>
      </c>
      <c r="I72" s="488"/>
    </row>
    <row r="73" spans="1:9" ht="12.75" customHeight="1" x14ac:dyDescent="0.25">
      <c r="A73" s="476" t="s">
        <v>232</v>
      </c>
      <c r="B73" s="986">
        <v>2508.0403177379726</v>
      </c>
      <c r="C73" s="984">
        <v>1010.9112783055955</v>
      </c>
      <c r="D73" s="984">
        <v>185.03825977200648</v>
      </c>
      <c r="E73" s="984">
        <v>181.54434337985575</v>
      </c>
      <c r="F73" s="984">
        <v>100.08453510927481</v>
      </c>
      <c r="G73" s="984">
        <v>94.827882171240205</v>
      </c>
      <c r="H73" s="984">
        <v>935.63401899999997</v>
      </c>
      <c r="I73" s="488"/>
    </row>
    <row r="74" spans="1:9" ht="12.75" customHeight="1" x14ac:dyDescent="0.25">
      <c r="A74" s="476" t="s">
        <v>233</v>
      </c>
      <c r="B74" s="986">
        <v>4494.114904999954</v>
      </c>
      <c r="C74" s="984">
        <v>755.43621399999313</v>
      </c>
      <c r="D74" s="984">
        <v>259.86152100000032</v>
      </c>
      <c r="E74" s="984">
        <v>298.21815500000071</v>
      </c>
      <c r="F74" s="984">
        <v>258.02827000000184</v>
      </c>
      <c r="G74" s="984">
        <v>323.61493900000102</v>
      </c>
      <c r="H74" s="984">
        <v>2598.9558060000022</v>
      </c>
      <c r="I74" s="488"/>
    </row>
    <row r="75" spans="1:9" ht="12.75" customHeight="1" x14ac:dyDescent="0.25">
      <c r="A75" s="476" t="s">
        <v>234</v>
      </c>
      <c r="B75" s="986">
        <v>2176.215260669394</v>
      </c>
      <c r="C75" s="984">
        <v>246.13940675081301</v>
      </c>
      <c r="D75" s="984">
        <v>187.44895954363656</v>
      </c>
      <c r="E75" s="984">
        <v>172.59495131743708</v>
      </c>
      <c r="F75" s="984">
        <v>162.13911278141543</v>
      </c>
      <c r="G75" s="984">
        <v>151.28611861652652</v>
      </c>
      <c r="H75" s="984">
        <v>1256.606711659568</v>
      </c>
      <c r="I75" s="488"/>
    </row>
    <row r="76" spans="1:9" ht="12.75" customHeight="1" x14ac:dyDescent="0.25">
      <c r="A76" s="476"/>
      <c r="B76" s="984"/>
      <c r="C76" s="984"/>
      <c r="D76" s="984"/>
      <c r="E76" s="984"/>
      <c r="F76" s="984"/>
      <c r="G76" s="984"/>
      <c r="H76" s="984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60:H60"/>
    <mergeCell ref="A5:A7"/>
    <mergeCell ref="B5:B6"/>
    <mergeCell ref="A8:H8"/>
    <mergeCell ref="A16:H16"/>
    <mergeCell ref="A38:H3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0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7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807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810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751</v>
      </c>
      <c r="B5" s="1537" t="s">
        <v>256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727</v>
      </c>
      <c r="D6" s="588" t="s">
        <v>742</v>
      </c>
      <c r="E6" s="588" t="s">
        <v>802</v>
      </c>
      <c r="F6" s="588" t="s">
        <v>809</v>
      </c>
      <c r="G6" s="589" t="s">
        <v>1006</v>
      </c>
      <c r="H6" s="589" t="s">
        <v>1007</v>
      </c>
    </row>
    <row r="7" spans="1:9" s="466" customFormat="1" ht="12.75" customHeight="1" x14ac:dyDescent="0.25">
      <c r="A7" s="1536"/>
      <c r="B7" s="467" t="s">
        <v>285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811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9"/>
      <c r="B9" s="990"/>
      <c r="C9" s="990"/>
      <c r="D9" s="990"/>
      <c r="E9" s="990"/>
      <c r="F9" s="990"/>
      <c r="G9" s="990"/>
      <c r="H9" s="990"/>
    </row>
    <row r="10" spans="1:9" s="471" customFormat="1" ht="12.75" customHeight="1" x14ac:dyDescent="0.25">
      <c r="A10" s="7" t="s">
        <v>256</v>
      </c>
      <c r="B10" s="988">
        <v>1900515.4145239999</v>
      </c>
      <c r="C10" s="987">
        <v>367497.98327600001</v>
      </c>
      <c r="D10" s="987">
        <v>181432.68551400001</v>
      </c>
      <c r="E10" s="987">
        <v>161925.42259999999</v>
      </c>
      <c r="F10" s="987">
        <v>146295.223864</v>
      </c>
      <c r="G10" s="987">
        <v>127795.508156</v>
      </c>
      <c r="H10" s="987">
        <v>915568.59111399995</v>
      </c>
      <c r="I10" s="488"/>
    </row>
    <row r="11" spans="1:9" ht="12.75" customHeight="1" x14ac:dyDescent="0.25">
      <c r="A11" s="590" t="s">
        <v>211</v>
      </c>
      <c r="B11" s="986">
        <v>1203784.7487300001</v>
      </c>
      <c r="C11" s="984">
        <v>265547.82890000002</v>
      </c>
      <c r="D11" s="984">
        <v>120496.50782699999</v>
      </c>
      <c r="E11" s="984">
        <v>97833.991506000006</v>
      </c>
      <c r="F11" s="984">
        <v>89400.742360999997</v>
      </c>
      <c r="G11" s="984">
        <v>74930.061459000004</v>
      </c>
      <c r="H11" s="984">
        <v>555575.61667699995</v>
      </c>
      <c r="I11" s="488"/>
    </row>
    <row r="12" spans="1:9" ht="12.75" customHeight="1" x14ac:dyDescent="0.25">
      <c r="A12" s="590" t="s">
        <v>212</v>
      </c>
      <c r="B12" s="986">
        <v>578730.56547699997</v>
      </c>
      <c r="C12" s="984">
        <v>79512.846028</v>
      </c>
      <c r="D12" s="984">
        <v>52374.413495000001</v>
      </c>
      <c r="E12" s="984">
        <v>55997.939180000001</v>
      </c>
      <c r="F12" s="984">
        <v>49517.492956000002</v>
      </c>
      <c r="G12" s="984">
        <v>45534.779718999998</v>
      </c>
      <c r="H12" s="984">
        <v>295793.09409899998</v>
      </c>
      <c r="I12" s="488"/>
    </row>
    <row r="13" spans="1:9" ht="12.75" customHeight="1" x14ac:dyDescent="0.25">
      <c r="A13" s="590" t="s">
        <v>213</v>
      </c>
      <c r="B13" s="986">
        <v>117960.914896</v>
      </c>
      <c r="C13" s="984">
        <v>22433.49553</v>
      </c>
      <c r="D13" s="984">
        <v>8536.9654979999996</v>
      </c>
      <c r="E13" s="984">
        <v>8092.2975539999998</v>
      </c>
      <c r="F13" s="984">
        <v>7375.7743039999996</v>
      </c>
      <c r="G13" s="984">
        <v>7329.7773880000004</v>
      </c>
      <c r="H13" s="984">
        <v>64192.604621999999</v>
      </c>
      <c r="I13" s="488"/>
    </row>
    <row r="14" spans="1:9" ht="12.75" customHeight="1" x14ac:dyDescent="0.25">
      <c r="A14" s="590" t="s">
        <v>70</v>
      </c>
      <c r="B14" s="986">
        <v>39.185420999999998</v>
      </c>
      <c r="C14" s="984">
        <v>3.812818</v>
      </c>
      <c r="D14" s="984">
        <v>24.798694000000001</v>
      </c>
      <c r="E14" s="984">
        <v>1.1943600000000001</v>
      </c>
      <c r="F14" s="984">
        <v>1.214243</v>
      </c>
      <c r="G14" s="984">
        <v>0.88958999999999999</v>
      </c>
      <c r="H14" s="984">
        <v>7.2757160000000001</v>
      </c>
      <c r="I14" s="488"/>
    </row>
    <row r="15" spans="1:9" x14ac:dyDescent="0.25">
      <c r="A15" s="487"/>
      <c r="B15" s="984"/>
      <c r="C15" s="984"/>
      <c r="D15" s="984"/>
      <c r="E15" s="984"/>
      <c r="F15" s="984"/>
      <c r="G15" s="984"/>
      <c r="H15" s="984"/>
      <c r="I15" s="488"/>
    </row>
    <row r="16" spans="1:9" ht="24.9" customHeight="1" x14ac:dyDescent="0.25">
      <c r="A16" s="1532" t="s">
        <v>180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9"/>
      <c r="B17" s="992"/>
      <c r="C17" s="992"/>
      <c r="D17" s="992"/>
      <c r="E17" s="992"/>
      <c r="F17" s="992"/>
      <c r="G17" s="992"/>
      <c r="H17" s="992"/>
      <c r="I17" s="488"/>
    </row>
    <row r="18" spans="1:9" s="471" customFormat="1" ht="12.75" customHeight="1" x14ac:dyDescent="0.25">
      <c r="A18" s="7" t="s">
        <v>256</v>
      </c>
      <c r="B18" s="988">
        <v>696691.48037300003</v>
      </c>
      <c r="C18" s="987">
        <v>101946.341558</v>
      </c>
      <c r="D18" s="987">
        <v>60911.378992999998</v>
      </c>
      <c r="E18" s="987">
        <v>64090.236733999998</v>
      </c>
      <c r="F18" s="987">
        <v>56893.267260000001</v>
      </c>
      <c r="G18" s="987">
        <v>52864.557107000001</v>
      </c>
      <c r="H18" s="987">
        <v>359985.69872099999</v>
      </c>
      <c r="I18" s="488"/>
    </row>
    <row r="19" spans="1:9" s="471" customFormat="1" ht="12.75" customHeight="1" x14ac:dyDescent="0.25">
      <c r="A19" s="472" t="s">
        <v>214</v>
      </c>
      <c r="B19" s="988">
        <v>572935.17103500001</v>
      </c>
      <c r="C19" s="987">
        <v>75374.183162000001</v>
      </c>
      <c r="D19" s="987">
        <v>52116.368190000001</v>
      </c>
      <c r="E19" s="987">
        <v>56104.012277000002</v>
      </c>
      <c r="F19" s="987">
        <v>46933.306149999997</v>
      </c>
      <c r="G19" s="987">
        <v>42895.468088000001</v>
      </c>
      <c r="H19" s="987">
        <v>299511.83316799998</v>
      </c>
      <c r="I19" s="488"/>
    </row>
    <row r="20" spans="1:9" ht="12.75" customHeight="1" x14ac:dyDescent="0.25">
      <c r="A20" s="473" t="s">
        <v>289</v>
      </c>
      <c r="B20" s="986">
        <v>45202.484291000001</v>
      </c>
      <c r="C20" s="984">
        <v>3500.551477</v>
      </c>
      <c r="D20" s="984">
        <v>4404.710043</v>
      </c>
      <c r="E20" s="984">
        <v>5293.8761459999996</v>
      </c>
      <c r="F20" s="984">
        <v>4430.5656010000002</v>
      </c>
      <c r="G20" s="984">
        <v>4280.0415160000002</v>
      </c>
      <c r="H20" s="984">
        <v>23292.739507999999</v>
      </c>
      <c r="I20" s="488"/>
    </row>
    <row r="21" spans="1:9" ht="12.75" customHeight="1" x14ac:dyDescent="0.25">
      <c r="A21" s="473" t="s">
        <v>246</v>
      </c>
      <c r="B21" s="986">
        <v>30144.029446</v>
      </c>
      <c r="C21" s="984">
        <v>3442.113805</v>
      </c>
      <c r="D21" s="984">
        <v>2096.0591810000001</v>
      </c>
      <c r="E21" s="984">
        <v>4792.745183</v>
      </c>
      <c r="F21" s="984">
        <v>2458.6283370000001</v>
      </c>
      <c r="G21" s="984">
        <v>1062.863345</v>
      </c>
      <c r="H21" s="984">
        <v>16291.619595</v>
      </c>
      <c r="I21" s="488"/>
    </row>
    <row r="22" spans="1:9" ht="12.75" customHeight="1" x14ac:dyDescent="0.25">
      <c r="A22" s="473" t="s">
        <v>247</v>
      </c>
      <c r="B22" s="986">
        <v>18581.642789000001</v>
      </c>
      <c r="C22" s="984">
        <v>2682.7403989999998</v>
      </c>
      <c r="D22" s="984">
        <v>1425.295478</v>
      </c>
      <c r="E22" s="984">
        <v>1570.8260029999999</v>
      </c>
      <c r="F22" s="984">
        <v>1308.482872</v>
      </c>
      <c r="G22" s="984">
        <v>1243.006243</v>
      </c>
      <c r="H22" s="984">
        <v>10351.291794000001</v>
      </c>
      <c r="I22" s="488"/>
    </row>
    <row r="23" spans="1:9" ht="12.75" customHeight="1" x14ac:dyDescent="0.25">
      <c r="A23" s="473" t="s">
        <v>248</v>
      </c>
      <c r="B23" s="986">
        <v>55961.059287999997</v>
      </c>
      <c r="C23" s="984">
        <v>6875.0399980000002</v>
      </c>
      <c r="D23" s="984">
        <v>7520.539194</v>
      </c>
      <c r="E23" s="984">
        <v>5481.7461000000003</v>
      </c>
      <c r="F23" s="984">
        <v>5825.5256799999997</v>
      </c>
      <c r="G23" s="984">
        <v>6291.5629390000004</v>
      </c>
      <c r="H23" s="984">
        <v>23966.645377000001</v>
      </c>
      <c r="I23" s="488"/>
    </row>
    <row r="24" spans="1:9" ht="12.75" customHeight="1" x14ac:dyDescent="0.25">
      <c r="A24" s="473" t="s">
        <v>290</v>
      </c>
      <c r="B24" s="986">
        <v>9733.5279929999997</v>
      </c>
      <c r="C24" s="984">
        <v>669.39118199999996</v>
      </c>
      <c r="D24" s="984">
        <v>491.04415899999998</v>
      </c>
      <c r="E24" s="984">
        <v>1389.955596</v>
      </c>
      <c r="F24" s="984">
        <v>1092.9364009999999</v>
      </c>
      <c r="G24" s="984">
        <v>766.38324499999999</v>
      </c>
      <c r="H24" s="984">
        <v>5323.8174099999997</v>
      </c>
      <c r="I24" s="488"/>
    </row>
    <row r="25" spans="1:9" ht="12.75" customHeight="1" x14ac:dyDescent="0.25">
      <c r="A25" s="473" t="s">
        <v>249</v>
      </c>
      <c r="B25" s="986">
        <v>74473.895606000006</v>
      </c>
      <c r="C25" s="984">
        <v>8639.6162870000007</v>
      </c>
      <c r="D25" s="984">
        <v>7374.6324720000002</v>
      </c>
      <c r="E25" s="984">
        <v>7948.4749670000001</v>
      </c>
      <c r="F25" s="984">
        <v>7871.3256279999996</v>
      </c>
      <c r="G25" s="984">
        <v>6759.8574669999998</v>
      </c>
      <c r="H25" s="984">
        <v>35879.988785000001</v>
      </c>
      <c r="I25" s="488"/>
    </row>
    <row r="26" spans="1:9" ht="12.75" customHeight="1" x14ac:dyDescent="0.25">
      <c r="A26" s="473" t="s">
        <v>291</v>
      </c>
      <c r="B26" s="986">
        <v>200053.91109199999</v>
      </c>
      <c r="C26" s="984">
        <v>27000.767073999999</v>
      </c>
      <c r="D26" s="984">
        <v>17436.474684000001</v>
      </c>
      <c r="E26" s="984">
        <v>15829.490793000001</v>
      </c>
      <c r="F26" s="984">
        <v>12065.335921</v>
      </c>
      <c r="G26" s="984">
        <v>13227.004305</v>
      </c>
      <c r="H26" s="984">
        <v>114494.838315</v>
      </c>
      <c r="I26" s="488"/>
    </row>
    <row r="27" spans="1:9" ht="12.75" customHeight="1" x14ac:dyDescent="0.25">
      <c r="A27" s="473" t="s">
        <v>0</v>
      </c>
      <c r="B27" s="986">
        <v>42918.824608000003</v>
      </c>
      <c r="C27" s="984">
        <v>9975.0639890000002</v>
      </c>
      <c r="D27" s="984">
        <v>4628.9672840000003</v>
      </c>
      <c r="E27" s="984">
        <v>4201.5264150000003</v>
      </c>
      <c r="F27" s="984">
        <v>2819.873</v>
      </c>
      <c r="G27" s="984">
        <v>2244.6171650000001</v>
      </c>
      <c r="H27" s="984">
        <v>19048.776754999999</v>
      </c>
      <c r="I27" s="488"/>
    </row>
    <row r="28" spans="1:9" ht="12.75" customHeight="1" x14ac:dyDescent="0.25">
      <c r="A28" s="473" t="s">
        <v>250</v>
      </c>
      <c r="B28" s="986">
        <v>16829.074582000001</v>
      </c>
      <c r="C28" s="984">
        <v>2008.560297</v>
      </c>
      <c r="D28" s="984">
        <v>1371.7345640000001</v>
      </c>
      <c r="E28" s="984">
        <v>1531.4539689999999</v>
      </c>
      <c r="F28" s="984">
        <v>1192.2091829999999</v>
      </c>
      <c r="G28" s="984">
        <v>995.24848399999996</v>
      </c>
      <c r="H28" s="984">
        <v>9729.8680850000001</v>
      </c>
      <c r="I28" s="488"/>
    </row>
    <row r="29" spans="1:9" ht="12.75" customHeight="1" x14ac:dyDescent="0.25">
      <c r="A29" s="473" t="s">
        <v>251</v>
      </c>
      <c r="B29" s="986">
        <v>5719.2292289999996</v>
      </c>
      <c r="C29" s="984">
        <v>1191.293733</v>
      </c>
      <c r="D29" s="984">
        <v>246.166798</v>
      </c>
      <c r="E29" s="984">
        <v>416.05741799999998</v>
      </c>
      <c r="F29" s="984">
        <v>392.81569000000002</v>
      </c>
      <c r="G29" s="984">
        <v>646.07966699999997</v>
      </c>
      <c r="H29" s="984">
        <v>2826.8159230000001</v>
      </c>
      <c r="I29" s="488"/>
    </row>
    <row r="30" spans="1:9" ht="12.75" customHeight="1" x14ac:dyDescent="0.25">
      <c r="A30" s="473" t="s">
        <v>1</v>
      </c>
      <c r="B30" s="986">
        <v>23680.444119</v>
      </c>
      <c r="C30" s="984">
        <v>3905.592189</v>
      </c>
      <c r="D30" s="984">
        <v>1377.6905119999999</v>
      </c>
      <c r="E30" s="984">
        <v>1904.1919170000001</v>
      </c>
      <c r="F30" s="984">
        <v>2102.370285</v>
      </c>
      <c r="G30" s="984">
        <v>2029.7564480000001</v>
      </c>
      <c r="H30" s="984">
        <v>12360.842768</v>
      </c>
      <c r="I30" s="488"/>
    </row>
    <row r="31" spans="1:9" ht="12.75" customHeight="1" x14ac:dyDescent="0.25">
      <c r="A31" s="473" t="s">
        <v>2</v>
      </c>
      <c r="B31" s="986">
        <v>32877.373865000001</v>
      </c>
      <c r="C31" s="984">
        <v>3661.5903370000001</v>
      </c>
      <c r="D31" s="984">
        <v>2801.0613450000001</v>
      </c>
      <c r="E31" s="984">
        <v>4741.713162</v>
      </c>
      <c r="F31" s="984">
        <v>4239.0543129999996</v>
      </c>
      <c r="G31" s="984">
        <v>2476.142143</v>
      </c>
      <c r="H31" s="984">
        <v>14957.812565</v>
      </c>
      <c r="I31" s="488"/>
    </row>
    <row r="32" spans="1:9" ht="12.75" customHeight="1" x14ac:dyDescent="0.25">
      <c r="A32" s="473" t="s">
        <v>252</v>
      </c>
      <c r="B32" s="986">
        <v>16759.674126999998</v>
      </c>
      <c r="C32" s="984">
        <v>1821.8623950000001</v>
      </c>
      <c r="D32" s="984">
        <v>941.99247600000001</v>
      </c>
      <c r="E32" s="984">
        <v>1001.954608</v>
      </c>
      <c r="F32" s="984">
        <v>1134.183239</v>
      </c>
      <c r="G32" s="984">
        <v>872.90512100000001</v>
      </c>
      <c r="H32" s="984">
        <v>10986.776287999999</v>
      </c>
      <c r="I32" s="488"/>
    </row>
    <row r="33" spans="1:9" s="471" customFormat="1" ht="12.75" customHeight="1" x14ac:dyDescent="0.25">
      <c r="A33" s="472" t="s">
        <v>215</v>
      </c>
      <c r="B33" s="988">
        <v>123756.30933800001</v>
      </c>
      <c r="C33" s="987">
        <v>26572.158395999999</v>
      </c>
      <c r="D33" s="987">
        <v>8795.0108029999992</v>
      </c>
      <c r="E33" s="987">
        <v>7986.2244570000003</v>
      </c>
      <c r="F33" s="987">
        <v>9959.9611100000002</v>
      </c>
      <c r="G33" s="987">
        <v>9969.0890189999991</v>
      </c>
      <c r="H33" s="987">
        <v>60473.865553000003</v>
      </c>
      <c r="I33" s="488"/>
    </row>
    <row r="34" spans="1:9" ht="12.75" customHeight="1" x14ac:dyDescent="0.25">
      <c r="A34" s="473" t="s">
        <v>253</v>
      </c>
      <c r="B34" s="986">
        <v>59648.243345000003</v>
      </c>
      <c r="C34" s="984">
        <v>5303.713788</v>
      </c>
      <c r="D34" s="984">
        <v>5149.3683179999998</v>
      </c>
      <c r="E34" s="984">
        <v>4868.1129780000001</v>
      </c>
      <c r="F34" s="984">
        <v>5325.0194689999998</v>
      </c>
      <c r="G34" s="984">
        <v>5446.5194689999998</v>
      </c>
      <c r="H34" s="984">
        <v>33555.509322999998</v>
      </c>
      <c r="I34" s="488"/>
    </row>
    <row r="35" spans="1:9" ht="12.75" customHeight="1" x14ac:dyDescent="0.25">
      <c r="A35" s="473" t="s">
        <v>254</v>
      </c>
      <c r="B35" s="986">
        <v>39178.850466999997</v>
      </c>
      <c r="C35" s="984">
        <v>19081</v>
      </c>
      <c r="D35" s="984">
        <v>1242.1361730000001</v>
      </c>
      <c r="E35" s="984">
        <v>1139</v>
      </c>
      <c r="F35" s="984">
        <v>2558.3924240000001</v>
      </c>
      <c r="G35" s="984">
        <v>1634.5</v>
      </c>
      <c r="H35" s="984">
        <v>13523.82187</v>
      </c>
      <c r="I35" s="488"/>
    </row>
    <row r="36" spans="1:9" ht="12.75" customHeight="1" x14ac:dyDescent="0.25">
      <c r="A36" s="473" t="s">
        <v>255</v>
      </c>
      <c r="B36" s="986">
        <v>24929.215526</v>
      </c>
      <c r="C36" s="984">
        <v>2187.4446079999998</v>
      </c>
      <c r="D36" s="984">
        <v>2403.506312</v>
      </c>
      <c r="E36" s="984">
        <v>1979.1114789999999</v>
      </c>
      <c r="F36" s="984">
        <v>2076.5492170000002</v>
      </c>
      <c r="G36" s="984">
        <v>2888.0695500000002</v>
      </c>
      <c r="H36" s="984">
        <v>13394.53436</v>
      </c>
      <c r="I36" s="488"/>
    </row>
    <row r="37" spans="1:9" ht="12.75" customHeight="1" x14ac:dyDescent="0.25">
      <c r="A37" s="473"/>
      <c r="B37" s="984"/>
      <c r="C37" s="984"/>
      <c r="D37" s="984"/>
      <c r="E37" s="984"/>
      <c r="F37" s="984"/>
      <c r="G37" s="984"/>
      <c r="H37" s="984"/>
      <c r="I37" s="488"/>
    </row>
    <row r="38" spans="1:9" ht="24.9" customHeight="1" x14ac:dyDescent="0.25">
      <c r="A38" s="1532" t="s">
        <v>181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9"/>
      <c r="B39" s="985"/>
      <c r="C39" s="985"/>
      <c r="D39" s="985"/>
      <c r="E39" s="985"/>
      <c r="F39" s="985"/>
      <c r="G39" s="985"/>
      <c r="H39" s="985"/>
      <c r="I39" s="488"/>
    </row>
    <row r="40" spans="1:9" s="471" customFormat="1" ht="12.75" customHeight="1" x14ac:dyDescent="0.25">
      <c r="A40" s="7" t="s">
        <v>256</v>
      </c>
      <c r="B40" s="988">
        <v>578730.56547699997</v>
      </c>
      <c r="C40" s="987">
        <v>79512.846028</v>
      </c>
      <c r="D40" s="987">
        <v>52374.413495000001</v>
      </c>
      <c r="E40" s="987">
        <v>55997.939180000001</v>
      </c>
      <c r="F40" s="987">
        <v>49517.492956000002</v>
      </c>
      <c r="G40" s="987">
        <v>45534.779718999998</v>
      </c>
      <c r="H40" s="987">
        <v>295793.09409899998</v>
      </c>
      <c r="I40" s="488"/>
    </row>
    <row r="41" spans="1:9" s="471" customFormat="1" ht="12.75" customHeight="1" x14ac:dyDescent="0.25">
      <c r="A41" s="591" t="s">
        <v>257</v>
      </c>
      <c r="B41" s="988">
        <v>454974.256139</v>
      </c>
      <c r="C41" s="987">
        <v>52940.687632000001</v>
      </c>
      <c r="D41" s="987">
        <v>43579.402692000003</v>
      </c>
      <c r="E41" s="987">
        <v>48011.714722999997</v>
      </c>
      <c r="F41" s="987">
        <v>39557.531845999998</v>
      </c>
      <c r="G41" s="987">
        <v>35565.690699999999</v>
      </c>
      <c r="H41" s="987">
        <v>235319.228546</v>
      </c>
      <c r="I41" s="488"/>
    </row>
    <row r="42" spans="1:9" ht="12.75" customHeight="1" x14ac:dyDescent="0.25">
      <c r="A42" s="492" t="s">
        <v>289</v>
      </c>
      <c r="B42" s="986">
        <v>38895.387284999997</v>
      </c>
      <c r="C42" s="984">
        <v>2642.3387560000001</v>
      </c>
      <c r="D42" s="984">
        <v>3991.4679449999999</v>
      </c>
      <c r="E42" s="984">
        <v>4899.4968429999999</v>
      </c>
      <c r="F42" s="984">
        <v>4043.1947489999998</v>
      </c>
      <c r="G42" s="984">
        <v>3869</v>
      </c>
      <c r="H42" s="984">
        <v>19449.888992</v>
      </c>
      <c r="I42" s="488"/>
    </row>
    <row r="43" spans="1:9" ht="12.75" customHeight="1" x14ac:dyDescent="0.25">
      <c r="A43" s="492" t="s">
        <v>246</v>
      </c>
      <c r="B43" s="986">
        <v>17773.560308</v>
      </c>
      <c r="C43" s="984">
        <v>1365</v>
      </c>
      <c r="D43" s="984">
        <v>1237</v>
      </c>
      <c r="E43" s="984">
        <v>3881.1129179999998</v>
      </c>
      <c r="F43" s="984">
        <v>1608.5</v>
      </c>
      <c r="G43" s="984">
        <v>315</v>
      </c>
      <c r="H43" s="984">
        <v>9366.9473899999994</v>
      </c>
      <c r="I43" s="488"/>
    </row>
    <row r="44" spans="1:9" ht="12.75" customHeight="1" x14ac:dyDescent="0.25">
      <c r="A44" s="492" t="s">
        <v>247</v>
      </c>
      <c r="B44" s="986">
        <v>17342.028611000002</v>
      </c>
      <c r="C44" s="984">
        <v>2271.3484229999999</v>
      </c>
      <c r="D44" s="984">
        <v>1290</v>
      </c>
      <c r="E44" s="984">
        <v>1487</v>
      </c>
      <c r="F44" s="984">
        <v>1231.25</v>
      </c>
      <c r="G44" s="984">
        <v>1180</v>
      </c>
      <c r="H44" s="984">
        <v>9882.4301880000003</v>
      </c>
      <c r="I44" s="488"/>
    </row>
    <row r="45" spans="1:9" ht="12.75" customHeight="1" x14ac:dyDescent="0.25">
      <c r="A45" s="492" t="s">
        <v>248</v>
      </c>
      <c r="B45" s="986">
        <v>43045.379573999999</v>
      </c>
      <c r="C45" s="984">
        <v>5641.127133</v>
      </c>
      <c r="D45" s="984">
        <v>6744.4521580000001</v>
      </c>
      <c r="E45" s="984">
        <v>4742.3374190000004</v>
      </c>
      <c r="F45" s="984">
        <v>5108.1291879999999</v>
      </c>
      <c r="G45" s="984">
        <v>5584.5</v>
      </c>
      <c r="H45" s="984">
        <v>15224.833676</v>
      </c>
      <c r="I45" s="488"/>
    </row>
    <row r="46" spans="1:9" ht="12.75" customHeight="1" x14ac:dyDescent="0.25">
      <c r="A46" s="492" t="s">
        <v>290</v>
      </c>
      <c r="B46" s="986">
        <v>8372.8626929999991</v>
      </c>
      <c r="C46" s="984">
        <v>289.7</v>
      </c>
      <c r="D46" s="984">
        <v>415</v>
      </c>
      <c r="E46" s="984">
        <v>1318.145941</v>
      </c>
      <c r="F46" s="984">
        <v>1026</v>
      </c>
      <c r="G46" s="984">
        <v>704</v>
      </c>
      <c r="H46" s="984">
        <v>4620.0167520000005</v>
      </c>
      <c r="I46" s="488"/>
    </row>
    <row r="47" spans="1:9" ht="12.75" customHeight="1" x14ac:dyDescent="0.25">
      <c r="A47" s="492" t="s">
        <v>249</v>
      </c>
      <c r="B47" s="986">
        <v>61767.015655000003</v>
      </c>
      <c r="C47" s="984">
        <v>6903.45</v>
      </c>
      <c r="D47" s="984">
        <v>6604.6629190000003</v>
      </c>
      <c r="E47" s="984">
        <v>7249.6766749999997</v>
      </c>
      <c r="F47" s="984">
        <v>7174.0249999999996</v>
      </c>
      <c r="G47" s="984">
        <v>6033.9</v>
      </c>
      <c r="H47" s="984">
        <v>27801.301060999998</v>
      </c>
      <c r="I47" s="488"/>
    </row>
    <row r="48" spans="1:9" ht="12.75" customHeight="1" x14ac:dyDescent="0.25">
      <c r="A48" s="492" t="s">
        <v>291</v>
      </c>
      <c r="B48" s="986">
        <v>153780.514616</v>
      </c>
      <c r="C48" s="984">
        <v>16356.959346</v>
      </c>
      <c r="D48" s="984">
        <v>13743.135709</v>
      </c>
      <c r="E48" s="984">
        <v>12209.101508</v>
      </c>
      <c r="F48" s="984">
        <v>9095.3915620000007</v>
      </c>
      <c r="G48" s="984">
        <v>10044.79313</v>
      </c>
      <c r="H48" s="984">
        <v>92331.133361</v>
      </c>
      <c r="I48" s="488"/>
    </row>
    <row r="49" spans="1:9" ht="12.75" customHeight="1" x14ac:dyDescent="0.25">
      <c r="A49" s="492" t="s">
        <v>0</v>
      </c>
      <c r="B49" s="986">
        <v>30845.293867</v>
      </c>
      <c r="C49" s="984">
        <v>7607.0079740000001</v>
      </c>
      <c r="D49" s="984">
        <v>3748.2795000000001</v>
      </c>
      <c r="E49" s="984">
        <v>3542.0304999999998</v>
      </c>
      <c r="F49" s="984">
        <v>2040.932971</v>
      </c>
      <c r="G49" s="984">
        <v>1676</v>
      </c>
      <c r="H49" s="984">
        <v>12231.042922000001</v>
      </c>
      <c r="I49" s="488"/>
    </row>
    <row r="50" spans="1:9" ht="12.75" customHeight="1" x14ac:dyDescent="0.25">
      <c r="A50" s="492" t="s">
        <v>250</v>
      </c>
      <c r="B50" s="986">
        <v>13906.887914000001</v>
      </c>
      <c r="C50" s="984">
        <v>1408.2706780000001</v>
      </c>
      <c r="D50" s="984">
        <v>1137.5887560000001</v>
      </c>
      <c r="E50" s="984">
        <v>1326</v>
      </c>
      <c r="F50" s="984">
        <v>946.55</v>
      </c>
      <c r="G50" s="984">
        <v>759</v>
      </c>
      <c r="H50" s="984">
        <v>8329.4784799999998</v>
      </c>
      <c r="I50" s="488"/>
    </row>
    <row r="51" spans="1:9" ht="12.75" customHeight="1" x14ac:dyDescent="0.25">
      <c r="A51" s="492" t="s">
        <v>251</v>
      </c>
      <c r="B51" s="986">
        <v>3552.6459410000002</v>
      </c>
      <c r="C51" s="984">
        <v>930</v>
      </c>
      <c r="D51" s="984">
        <v>90</v>
      </c>
      <c r="E51" s="984">
        <v>275</v>
      </c>
      <c r="F51" s="984">
        <v>240</v>
      </c>
      <c r="G51" s="984">
        <v>510</v>
      </c>
      <c r="H51" s="984">
        <v>1507.645941</v>
      </c>
      <c r="I51" s="488"/>
    </row>
    <row r="52" spans="1:9" ht="12.75" customHeight="1" x14ac:dyDescent="0.25">
      <c r="A52" s="492" t="s">
        <v>1</v>
      </c>
      <c r="B52" s="986">
        <v>21217.032287000002</v>
      </c>
      <c r="C52" s="984">
        <v>2908.015128</v>
      </c>
      <c r="D52" s="984">
        <v>1196.4503749999999</v>
      </c>
      <c r="E52" s="984">
        <v>1726.2</v>
      </c>
      <c r="F52" s="984">
        <v>2005.558376</v>
      </c>
      <c r="G52" s="984">
        <v>1938</v>
      </c>
      <c r="H52" s="984">
        <v>11442.808408000001</v>
      </c>
      <c r="I52" s="488"/>
    </row>
    <row r="53" spans="1:9" ht="12.75" customHeight="1" x14ac:dyDescent="0.25">
      <c r="A53" s="492" t="s">
        <v>2</v>
      </c>
      <c r="B53" s="986">
        <v>29107.880636000002</v>
      </c>
      <c r="C53" s="984">
        <v>2966.470194</v>
      </c>
      <c r="D53" s="984">
        <v>2576.6153300000001</v>
      </c>
      <c r="E53" s="984">
        <v>4481.6129190000001</v>
      </c>
      <c r="F53" s="984">
        <v>4023</v>
      </c>
      <c r="G53" s="984">
        <v>2187.49757</v>
      </c>
      <c r="H53" s="984">
        <v>12872.684622999999</v>
      </c>
      <c r="I53" s="488"/>
    </row>
    <row r="54" spans="1:9" ht="12.75" customHeight="1" x14ac:dyDescent="0.25">
      <c r="A54" s="492" t="s">
        <v>252</v>
      </c>
      <c r="B54" s="986">
        <v>15367.766752</v>
      </c>
      <c r="C54" s="984">
        <v>1651</v>
      </c>
      <c r="D54" s="984">
        <v>804.75</v>
      </c>
      <c r="E54" s="984">
        <v>874</v>
      </c>
      <c r="F54" s="984">
        <v>1015</v>
      </c>
      <c r="G54" s="984">
        <v>764</v>
      </c>
      <c r="H54" s="984">
        <v>10259.016752</v>
      </c>
      <c r="I54" s="488"/>
    </row>
    <row r="55" spans="1:9" s="471" customFormat="1" ht="12.75" customHeight="1" x14ac:dyDescent="0.25">
      <c r="A55" s="591" t="s">
        <v>258</v>
      </c>
      <c r="B55" s="988">
        <v>123756.30933800001</v>
      </c>
      <c r="C55" s="987">
        <v>26572.158395999999</v>
      </c>
      <c r="D55" s="987">
        <v>8795.0108029999992</v>
      </c>
      <c r="E55" s="987">
        <v>7986.2244570000003</v>
      </c>
      <c r="F55" s="987">
        <v>9959.9611100000002</v>
      </c>
      <c r="G55" s="987">
        <v>9969.0890189999991</v>
      </c>
      <c r="H55" s="987">
        <v>60473.865553000003</v>
      </c>
      <c r="I55" s="488"/>
    </row>
    <row r="56" spans="1:9" ht="12.75" customHeight="1" x14ac:dyDescent="0.25">
      <c r="A56" s="492" t="s">
        <v>253</v>
      </c>
      <c r="B56" s="986">
        <v>59648.243345000003</v>
      </c>
      <c r="C56" s="984">
        <v>5303.713788</v>
      </c>
      <c r="D56" s="984">
        <v>5149.3683179999998</v>
      </c>
      <c r="E56" s="984">
        <v>4868.1129780000001</v>
      </c>
      <c r="F56" s="984">
        <v>5325.0194689999998</v>
      </c>
      <c r="G56" s="984">
        <v>5446.5194689999998</v>
      </c>
      <c r="H56" s="984">
        <v>33555.509322999998</v>
      </c>
      <c r="I56" s="488"/>
    </row>
    <row r="57" spans="1:9" ht="12.75" customHeight="1" x14ac:dyDescent="0.25">
      <c r="A57" s="492" t="s">
        <v>254</v>
      </c>
      <c r="B57" s="986">
        <v>39178.850466999997</v>
      </c>
      <c r="C57" s="984">
        <v>19081</v>
      </c>
      <c r="D57" s="984">
        <v>1242.1361730000001</v>
      </c>
      <c r="E57" s="984">
        <v>1139</v>
      </c>
      <c r="F57" s="984">
        <v>2558.3924240000001</v>
      </c>
      <c r="G57" s="984">
        <v>1634.5</v>
      </c>
      <c r="H57" s="984">
        <v>13523.82187</v>
      </c>
      <c r="I57" s="488"/>
    </row>
    <row r="58" spans="1:9" ht="12.75" customHeight="1" x14ac:dyDescent="0.25">
      <c r="A58" s="492" t="s">
        <v>255</v>
      </c>
      <c r="B58" s="986">
        <v>24929.215526</v>
      </c>
      <c r="C58" s="984">
        <v>2187.4446079999998</v>
      </c>
      <c r="D58" s="984">
        <v>2403.506312</v>
      </c>
      <c r="E58" s="984">
        <v>1979.1114789999999</v>
      </c>
      <c r="F58" s="984">
        <v>2076.5492170000002</v>
      </c>
      <c r="G58" s="984">
        <v>2888.0695500000002</v>
      </c>
      <c r="H58" s="984">
        <v>13394.53436</v>
      </c>
      <c r="I58" s="488"/>
    </row>
    <row r="59" spans="1:9" ht="12.75" customHeight="1" x14ac:dyDescent="0.25">
      <c r="A59" s="492"/>
      <c r="B59" s="984"/>
      <c r="C59" s="984"/>
      <c r="D59" s="984"/>
      <c r="E59" s="984"/>
      <c r="F59" s="984"/>
      <c r="G59" s="984"/>
      <c r="H59" s="984"/>
      <c r="I59" s="488"/>
    </row>
    <row r="60" spans="1:9" ht="24.9" customHeight="1" x14ac:dyDescent="0.25">
      <c r="A60" s="1540" t="s">
        <v>182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91"/>
      <c r="B61" s="985"/>
      <c r="C61" s="985"/>
      <c r="D61" s="985"/>
      <c r="E61" s="985"/>
      <c r="F61" s="985"/>
      <c r="G61" s="985"/>
      <c r="H61" s="985"/>
      <c r="I61" s="488"/>
    </row>
    <row r="62" spans="1:9" s="471" customFormat="1" ht="12.75" customHeight="1" x14ac:dyDescent="0.25">
      <c r="A62" s="7" t="s">
        <v>256</v>
      </c>
      <c r="B62" s="988">
        <v>117960.914896</v>
      </c>
      <c r="C62" s="987">
        <v>22433.49553</v>
      </c>
      <c r="D62" s="987">
        <v>8536.9654979999996</v>
      </c>
      <c r="E62" s="987">
        <v>8092.2975539999998</v>
      </c>
      <c r="F62" s="987">
        <v>7375.7743039999996</v>
      </c>
      <c r="G62" s="987">
        <v>7329.7773880000004</v>
      </c>
      <c r="H62" s="987">
        <v>64192.604621999999</v>
      </c>
      <c r="I62" s="488"/>
    </row>
    <row r="63" spans="1:9" ht="12.75" customHeight="1" x14ac:dyDescent="0.25">
      <c r="A63" s="476" t="s">
        <v>216</v>
      </c>
      <c r="B63" s="986">
        <v>6307.097006</v>
      </c>
      <c r="C63" s="984">
        <v>858.21272099999999</v>
      </c>
      <c r="D63" s="984">
        <v>413.242098</v>
      </c>
      <c r="E63" s="984">
        <v>394.37930299999999</v>
      </c>
      <c r="F63" s="984">
        <v>387.37085200000001</v>
      </c>
      <c r="G63" s="984">
        <v>411.041516</v>
      </c>
      <c r="H63" s="984">
        <v>3842.850516</v>
      </c>
      <c r="I63" s="488"/>
    </row>
    <row r="64" spans="1:9" ht="12.75" customHeight="1" x14ac:dyDescent="0.25">
      <c r="A64" s="476" t="s">
        <v>217</v>
      </c>
      <c r="B64" s="986">
        <v>12370.469138</v>
      </c>
      <c r="C64" s="984">
        <v>2077.113805</v>
      </c>
      <c r="D64" s="984">
        <v>859.05918099999997</v>
      </c>
      <c r="E64" s="984">
        <v>911.63226499999996</v>
      </c>
      <c r="F64" s="984">
        <v>850.12833699999999</v>
      </c>
      <c r="G64" s="984">
        <v>747.86334499999998</v>
      </c>
      <c r="H64" s="984">
        <v>6924.6722049999998</v>
      </c>
      <c r="I64" s="488"/>
    </row>
    <row r="65" spans="1:9" ht="12.75" customHeight="1" x14ac:dyDescent="0.25">
      <c r="A65" s="476" t="s">
        <v>218</v>
      </c>
      <c r="B65" s="986">
        <v>1239.614178</v>
      </c>
      <c r="C65" s="984">
        <v>411.391976</v>
      </c>
      <c r="D65" s="984">
        <v>135.295478</v>
      </c>
      <c r="E65" s="984">
        <v>83.826003</v>
      </c>
      <c r="F65" s="984">
        <v>77.232872</v>
      </c>
      <c r="G65" s="984">
        <v>63.006242999999998</v>
      </c>
      <c r="H65" s="984">
        <v>468.86160599999999</v>
      </c>
      <c r="I65" s="488"/>
    </row>
    <row r="66" spans="1:9" ht="12.75" customHeight="1" x14ac:dyDescent="0.25">
      <c r="A66" s="476" t="s">
        <v>219</v>
      </c>
      <c r="B66" s="986">
        <v>12915.679714</v>
      </c>
      <c r="C66" s="984">
        <v>1233.912865</v>
      </c>
      <c r="D66" s="984">
        <v>776.08703600000001</v>
      </c>
      <c r="E66" s="984">
        <v>739.408681</v>
      </c>
      <c r="F66" s="984">
        <v>717.39649199999997</v>
      </c>
      <c r="G66" s="984">
        <v>707.06293900000003</v>
      </c>
      <c r="H66" s="984">
        <v>8741.8117010000005</v>
      </c>
      <c r="I66" s="488"/>
    </row>
    <row r="67" spans="1:9" ht="12.75" customHeight="1" x14ac:dyDescent="0.25">
      <c r="A67" s="476" t="s">
        <v>220</v>
      </c>
      <c r="B67" s="986">
        <v>1360.6652999999999</v>
      </c>
      <c r="C67" s="984">
        <v>379.69118200000003</v>
      </c>
      <c r="D67" s="984">
        <v>76.044158999999993</v>
      </c>
      <c r="E67" s="984">
        <v>71.809655000000006</v>
      </c>
      <c r="F67" s="984">
        <v>66.936401000000004</v>
      </c>
      <c r="G67" s="984">
        <v>62.383245000000002</v>
      </c>
      <c r="H67" s="984">
        <v>703.800658</v>
      </c>
      <c r="I67" s="488"/>
    </row>
    <row r="68" spans="1:9" ht="12.75" customHeight="1" x14ac:dyDescent="0.25">
      <c r="A68" s="476" t="s">
        <v>227</v>
      </c>
      <c r="B68" s="986">
        <v>12706.879951000001</v>
      </c>
      <c r="C68" s="984">
        <v>1736.166287</v>
      </c>
      <c r="D68" s="984">
        <v>769.96955300000002</v>
      </c>
      <c r="E68" s="984">
        <v>698.79829199999995</v>
      </c>
      <c r="F68" s="984">
        <v>697.30062799999996</v>
      </c>
      <c r="G68" s="984">
        <v>725.95746699999995</v>
      </c>
      <c r="H68" s="984">
        <v>8078.6877240000003</v>
      </c>
      <c r="I68" s="488"/>
    </row>
    <row r="69" spans="1:9" ht="12.75" customHeight="1" x14ac:dyDescent="0.25">
      <c r="A69" s="476" t="s">
        <v>228</v>
      </c>
      <c r="B69" s="986">
        <v>46273.396476000002</v>
      </c>
      <c r="C69" s="984">
        <v>10643.807728</v>
      </c>
      <c r="D69" s="984">
        <v>3693.3389750000001</v>
      </c>
      <c r="E69" s="984">
        <v>3620.3892850000002</v>
      </c>
      <c r="F69" s="984">
        <v>2969.9443590000001</v>
      </c>
      <c r="G69" s="984">
        <v>3182.2111749999999</v>
      </c>
      <c r="H69" s="984">
        <v>22163.704954000001</v>
      </c>
      <c r="I69" s="488"/>
    </row>
    <row r="70" spans="1:9" ht="12.75" customHeight="1" x14ac:dyDescent="0.25">
      <c r="A70" s="476" t="s">
        <v>229</v>
      </c>
      <c r="B70" s="986">
        <v>12073.530741</v>
      </c>
      <c r="C70" s="984">
        <v>2368.0560150000001</v>
      </c>
      <c r="D70" s="984">
        <v>880.68778399999997</v>
      </c>
      <c r="E70" s="984">
        <v>659.49591499999997</v>
      </c>
      <c r="F70" s="984">
        <v>778.94002899999998</v>
      </c>
      <c r="G70" s="984">
        <v>568.617165</v>
      </c>
      <c r="H70" s="984">
        <v>6817.7338330000002</v>
      </c>
      <c r="I70" s="488"/>
    </row>
    <row r="71" spans="1:9" ht="12.75" customHeight="1" x14ac:dyDescent="0.25">
      <c r="A71" s="476" t="s">
        <v>230</v>
      </c>
      <c r="B71" s="986">
        <v>2922.1866679999998</v>
      </c>
      <c r="C71" s="984">
        <v>600.28961900000002</v>
      </c>
      <c r="D71" s="984">
        <v>234.14580799999999</v>
      </c>
      <c r="E71" s="984">
        <v>205.453969</v>
      </c>
      <c r="F71" s="984">
        <v>245.65918300000001</v>
      </c>
      <c r="G71" s="984">
        <v>236.24848399999999</v>
      </c>
      <c r="H71" s="984">
        <v>1400.3896050000001</v>
      </c>
      <c r="I71" s="488"/>
    </row>
    <row r="72" spans="1:9" ht="12.75" customHeight="1" x14ac:dyDescent="0.25">
      <c r="A72" s="476" t="s">
        <v>231</v>
      </c>
      <c r="B72" s="986">
        <v>2166.5832879999998</v>
      </c>
      <c r="C72" s="984">
        <v>261.29373299999997</v>
      </c>
      <c r="D72" s="984">
        <v>156.166798</v>
      </c>
      <c r="E72" s="984">
        <v>141.05741800000001</v>
      </c>
      <c r="F72" s="984">
        <v>152.81568999999999</v>
      </c>
      <c r="G72" s="984">
        <v>136.079667</v>
      </c>
      <c r="H72" s="984">
        <v>1319.1699819999999</v>
      </c>
      <c r="I72" s="488"/>
    </row>
    <row r="73" spans="1:9" ht="12.75" customHeight="1" x14ac:dyDescent="0.25">
      <c r="A73" s="476" t="s">
        <v>232</v>
      </c>
      <c r="B73" s="986">
        <v>2463.4118319999998</v>
      </c>
      <c r="C73" s="984">
        <v>997.57706099999996</v>
      </c>
      <c r="D73" s="984">
        <v>181.240137</v>
      </c>
      <c r="E73" s="984">
        <v>177.991917</v>
      </c>
      <c r="F73" s="984">
        <v>96.811909</v>
      </c>
      <c r="G73" s="984">
        <v>91.756448000000006</v>
      </c>
      <c r="H73" s="984">
        <v>918.03435999999999</v>
      </c>
      <c r="I73" s="488"/>
    </row>
    <row r="74" spans="1:9" ht="12.75" customHeight="1" x14ac:dyDescent="0.25">
      <c r="A74" s="476" t="s">
        <v>233</v>
      </c>
      <c r="B74" s="986">
        <v>3769.4932290000002</v>
      </c>
      <c r="C74" s="984">
        <v>695.12014299999998</v>
      </c>
      <c r="D74" s="984">
        <v>224.44601499999999</v>
      </c>
      <c r="E74" s="984">
        <v>260.10024299999998</v>
      </c>
      <c r="F74" s="984">
        <v>216.05431300000001</v>
      </c>
      <c r="G74" s="984">
        <v>288.64457299999998</v>
      </c>
      <c r="H74" s="984">
        <v>2085.1279420000001</v>
      </c>
      <c r="I74" s="488"/>
    </row>
    <row r="75" spans="1:9" ht="12.75" customHeight="1" x14ac:dyDescent="0.25">
      <c r="A75" s="476" t="s">
        <v>234</v>
      </c>
      <c r="B75" s="986">
        <v>1391.907375</v>
      </c>
      <c r="C75" s="984">
        <v>170.86239499999999</v>
      </c>
      <c r="D75" s="984">
        <v>137.24247600000001</v>
      </c>
      <c r="E75" s="984">
        <v>127.95460799999999</v>
      </c>
      <c r="F75" s="984">
        <v>119.183239</v>
      </c>
      <c r="G75" s="984">
        <v>108.90512099999999</v>
      </c>
      <c r="H75" s="984">
        <v>727.75953600000003</v>
      </c>
      <c r="I75" s="488"/>
    </row>
    <row r="76" spans="1:9" ht="12.75" customHeight="1" x14ac:dyDescent="0.25">
      <c r="A76" s="476"/>
      <c r="B76" s="984"/>
      <c r="C76" s="984"/>
      <c r="D76" s="984"/>
      <c r="E76" s="984"/>
      <c r="F76" s="984"/>
      <c r="G76" s="984"/>
      <c r="H76" s="984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7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812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813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751</v>
      </c>
      <c r="B5" s="1537" t="s">
        <v>256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727</v>
      </c>
      <c r="D6" s="588" t="s">
        <v>742</v>
      </c>
      <c r="E6" s="588" t="s">
        <v>802</v>
      </c>
      <c r="F6" s="588" t="s">
        <v>809</v>
      </c>
      <c r="G6" s="589" t="s">
        <v>1006</v>
      </c>
      <c r="H6" s="589" t="s">
        <v>1007</v>
      </c>
    </row>
    <row r="7" spans="1:9" s="466" customFormat="1" ht="12.75" customHeight="1" x14ac:dyDescent="0.25">
      <c r="A7" s="1536"/>
      <c r="B7" s="467" t="s">
        <v>285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210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9"/>
      <c r="B9" s="990"/>
      <c r="C9" s="990"/>
      <c r="D9" s="990"/>
      <c r="E9" s="990"/>
      <c r="F9" s="990"/>
      <c r="G9" s="990"/>
      <c r="H9" s="990"/>
    </row>
    <row r="10" spans="1:9" s="471" customFormat="1" ht="12.75" customHeight="1" x14ac:dyDescent="0.25">
      <c r="A10" s="7" t="s">
        <v>256</v>
      </c>
      <c r="B10" s="988">
        <v>79230.315719000238</v>
      </c>
      <c r="C10" s="987">
        <v>62754.036415000141</v>
      </c>
      <c r="D10" s="987">
        <v>2645.2464919999966</v>
      </c>
      <c r="E10" s="987">
        <v>2506.7945229999978</v>
      </c>
      <c r="F10" s="987">
        <v>1903.3265829999993</v>
      </c>
      <c r="G10" s="987">
        <v>1844.3369849999995</v>
      </c>
      <c r="H10" s="987">
        <v>7576.574720999999</v>
      </c>
      <c r="I10" s="488"/>
    </row>
    <row r="11" spans="1:9" ht="12.75" customHeight="1" x14ac:dyDescent="0.25">
      <c r="A11" s="590" t="s">
        <v>211</v>
      </c>
      <c r="B11" s="986">
        <v>35685.004954000004</v>
      </c>
      <c r="C11" s="984">
        <v>35685.004954000004</v>
      </c>
      <c r="D11" s="984">
        <v>0</v>
      </c>
      <c r="E11" s="984">
        <v>0</v>
      </c>
      <c r="F11" s="984">
        <v>0</v>
      </c>
      <c r="G11" s="984">
        <v>0</v>
      </c>
      <c r="H11" s="984">
        <v>0</v>
      </c>
      <c r="I11" s="488"/>
    </row>
    <row r="12" spans="1:9" ht="12.75" customHeight="1" x14ac:dyDescent="0.25">
      <c r="A12" s="590" t="s">
        <v>212</v>
      </c>
      <c r="B12" s="986">
        <v>12098.354717</v>
      </c>
      <c r="C12" s="984">
        <v>12098.354717</v>
      </c>
      <c r="D12" s="984">
        <v>0</v>
      </c>
      <c r="E12" s="984">
        <v>0</v>
      </c>
      <c r="F12" s="984">
        <v>0</v>
      </c>
      <c r="G12" s="984">
        <v>0</v>
      </c>
      <c r="H12" s="984">
        <v>0</v>
      </c>
      <c r="I12" s="488"/>
    </row>
    <row r="13" spans="1:9" ht="12.75" customHeight="1" x14ac:dyDescent="0.25">
      <c r="A13" s="590" t="s">
        <v>213</v>
      </c>
      <c r="B13" s="986">
        <v>31446.956047999935</v>
      </c>
      <c r="C13" s="984">
        <v>14970.676743999957</v>
      </c>
      <c r="D13" s="984">
        <v>2645.2464919999966</v>
      </c>
      <c r="E13" s="984">
        <v>2506.7945229999978</v>
      </c>
      <c r="F13" s="984">
        <v>1903.3265829999993</v>
      </c>
      <c r="G13" s="984">
        <v>1844.3369849999995</v>
      </c>
      <c r="H13" s="984">
        <v>7576.574720999999</v>
      </c>
      <c r="I13" s="488"/>
    </row>
    <row r="14" spans="1:9" ht="12.75" customHeight="1" x14ac:dyDescent="0.25">
      <c r="A14" s="590" t="s">
        <v>70</v>
      </c>
      <c r="B14" s="986">
        <v>0</v>
      </c>
      <c r="C14" s="984">
        <v>0</v>
      </c>
      <c r="D14" s="984">
        <v>0</v>
      </c>
      <c r="E14" s="984">
        <v>0</v>
      </c>
      <c r="F14" s="984">
        <v>0</v>
      </c>
      <c r="G14" s="984">
        <v>0</v>
      </c>
      <c r="H14" s="984">
        <v>0</v>
      </c>
      <c r="I14" s="488"/>
    </row>
    <row r="15" spans="1:9" x14ac:dyDescent="0.25">
      <c r="A15" s="487"/>
      <c r="B15" s="984"/>
      <c r="C15" s="984"/>
      <c r="D15" s="984"/>
      <c r="E15" s="984"/>
      <c r="F15" s="984"/>
      <c r="G15" s="984"/>
      <c r="H15" s="984"/>
      <c r="I15" s="488"/>
    </row>
    <row r="16" spans="1:9" ht="24.9" customHeight="1" x14ac:dyDescent="0.25">
      <c r="A16" s="1532" t="s">
        <v>180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9"/>
      <c r="B17" s="992"/>
      <c r="C17" s="992"/>
      <c r="D17" s="992"/>
      <c r="E17" s="992"/>
      <c r="F17" s="992"/>
      <c r="G17" s="992"/>
      <c r="H17" s="992"/>
      <c r="I17" s="488"/>
    </row>
    <row r="18" spans="1:9" s="471" customFormat="1" ht="12.75" customHeight="1" x14ac:dyDescent="0.25">
      <c r="A18" s="7" t="s">
        <v>256</v>
      </c>
      <c r="B18" s="988">
        <v>43545.310765000126</v>
      </c>
      <c r="C18" s="987">
        <v>27069.031460999944</v>
      </c>
      <c r="D18" s="987">
        <v>2645.2464919999966</v>
      </c>
      <c r="E18" s="987">
        <v>2506.7945229999978</v>
      </c>
      <c r="F18" s="987">
        <v>1903.3265829999993</v>
      </c>
      <c r="G18" s="987">
        <v>1844.3369849999995</v>
      </c>
      <c r="H18" s="987">
        <v>7576.574720999999</v>
      </c>
      <c r="I18" s="488"/>
    </row>
    <row r="19" spans="1:9" s="471" customFormat="1" ht="12.75" customHeight="1" x14ac:dyDescent="0.25">
      <c r="A19" s="472" t="s">
        <v>214</v>
      </c>
      <c r="B19" s="988">
        <v>39179.23121550012</v>
      </c>
      <c r="C19" s="987">
        <v>22702.951911499942</v>
      </c>
      <c r="D19" s="987">
        <v>2645.2464919999966</v>
      </c>
      <c r="E19" s="987">
        <v>2506.7945229999978</v>
      </c>
      <c r="F19" s="987">
        <v>1903.3265829999993</v>
      </c>
      <c r="G19" s="987">
        <v>1844.3369849999995</v>
      </c>
      <c r="H19" s="987">
        <v>7576.574720999999</v>
      </c>
      <c r="I19" s="488"/>
    </row>
    <row r="20" spans="1:9" ht="12.75" customHeight="1" x14ac:dyDescent="0.25">
      <c r="A20" s="473" t="s">
        <v>289</v>
      </c>
      <c r="B20" s="986">
        <v>634.647773999999</v>
      </c>
      <c r="C20" s="984">
        <v>610.18259599999897</v>
      </c>
      <c r="D20" s="984">
        <v>5.2191999999999998</v>
      </c>
      <c r="E20" s="984">
        <v>0.19020000000000001</v>
      </c>
      <c r="F20" s="984">
        <v>0.1762</v>
      </c>
      <c r="G20" s="984">
        <v>0.17116500000000001</v>
      </c>
      <c r="H20" s="984">
        <v>18.708413</v>
      </c>
      <c r="I20" s="488"/>
    </row>
    <row r="21" spans="1:9" ht="12.75" customHeight="1" x14ac:dyDescent="0.25">
      <c r="A21" s="473" t="s">
        <v>246</v>
      </c>
      <c r="B21" s="986">
        <v>184.24670199999994</v>
      </c>
      <c r="C21" s="984">
        <v>158.21590099999995</v>
      </c>
      <c r="D21" s="984">
        <v>1.113899</v>
      </c>
      <c r="E21" s="984">
        <v>0.16389899999999999</v>
      </c>
      <c r="F21" s="984">
        <v>0.81389900000000004</v>
      </c>
      <c r="G21" s="984">
        <v>23.663896999999999</v>
      </c>
      <c r="H21" s="984">
        <v>0.27520699999999998</v>
      </c>
      <c r="I21" s="488"/>
    </row>
    <row r="22" spans="1:9" ht="12.75" customHeight="1" x14ac:dyDescent="0.25">
      <c r="A22" s="473" t="s">
        <v>247</v>
      </c>
      <c r="B22" s="986">
        <v>844.89963220907964</v>
      </c>
      <c r="C22" s="984">
        <v>787.39873620907963</v>
      </c>
      <c r="D22" s="984">
        <v>55.500895999999997</v>
      </c>
      <c r="E22" s="984">
        <v>2</v>
      </c>
      <c r="F22" s="984">
        <v>0</v>
      </c>
      <c r="G22" s="984">
        <v>0</v>
      </c>
      <c r="H22" s="984">
        <v>0</v>
      </c>
      <c r="I22" s="488"/>
    </row>
    <row r="23" spans="1:9" ht="12.75" customHeight="1" x14ac:dyDescent="0.25">
      <c r="A23" s="473" t="s">
        <v>248</v>
      </c>
      <c r="B23" s="986">
        <v>883.46052800000007</v>
      </c>
      <c r="C23" s="984">
        <v>862.63200400000017</v>
      </c>
      <c r="D23" s="984">
        <v>15.5</v>
      </c>
      <c r="E23" s="984">
        <v>2.6040000000000001</v>
      </c>
      <c r="F23" s="984">
        <v>0</v>
      </c>
      <c r="G23" s="984">
        <v>0</v>
      </c>
      <c r="H23" s="984">
        <v>2.7245240000000002</v>
      </c>
      <c r="I23" s="488"/>
    </row>
    <row r="24" spans="1:9" ht="12.75" customHeight="1" x14ac:dyDescent="0.25">
      <c r="A24" s="473" t="s">
        <v>290</v>
      </c>
      <c r="B24" s="986">
        <v>300.65274499999998</v>
      </c>
      <c r="C24" s="984">
        <v>293.633893</v>
      </c>
      <c r="D24" s="984">
        <v>0</v>
      </c>
      <c r="E24" s="984">
        <v>0</v>
      </c>
      <c r="F24" s="984">
        <v>0</v>
      </c>
      <c r="G24" s="984">
        <v>0</v>
      </c>
      <c r="H24" s="984">
        <v>7.0188519999999999</v>
      </c>
      <c r="I24" s="488"/>
    </row>
    <row r="25" spans="1:9" ht="12.75" customHeight="1" x14ac:dyDescent="0.25">
      <c r="A25" s="473" t="s">
        <v>249</v>
      </c>
      <c r="B25" s="986">
        <v>1735.772595111443</v>
      </c>
      <c r="C25" s="984">
        <v>1266.4250561114432</v>
      </c>
      <c r="D25" s="984">
        <v>85.334132999999994</v>
      </c>
      <c r="E25" s="984">
        <v>46.834133000000001</v>
      </c>
      <c r="F25" s="984">
        <v>39.134132999999999</v>
      </c>
      <c r="G25" s="984">
        <v>84.334132999999994</v>
      </c>
      <c r="H25" s="984">
        <v>213.711007</v>
      </c>
      <c r="I25" s="488"/>
    </row>
    <row r="26" spans="1:9" ht="12.75" customHeight="1" x14ac:dyDescent="0.25">
      <c r="A26" s="473" t="s">
        <v>291</v>
      </c>
      <c r="B26" s="986">
        <v>22380.644348888538</v>
      </c>
      <c r="C26" s="984">
        <v>11265.444429888526</v>
      </c>
      <c r="D26" s="984">
        <v>1937.6314900000002</v>
      </c>
      <c r="E26" s="984">
        <v>2099.7290000000003</v>
      </c>
      <c r="F26" s="984">
        <v>1539.7342169999999</v>
      </c>
      <c r="G26" s="984">
        <v>1322.8787269999998</v>
      </c>
      <c r="H26" s="984">
        <v>4215.2264850000001</v>
      </c>
      <c r="I26" s="488"/>
    </row>
    <row r="27" spans="1:9" ht="12.75" customHeight="1" x14ac:dyDescent="0.25">
      <c r="A27" s="473" t="s">
        <v>0</v>
      </c>
      <c r="B27" s="986">
        <v>6701.2662279999959</v>
      </c>
      <c r="C27" s="984">
        <v>3202.9426799999969</v>
      </c>
      <c r="D27" s="984">
        <v>367.76375000000036</v>
      </c>
      <c r="E27" s="984">
        <v>145.96275199999994</v>
      </c>
      <c r="F27" s="984">
        <v>168.24867300000005</v>
      </c>
      <c r="G27" s="984">
        <v>230.3</v>
      </c>
      <c r="H27" s="984">
        <v>2586.0483730000001</v>
      </c>
      <c r="I27" s="488"/>
    </row>
    <row r="28" spans="1:9" ht="12.75" customHeight="1" x14ac:dyDescent="0.25">
      <c r="A28" s="473" t="s">
        <v>250</v>
      </c>
      <c r="B28" s="986">
        <v>1482.28943</v>
      </c>
      <c r="C28" s="984">
        <v>609.39576699999998</v>
      </c>
      <c r="D28" s="984">
        <v>127.796688</v>
      </c>
      <c r="E28" s="984">
        <v>102.841313</v>
      </c>
      <c r="F28" s="984">
        <v>148.45567600000001</v>
      </c>
      <c r="G28" s="984">
        <v>167.96027799999999</v>
      </c>
      <c r="H28" s="984">
        <v>325.83970799999997</v>
      </c>
      <c r="I28" s="488"/>
    </row>
    <row r="29" spans="1:9" ht="12.75" customHeight="1" x14ac:dyDescent="0.25">
      <c r="A29" s="473" t="s">
        <v>251</v>
      </c>
      <c r="B29" s="986">
        <v>800.33818079092009</v>
      </c>
      <c r="C29" s="984">
        <v>800.22869879092013</v>
      </c>
      <c r="D29" s="984">
        <v>9.0649999999999994E-2</v>
      </c>
      <c r="E29" s="984">
        <v>1.8832000000000002E-2</v>
      </c>
      <c r="F29" s="984">
        <v>0</v>
      </c>
      <c r="G29" s="984">
        <v>0</v>
      </c>
      <c r="H29" s="984">
        <v>0</v>
      </c>
      <c r="I29" s="488"/>
    </row>
    <row r="30" spans="1:9" ht="12.75" customHeight="1" x14ac:dyDescent="0.25">
      <c r="A30" s="473" t="s">
        <v>1</v>
      </c>
      <c r="B30" s="986">
        <v>1942.444751</v>
      </c>
      <c r="C30" s="984">
        <v>1619.2336519999999</v>
      </c>
      <c r="D30" s="984">
        <v>48.125306000000002</v>
      </c>
      <c r="E30" s="984">
        <v>56.449914999999997</v>
      </c>
      <c r="F30" s="984">
        <v>4.763306</v>
      </c>
      <c r="G30" s="984">
        <v>7.0283059999999997</v>
      </c>
      <c r="H30" s="984">
        <v>206.844266</v>
      </c>
      <c r="I30" s="488"/>
    </row>
    <row r="31" spans="1:9" ht="12.75" customHeight="1" x14ac:dyDescent="0.25">
      <c r="A31" s="473" t="s">
        <v>2</v>
      </c>
      <c r="B31" s="986">
        <v>513.38583049999988</v>
      </c>
      <c r="C31" s="984">
        <v>452.38320349999992</v>
      </c>
      <c r="D31" s="984">
        <v>1.00048</v>
      </c>
      <c r="E31" s="984">
        <v>50.000478999999999</v>
      </c>
      <c r="F31" s="984">
        <v>2.0004789999999999</v>
      </c>
      <c r="G31" s="984">
        <v>8.0004790000000003</v>
      </c>
      <c r="H31" s="984">
        <v>7.1000000000000002E-4</v>
      </c>
      <c r="I31" s="488"/>
    </row>
    <row r="32" spans="1:9" ht="12.75" customHeight="1" x14ac:dyDescent="0.25">
      <c r="A32" s="473" t="s">
        <v>252</v>
      </c>
      <c r="B32" s="986">
        <v>775.18246999999997</v>
      </c>
      <c r="C32" s="984">
        <v>774.83529399999998</v>
      </c>
      <c r="D32" s="984">
        <v>0.17</v>
      </c>
      <c r="E32" s="984">
        <v>0</v>
      </c>
      <c r="F32" s="984">
        <v>0</v>
      </c>
      <c r="G32" s="984">
        <v>0</v>
      </c>
      <c r="H32" s="984">
        <v>0.177176</v>
      </c>
      <c r="I32" s="488"/>
    </row>
    <row r="33" spans="1:9" s="471" customFormat="1" ht="12.75" customHeight="1" x14ac:dyDescent="0.25">
      <c r="A33" s="472" t="s">
        <v>215</v>
      </c>
      <c r="B33" s="988">
        <v>4366.0795495000002</v>
      </c>
      <c r="C33" s="987">
        <v>4366.0795495000002</v>
      </c>
      <c r="D33" s="987">
        <v>0</v>
      </c>
      <c r="E33" s="987">
        <v>0</v>
      </c>
      <c r="F33" s="987">
        <v>0</v>
      </c>
      <c r="G33" s="987">
        <v>0</v>
      </c>
      <c r="H33" s="987">
        <v>0</v>
      </c>
      <c r="I33" s="488"/>
    </row>
    <row r="34" spans="1:9" ht="12.75" customHeight="1" x14ac:dyDescent="0.25">
      <c r="A34" s="473" t="s">
        <v>253</v>
      </c>
      <c r="B34" s="986">
        <v>0</v>
      </c>
      <c r="C34" s="984">
        <v>0</v>
      </c>
      <c r="D34" s="984">
        <v>0</v>
      </c>
      <c r="E34" s="984">
        <v>0</v>
      </c>
      <c r="F34" s="984">
        <v>0</v>
      </c>
      <c r="G34" s="984">
        <v>0</v>
      </c>
      <c r="H34" s="984">
        <v>0</v>
      </c>
      <c r="I34" s="488"/>
    </row>
    <row r="35" spans="1:9" ht="12.75" customHeight="1" x14ac:dyDescent="0.25">
      <c r="A35" s="473" t="s">
        <v>254</v>
      </c>
      <c r="B35" s="986">
        <v>4361.5795330000001</v>
      </c>
      <c r="C35" s="984">
        <v>4361.5795330000001</v>
      </c>
      <c r="D35" s="984">
        <v>0</v>
      </c>
      <c r="E35" s="984">
        <v>0</v>
      </c>
      <c r="F35" s="984">
        <v>0</v>
      </c>
      <c r="G35" s="984">
        <v>0</v>
      </c>
      <c r="H35" s="984">
        <v>0</v>
      </c>
      <c r="I35" s="488"/>
    </row>
    <row r="36" spans="1:9" ht="12.75" customHeight="1" x14ac:dyDescent="0.25">
      <c r="A36" s="473" t="s">
        <v>255</v>
      </c>
      <c r="B36" s="986">
        <v>4.5000165000000001</v>
      </c>
      <c r="C36" s="984">
        <v>4.5000165000000001</v>
      </c>
      <c r="D36" s="984">
        <v>0</v>
      </c>
      <c r="E36" s="984">
        <v>0</v>
      </c>
      <c r="F36" s="984">
        <v>0</v>
      </c>
      <c r="G36" s="984">
        <v>0</v>
      </c>
      <c r="H36" s="984">
        <v>0</v>
      </c>
      <c r="I36" s="488"/>
    </row>
    <row r="37" spans="1:9" ht="12.75" customHeight="1" x14ac:dyDescent="0.25">
      <c r="A37" s="473"/>
      <c r="B37" s="984"/>
      <c r="C37" s="984"/>
      <c r="D37" s="984"/>
      <c r="E37" s="984"/>
      <c r="F37" s="984"/>
      <c r="G37" s="984"/>
      <c r="H37" s="984"/>
      <c r="I37" s="488"/>
    </row>
    <row r="38" spans="1:9" ht="24.9" customHeight="1" x14ac:dyDescent="0.25">
      <c r="A38" s="1532" t="s">
        <v>181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9"/>
      <c r="B39" s="985"/>
      <c r="C39" s="985"/>
      <c r="D39" s="985"/>
      <c r="E39" s="985"/>
      <c r="F39" s="985"/>
      <c r="G39" s="985"/>
      <c r="H39" s="985"/>
      <c r="I39" s="488"/>
    </row>
    <row r="40" spans="1:9" s="471" customFormat="1" ht="12.75" customHeight="1" x14ac:dyDescent="0.25">
      <c r="A40" s="7" t="s">
        <v>256</v>
      </c>
      <c r="B40" s="988">
        <v>12098.354717</v>
      </c>
      <c r="C40" s="987">
        <v>12098.354717</v>
      </c>
      <c r="D40" s="987">
        <v>0</v>
      </c>
      <c r="E40" s="987">
        <v>0</v>
      </c>
      <c r="F40" s="987">
        <v>0</v>
      </c>
      <c r="G40" s="987">
        <v>0</v>
      </c>
      <c r="H40" s="987">
        <v>0</v>
      </c>
      <c r="I40" s="488"/>
    </row>
    <row r="41" spans="1:9" s="471" customFormat="1" ht="12.75" customHeight="1" x14ac:dyDescent="0.25">
      <c r="A41" s="591" t="s">
        <v>257</v>
      </c>
      <c r="B41" s="988">
        <v>7732.2751675</v>
      </c>
      <c r="C41" s="987">
        <v>7732.2751675</v>
      </c>
      <c r="D41" s="987">
        <v>0</v>
      </c>
      <c r="E41" s="987">
        <v>0</v>
      </c>
      <c r="F41" s="987">
        <v>0</v>
      </c>
      <c r="G41" s="987">
        <v>0</v>
      </c>
      <c r="H41" s="987">
        <v>0</v>
      </c>
      <c r="I41" s="488"/>
    </row>
    <row r="42" spans="1:9" ht="12.75" customHeight="1" x14ac:dyDescent="0.25">
      <c r="A42" s="492" t="s">
        <v>289</v>
      </c>
      <c r="B42" s="986">
        <v>17.079176</v>
      </c>
      <c r="C42" s="984">
        <v>17.079176</v>
      </c>
      <c r="D42" s="984">
        <v>0</v>
      </c>
      <c r="E42" s="984">
        <v>0</v>
      </c>
      <c r="F42" s="984">
        <v>0</v>
      </c>
      <c r="G42" s="984">
        <v>0</v>
      </c>
      <c r="H42" s="984">
        <v>0</v>
      </c>
      <c r="I42" s="488"/>
    </row>
    <row r="43" spans="1:9" ht="12.75" customHeight="1" x14ac:dyDescent="0.25">
      <c r="A43" s="492" t="s">
        <v>246</v>
      </c>
      <c r="B43" s="986">
        <v>0.45296999999999998</v>
      </c>
      <c r="C43" s="984">
        <v>0.45296999999999998</v>
      </c>
      <c r="D43" s="984">
        <v>0</v>
      </c>
      <c r="E43" s="984">
        <v>0</v>
      </c>
      <c r="F43" s="984">
        <v>0</v>
      </c>
      <c r="G43" s="984">
        <v>0</v>
      </c>
      <c r="H43" s="984">
        <v>0</v>
      </c>
      <c r="I43" s="488"/>
    </row>
    <row r="44" spans="1:9" ht="12.75" customHeight="1" x14ac:dyDescent="0.25">
      <c r="A44" s="492" t="s">
        <v>247</v>
      </c>
      <c r="B44" s="986">
        <v>459.14999312487964</v>
      </c>
      <c r="C44" s="984">
        <v>459.14999312487964</v>
      </c>
      <c r="D44" s="984">
        <v>0</v>
      </c>
      <c r="E44" s="984">
        <v>0</v>
      </c>
      <c r="F44" s="984">
        <v>0</v>
      </c>
      <c r="G44" s="984">
        <v>0</v>
      </c>
      <c r="H44" s="984">
        <v>0</v>
      </c>
      <c r="I44" s="488"/>
    </row>
    <row r="45" spans="1:9" ht="12.75" customHeight="1" x14ac:dyDescent="0.25">
      <c r="A45" s="492" t="s">
        <v>248</v>
      </c>
      <c r="B45" s="986">
        <v>451.427526</v>
      </c>
      <c r="C45" s="984">
        <v>451.427526</v>
      </c>
      <c r="D45" s="984">
        <v>0</v>
      </c>
      <c r="E45" s="984">
        <v>0</v>
      </c>
      <c r="F45" s="984">
        <v>0</v>
      </c>
      <c r="G45" s="984">
        <v>0</v>
      </c>
      <c r="H45" s="984">
        <v>0</v>
      </c>
      <c r="I45" s="488"/>
    </row>
    <row r="46" spans="1:9" ht="12.75" customHeight="1" x14ac:dyDescent="0.25">
      <c r="A46" s="492" t="s">
        <v>290</v>
      </c>
      <c r="B46" s="986">
        <v>0</v>
      </c>
      <c r="C46" s="984">
        <v>0</v>
      </c>
      <c r="D46" s="984">
        <v>0</v>
      </c>
      <c r="E46" s="984">
        <v>0</v>
      </c>
      <c r="F46" s="984">
        <v>0</v>
      </c>
      <c r="G46" s="984">
        <v>0</v>
      </c>
      <c r="H46" s="984">
        <v>0</v>
      </c>
      <c r="I46" s="488"/>
    </row>
    <row r="47" spans="1:9" ht="12.75" customHeight="1" x14ac:dyDescent="0.25">
      <c r="A47" s="492" t="s">
        <v>249</v>
      </c>
      <c r="B47" s="986">
        <v>385.6</v>
      </c>
      <c r="C47" s="984">
        <v>385.6</v>
      </c>
      <c r="D47" s="984">
        <v>0</v>
      </c>
      <c r="E47" s="984">
        <v>0</v>
      </c>
      <c r="F47" s="984">
        <v>0</v>
      </c>
      <c r="G47" s="984">
        <v>0</v>
      </c>
      <c r="H47" s="984">
        <v>0</v>
      </c>
      <c r="I47" s="488"/>
    </row>
    <row r="48" spans="1:9" ht="12.75" customHeight="1" x14ac:dyDescent="0.25">
      <c r="A48" s="492" t="s">
        <v>291</v>
      </c>
      <c r="B48" s="986">
        <v>2293.082856</v>
      </c>
      <c r="C48" s="984">
        <v>2293.082856</v>
      </c>
      <c r="D48" s="984">
        <v>0</v>
      </c>
      <c r="E48" s="984">
        <v>0</v>
      </c>
      <c r="F48" s="984">
        <v>0</v>
      </c>
      <c r="G48" s="984">
        <v>0</v>
      </c>
      <c r="H48" s="984">
        <v>0</v>
      </c>
      <c r="I48" s="488"/>
    </row>
    <row r="49" spans="1:9" ht="12.75" customHeight="1" x14ac:dyDescent="0.25">
      <c r="A49" s="492" t="s">
        <v>0</v>
      </c>
      <c r="B49" s="986">
        <v>1533.8</v>
      </c>
      <c r="C49" s="984">
        <v>1533.8</v>
      </c>
      <c r="D49" s="984">
        <v>0</v>
      </c>
      <c r="E49" s="984">
        <v>0</v>
      </c>
      <c r="F49" s="984">
        <v>0</v>
      </c>
      <c r="G49" s="984">
        <v>0</v>
      </c>
      <c r="H49" s="984">
        <v>0</v>
      </c>
      <c r="I49" s="488"/>
    </row>
    <row r="50" spans="1:9" ht="12.75" customHeight="1" x14ac:dyDescent="0.25">
      <c r="A50" s="492" t="s">
        <v>250</v>
      </c>
      <c r="B50" s="986">
        <v>109.032623</v>
      </c>
      <c r="C50" s="984">
        <v>109.032623</v>
      </c>
      <c r="D50" s="984">
        <v>0</v>
      </c>
      <c r="E50" s="984">
        <v>0</v>
      </c>
      <c r="F50" s="984">
        <v>0</v>
      </c>
      <c r="G50" s="984">
        <v>0</v>
      </c>
      <c r="H50" s="984">
        <v>0</v>
      </c>
      <c r="I50" s="488"/>
    </row>
    <row r="51" spans="1:9" ht="12.75" customHeight="1" x14ac:dyDescent="0.25">
      <c r="A51" s="492" t="s">
        <v>251</v>
      </c>
      <c r="B51" s="986">
        <v>720.25000687512033</v>
      </c>
      <c r="C51" s="984">
        <v>720.25000687512033</v>
      </c>
      <c r="D51" s="984">
        <v>0</v>
      </c>
      <c r="E51" s="984">
        <v>0</v>
      </c>
      <c r="F51" s="984">
        <v>0</v>
      </c>
      <c r="G51" s="984">
        <v>0</v>
      </c>
      <c r="H51" s="984">
        <v>0</v>
      </c>
      <c r="I51" s="488"/>
    </row>
    <row r="52" spans="1:9" ht="12.75" customHeight="1" x14ac:dyDescent="0.25">
      <c r="A52" s="492" t="s">
        <v>1</v>
      </c>
      <c r="B52" s="986">
        <v>779</v>
      </c>
      <c r="C52" s="984">
        <v>779</v>
      </c>
      <c r="D52" s="984">
        <v>0</v>
      </c>
      <c r="E52" s="984">
        <v>0</v>
      </c>
      <c r="F52" s="984">
        <v>0</v>
      </c>
      <c r="G52" s="984">
        <v>0</v>
      </c>
      <c r="H52" s="984">
        <v>0</v>
      </c>
      <c r="I52" s="488"/>
    </row>
    <row r="53" spans="1:9" ht="12.75" customHeight="1" x14ac:dyDescent="0.25">
      <c r="A53" s="492" t="s">
        <v>2</v>
      </c>
      <c r="B53" s="986">
        <v>241.90001649999999</v>
      </c>
      <c r="C53" s="984">
        <v>241.90001649999999</v>
      </c>
      <c r="D53" s="984">
        <v>0</v>
      </c>
      <c r="E53" s="984">
        <v>0</v>
      </c>
      <c r="F53" s="984">
        <v>0</v>
      </c>
      <c r="G53" s="984">
        <v>0</v>
      </c>
      <c r="H53" s="984">
        <v>0</v>
      </c>
      <c r="I53" s="488"/>
    </row>
    <row r="54" spans="1:9" ht="12.75" customHeight="1" x14ac:dyDescent="0.25">
      <c r="A54" s="492" t="s">
        <v>252</v>
      </c>
      <c r="B54" s="986">
        <v>741.5</v>
      </c>
      <c r="C54" s="984">
        <v>741.5</v>
      </c>
      <c r="D54" s="984">
        <v>0</v>
      </c>
      <c r="E54" s="984">
        <v>0</v>
      </c>
      <c r="F54" s="984">
        <v>0</v>
      </c>
      <c r="G54" s="984">
        <v>0</v>
      </c>
      <c r="H54" s="984">
        <v>0</v>
      </c>
      <c r="I54" s="488"/>
    </row>
    <row r="55" spans="1:9" s="471" customFormat="1" ht="12.75" customHeight="1" x14ac:dyDescent="0.25">
      <c r="A55" s="591" t="s">
        <v>258</v>
      </c>
      <c r="B55" s="988">
        <v>4366.0795495000002</v>
      </c>
      <c r="C55" s="987">
        <v>4366.0795495000002</v>
      </c>
      <c r="D55" s="987">
        <v>0</v>
      </c>
      <c r="E55" s="987">
        <v>0</v>
      </c>
      <c r="F55" s="987">
        <v>0</v>
      </c>
      <c r="G55" s="987">
        <v>0</v>
      </c>
      <c r="H55" s="987">
        <v>0</v>
      </c>
      <c r="I55" s="488"/>
    </row>
    <row r="56" spans="1:9" ht="12.75" customHeight="1" x14ac:dyDescent="0.25">
      <c r="A56" s="492" t="s">
        <v>253</v>
      </c>
      <c r="B56" s="986">
        <v>0</v>
      </c>
      <c r="C56" s="984">
        <v>0</v>
      </c>
      <c r="D56" s="984">
        <v>0</v>
      </c>
      <c r="E56" s="984">
        <v>0</v>
      </c>
      <c r="F56" s="984">
        <v>0</v>
      </c>
      <c r="G56" s="984">
        <v>0</v>
      </c>
      <c r="H56" s="984">
        <v>0</v>
      </c>
      <c r="I56" s="488"/>
    </row>
    <row r="57" spans="1:9" ht="12.75" customHeight="1" x14ac:dyDescent="0.25">
      <c r="A57" s="492" t="s">
        <v>254</v>
      </c>
      <c r="B57" s="986">
        <v>4361.5795330000001</v>
      </c>
      <c r="C57" s="984">
        <v>4361.5795330000001</v>
      </c>
      <c r="D57" s="984">
        <v>0</v>
      </c>
      <c r="E57" s="984">
        <v>0</v>
      </c>
      <c r="F57" s="984">
        <v>0</v>
      </c>
      <c r="G57" s="984">
        <v>0</v>
      </c>
      <c r="H57" s="984">
        <v>0</v>
      </c>
      <c r="I57" s="488"/>
    </row>
    <row r="58" spans="1:9" ht="12.75" customHeight="1" x14ac:dyDescent="0.25">
      <c r="A58" s="492" t="s">
        <v>255</v>
      </c>
      <c r="B58" s="986">
        <v>4.5000165000000001</v>
      </c>
      <c r="C58" s="984">
        <v>4.5000165000000001</v>
      </c>
      <c r="D58" s="984">
        <v>0</v>
      </c>
      <c r="E58" s="984">
        <v>0</v>
      </c>
      <c r="F58" s="984">
        <v>0</v>
      </c>
      <c r="G58" s="984">
        <v>0</v>
      </c>
      <c r="H58" s="984">
        <v>0</v>
      </c>
      <c r="I58" s="488"/>
    </row>
    <row r="59" spans="1:9" ht="12.75" customHeight="1" x14ac:dyDescent="0.25">
      <c r="A59" s="492"/>
      <c r="B59" s="984"/>
      <c r="C59" s="984"/>
      <c r="D59" s="984"/>
      <c r="E59" s="984"/>
      <c r="F59" s="984"/>
      <c r="G59" s="984"/>
      <c r="H59" s="984"/>
      <c r="I59" s="488"/>
    </row>
    <row r="60" spans="1:9" ht="24.9" customHeight="1" x14ac:dyDescent="0.25">
      <c r="A60" s="1540" t="s">
        <v>182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91"/>
      <c r="B61" s="985"/>
      <c r="C61" s="985"/>
      <c r="D61" s="985"/>
      <c r="E61" s="985"/>
      <c r="F61" s="985"/>
      <c r="G61" s="985"/>
      <c r="H61" s="985"/>
      <c r="I61" s="488"/>
    </row>
    <row r="62" spans="1:9" s="471" customFormat="1" ht="12.75" customHeight="1" x14ac:dyDescent="0.25">
      <c r="A62" s="7" t="s">
        <v>256</v>
      </c>
      <c r="B62" s="988">
        <v>31446.956047999935</v>
      </c>
      <c r="C62" s="987">
        <v>14970.676743999957</v>
      </c>
      <c r="D62" s="987">
        <v>2645.2464919999966</v>
      </c>
      <c r="E62" s="987">
        <v>2506.7945229999978</v>
      </c>
      <c r="F62" s="987">
        <v>1903.3265829999993</v>
      </c>
      <c r="G62" s="987">
        <v>1844.3369849999995</v>
      </c>
      <c r="H62" s="987">
        <v>7576.574720999999</v>
      </c>
      <c r="I62" s="488"/>
    </row>
    <row r="63" spans="1:9" ht="12.75" customHeight="1" x14ac:dyDescent="0.25">
      <c r="A63" s="476" t="s">
        <v>216</v>
      </c>
      <c r="B63" s="986">
        <v>617.56859799999893</v>
      </c>
      <c r="C63" s="984">
        <v>593.10341999999889</v>
      </c>
      <c r="D63" s="984">
        <v>5.2191999999999998</v>
      </c>
      <c r="E63" s="984">
        <v>0.19020000000000001</v>
      </c>
      <c r="F63" s="984">
        <v>0.1762</v>
      </c>
      <c r="G63" s="984">
        <v>0.17116500000000001</v>
      </c>
      <c r="H63" s="984">
        <v>18.708413</v>
      </c>
      <c r="I63" s="488"/>
    </row>
    <row r="64" spans="1:9" ht="12.75" customHeight="1" x14ac:dyDescent="0.25">
      <c r="A64" s="476" t="s">
        <v>217</v>
      </c>
      <c r="B64" s="986">
        <v>183.79373199999995</v>
      </c>
      <c r="C64" s="984">
        <v>157.76293099999995</v>
      </c>
      <c r="D64" s="984">
        <v>1.113899</v>
      </c>
      <c r="E64" s="984">
        <v>0.16389899999999999</v>
      </c>
      <c r="F64" s="984">
        <v>0.81389900000000004</v>
      </c>
      <c r="G64" s="984">
        <v>23.663896999999999</v>
      </c>
      <c r="H64" s="984">
        <v>0.27520699999999998</v>
      </c>
      <c r="I64" s="488"/>
    </row>
    <row r="65" spans="1:9" ht="12.75" customHeight="1" x14ac:dyDescent="0.25">
      <c r="A65" s="476" t="s">
        <v>218</v>
      </c>
      <c r="B65" s="986">
        <v>385.7496390842</v>
      </c>
      <c r="C65" s="984">
        <v>328.24874308419999</v>
      </c>
      <c r="D65" s="984">
        <v>55.500895999999997</v>
      </c>
      <c r="E65" s="984">
        <v>2</v>
      </c>
      <c r="F65" s="984">
        <v>0</v>
      </c>
      <c r="G65" s="984">
        <v>0</v>
      </c>
      <c r="H65" s="984">
        <v>0</v>
      </c>
      <c r="I65" s="488"/>
    </row>
    <row r="66" spans="1:9" ht="12.75" customHeight="1" x14ac:dyDescent="0.25">
      <c r="A66" s="476" t="s">
        <v>219</v>
      </c>
      <c r="B66" s="986">
        <v>432.03300200000007</v>
      </c>
      <c r="C66" s="984">
        <v>411.20447800000005</v>
      </c>
      <c r="D66" s="984">
        <v>15.5</v>
      </c>
      <c r="E66" s="984">
        <v>2.6040000000000001</v>
      </c>
      <c r="F66" s="984">
        <v>0</v>
      </c>
      <c r="G66" s="984">
        <v>0</v>
      </c>
      <c r="H66" s="984">
        <v>2.7245240000000002</v>
      </c>
      <c r="I66" s="488"/>
    </row>
    <row r="67" spans="1:9" ht="12.75" customHeight="1" x14ac:dyDescent="0.25">
      <c r="A67" s="476" t="s">
        <v>220</v>
      </c>
      <c r="B67" s="986">
        <v>300.65274499999998</v>
      </c>
      <c r="C67" s="984">
        <v>293.633893</v>
      </c>
      <c r="D67" s="984">
        <v>0</v>
      </c>
      <c r="E67" s="984">
        <v>0</v>
      </c>
      <c r="F67" s="984">
        <v>0</v>
      </c>
      <c r="G67" s="984">
        <v>0</v>
      </c>
      <c r="H67" s="984">
        <v>7.0188519999999999</v>
      </c>
      <c r="I67" s="488"/>
    </row>
    <row r="68" spans="1:9" ht="12.75" customHeight="1" x14ac:dyDescent="0.25">
      <c r="A68" s="476" t="s">
        <v>227</v>
      </c>
      <c r="B68" s="986">
        <v>1350.1725951114431</v>
      </c>
      <c r="C68" s="984">
        <v>880.8250561114412</v>
      </c>
      <c r="D68" s="984">
        <v>85.334132999999994</v>
      </c>
      <c r="E68" s="984">
        <v>46.834133000000001</v>
      </c>
      <c r="F68" s="984">
        <v>39.134132999999999</v>
      </c>
      <c r="G68" s="984">
        <v>84.334132999999994</v>
      </c>
      <c r="H68" s="984">
        <v>213.711007</v>
      </c>
      <c r="I68" s="488"/>
    </row>
    <row r="69" spans="1:9" ht="12.75" customHeight="1" x14ac:dyDescent="0.25">
      <c r="A69" s="476" t="s">
        <v>228</v>
      </c>
      <c r="B69" s="986">
        <v>20087.561492888537</v>
      </c>
      <c r="C69" s="984">
        <v>8972.3615738885273</v>
      </c>
      <c r="D69" s="984">
        <v>1937.6314900000002</v>
      </c>
      <c r="E69" s="984">
        <v>2099.7290000000003</v>
      </c>
      <c r="F69" s="984">
        <v>1539.7342169999999</v>
      </c>
      <c r="G69" s="984">
        <v>1322.8787269999998</v>
      </c>
      <c r="H69" s="984">
        <v>4215.2264850000001</v>
      </c>
      <c r="I69" s="488"/>
    </row>
    <row r="70" spans="1:9" ht="12.75" customHeight="1" x14ac:dyDescent="0.25">
      <c r="A70" s="476" t="s">
        <v>229</v>
      </c>
      <c r="B70" s="986">
        <v>5167.4662279999966</v>
      </c>
      <c r="C70" s="984">
        <v>1669.1426800000002</v>
      </c>
      <c r="D70" s="984">
        <v>367.76375000000036</v>
      </c>
      <c r="E70" s="984">
        <v>145.96275199999994</v>
      </c>
      <c r="F70" s="984">
        <v>168.24867300000005</v>
      </c>
      <c r="G70" s="984">
        <v>230.3</v>
      </c>
      <c r="H70" s="984">
        <v>2586.0483730000001</v>
      </c>
      <c r="I70" s="488"/>
    </row>
    <row r="71" spans="1:9" ht="12.75" customHeight="1" x14ac:dyDescent="0.25">
      <c r="A71" s="476" t="s">
        <v>230</v>
      </c>
      <c r="B71" s="986">
        <v>1373.256807</v>
      </c>
      <c r="C71" s="984">
        <v>500.36314399999998</v>
      </c>
      <c r="D71" s="984">
        <v>127.796688</v>
      </c>
      <c r="E71" s="984">
        <v>102.841313</v>
      </c>
      <c r="F71" s="984">
        <v>148.45567600000001</v>
      </c>
      <c r="G71" s="984">
        <v>167.96027799999999</v>
      </c>
      <c r="H71" s="984">
        <v>325.83970799999997</v>
      </c>
      <c r="I71" s="488"/>
    </row>
    <row r="72" spans="1:9" ht="12.75" customHeight="1" x14ac:dyDescent="0.25">
      <c r="A72" s="476" t="s">
        <v>231</v>
      </c>
      <c r="B72" s="986">
        <v>80.088173915800084</v>
      </c>
      <c r="C72" s="984">
        <v>79.978691915800084</v>
      </c>
      <c r="D72" s="984">
        <v>9.0649999999999994E-2</v>
      </c>
      <c r="E72" s="984">
        <v>1.8832000000000002E-2</v>
      </c>
      <c r="F72" s="984">
        <v>0</v>
      </c>
      <c r="G72" s="984">
        <v>0</v>
      </c>
      <c r="H72" s="984">
        <v>0</v>
      </c>
      <c r="I72" s="488"/>
    </row>
    <row r="73" spans="1:9" ht="12.75" customHeight="1" x14ac:dyDescent="0.25">
      <c r="A73" s="476" t="s">
        <v>232</v>
      </c>
      <c r="B73" s="986">
        <v>1163.444751</v>
      </c>
      <c r="C73" s="984">
        <v>840.23365200000001</v>
      </c>
      <c r="D73" s="984">
        <v>48.125306000000002</v>
      </c>
      <c r="E73" s="984">
        <v>56.449914999999997</v>
      </c>
      <c r="F73" s="984">
        <v>4.763306</v>
      </c>
      <c r="G73" s="984">
        <v>7.0283059999999997</v>
      </c>
      <c r="H73" s="984">
        <v>206.844266</v>
      </c>
      <c r="I73" s="488"/>
    </row>
    <row r="74" spans="1:9" ht="12.75" customHeight="1" x14ac:dyDescent="0.25">
      <c r="A74" s="476" t="s">
        <v>233</v>
      </c>
      <c r="B74" s="986">
        <v>271.48581399999995</v>
      </c>
      <c r="C74" s="984">
        <v>210.48318700000004</v>
      </c>
      <c r="D74" s="984">
        <v>1.00048</v>
      </c>
      <c r="E74" s="984">
        <v>50.000478999999999</v>
      </c>
      <c r="F74" s="984">
        <v>2.0004789999999999</v>
      </c>
      <c r="G74" s="984">
        <v>8.0004790000000003</v>
      </c>
      <c r="H74" s="984">
        <v>7.1000000000000002E-4</v>
      </c>
      <c r="I74" s="488"/>
    </row>
    <row r="75" spans="1:9" ht="12.75" customHeight="1" x14ac:dyDescent="0.25">
      <c r="A75" s="476" t="s">
        <v>234</v>
      </c>
      <c r="B75" s="986">
        <v>33.682470000000002</v>
      </c>
      <c r="C75" s="984">
        <v>33.335293999999998</v>
      </c>
      <c r="D75" s="984">
        <v>0.17</v>
      </c>
      <c r="E75" s="984">
        <v>0</v>
      </c>
      <c r="F75" s="984">
        <v>0</v>
      </c>
      <c r="G75" s="984">
        <v>0</v>
      </c>
      <c r="H75" s="984">
        <v>0.177176</v>
      </c>
      <c r="I75" s="488"/>
    </row>
    <row r="76" spans="1:9" ht="12.75" customHeight="1" x14ac:dyDescent="0.25">
      <c r="A76" s="476"/>
      <c r="B76" s="984"/>
      <c r="C76" s="984"/>
      <c r="D76" s="984"/>
      <c r="E76" s="984"/>
      <c r="F76" s="984"/>
      <c r="G76" s="984"/>
      <c r="H76" s="984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7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812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814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751</v>
      </c>
      <c r="B5" s="1537" t="s">
        <v>256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727</v>
      </c>
      <c r="D6" s="588" t="s">
        <v>742</v>
      </c>
      <c r="E6" s="588" t="s">
        <v>802</v>
      </c>
      <c r="F6" s="588" t="s">
        <v>809</v>
      </c>
      <c r="G6" s="589" t="s">
        <v>1006</v>
      </c>
      <c r="H6" s="589" t="s">
        <v>1007</v>
      </c>
    </row>
    <row r="7" spans="1:9" s="466" customFormat="1" ht="12.75" customHeight="1" x14ac:dyDescent="0.25">
      <c r="A7" s="1536"/>
      <c r="B7" s="467" t="s">
        <v>285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811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9"/>
      <c r="B9" s="990"/>
      <c r="C9" s="990"/>
      <c r="D9" s="990"/>
      <c r="E9" s="990"/>
      <c r="F9" s="990"/>
      <c r="G9" s="990"/>
      <c r="H9" s="990"/>
    </row>
    <row r="10" spans="1:9" s="471" customFormat="1" ht="12.75" customHeight="1" x14ac:dyDescent="0.25">
      <c r="A10" s="7" t="s">
        <v>256</v>
      </c>
      <c r="B10" s="988">
        <v>74709.147115999993</v>
      </c>
      <c r="C10" s="987">
        <v>58270.712850999997</v>
      </c>
      <c r="D10" s="987">
        <v>2642.5408600000001</v>
      </c>
      <c r="E10" s="987">
        <v>2505.649676</v>
      </c>
      <c r="F10" s="987">
        <v>1902.490652</v>
      </c>
      <c r="G10" s="987">
        <v>1843.65065</v>
      </c>
      <c r="H10" s="987">
        <v>7544.1024269999998</v>
      </c>
      <c r="I10" s="488"/>
    </row>
    <row r="11" spans="1:9" ht="12.75" customHeight="1" x14ac:dyDescent="0.25">
      <c r="A11" s="590" t="s">
        <v>211</v>
      </c>
      <c r="B11" s="986">
        <v>33156.104194</v>
      </c>
      <c r="C11" s="984">
        <v>33156.104194</v>
      </c>
      <c r="D11" s="984">
        <v>0</v>
      </c>
      <c r="E11" s="984">
        <v>0</v>
      </c>
      <c r="F11" s="984">
        <v>0</v>
      </c>
      <c r="G11" s="984">
        <v>0</v>
      </c>
      <c r="H11" s="984">
        <v>0</v>
      </c>
      <c r="I11" s="488"/>
    </row>
    <row r="12" spans="1:9" ht="12.75" customHeight="1" x14ac:dyDescent="0.25">
      <c r="A12" s="590" t="s">
        <v>212</v>
      </c>
      <c r="B12" s="986">
        <v>10580.570678</v>
      </c>
      <c r="C12" s="984">
        <v>10580.570678</v>
      </c>
      <c r="D12" s="984">
        <v>0</v>
      </c>
      <c r="E12" s="984">
        <v>0</v>
      </c>
      <c r="F12" s="984">
        <v>0</v>
      </c>
      <c r="G12" s="984">
        <v>0</v>
      </c>
      <c r="H12" s="984">
        <v>0</v>
      </c>
      <c r="I12" s="488"/>
    </row>
    <row r="13" spans="1:9" ht="12.75" customHeight="1" x14ac:dyDescent="0.25">
      <c r="A13" s="590" t="s">
        <v>213</v>
      </c>
      <c r="B13" s="986">
        <v>30972.472244000001</v>
      </c>
      <c r="C13" s="984">
        <v>14534.037979000001</v>
      </c>
      <c r="D13" s="984">
        <v>2642.5408600000001</v>
      </c>
      <c r="E13" s="984">
        <v>2505.649676</v>
      </c>
      <c r="F13" s="984">
        <v>1902.490652</v>
      </c>
      <c r="G13" s="984">
        <v>1843.65065</v>
      </c>
      <c r="H13" s="984">
        <v>7544.1024269999998</v>
      </c>
      <c r="I13" s="488"/>
    </row>
    <row r="14" spans="1:9" ht="12.75" customHeight="1" x14ac:dyDescent="0.25">
      <c r="A14" s="590" t="s">
        <v>70</v>
      </c>
      <c r="B14" s="986">
        <v>0</v>
      </c>
      <c r="C14" s="984">
        <v>0</v>
      </c>
      <c r="D14" s="984">
        <v>0</v>
      </c>
      <c r="E14" s="984">
        <v>0</v>
      </c>
      <c r="F14" s="984">
        <v>0</v>
      </c>
      <c r="G14" s="984">
        <v>0</v>
      </c>
      <c r="H14" s="984">
        <v>0</v>
      </c>
      <c r="I14" s="488"/>
    </row>
    <row r="15" spans="1:9" x14ac:dyDescent="0.25">
      <c r="A15" s="487"/>
      <c r="B15" s="984"/>
      <c r="C15" s="984"/>
      <c r="D15" s="984"/>
      <c r="E15" s="984"/>
      <c r="F15" s="984"/>
      <c r="G15" s="984"/>
      <c r="H15" s="984"/>
      <c r="I15" s="488"/>
    </row>
    <row r="16" spans="1:9" ht="24.9" customHeight="1" x14ac:dyDescent="0.25">
      <c r="A16" s="1532" t="s">
        <v>180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9"/>
      <c r="B17" s="992"/>
      <c r="C17" s="992"/>
      <c r="D17" s="992"/>
      <c r="E17" s="992"/>
      <c r="F17" s="992"/>
      <c r="G17" s="992"/>
      <c r="H17" s="992"/>
      <c r="I17" s="488"/>
    </row>
    <row r="18" spans="1:9" s="471" customFormat="1" ht="12.75" customHeight="1" x14ac:dyDescent="0.25">
      <c r="A18" s="7" t="s">
        <v>256</v>
      </c>
      <c r="B18" s="988">
        <v>41553.042922000001</v>
      </c>
      <c r="C18" s="987">
        <v>25114.608657000001</v>
      </c>
      <c r="D18" s="987">
        <v>2642.5408600000001</v>
      </c>
      <c r="E18" s="987">
        <v>2505.649676</v>
      </c>
      <c r="F18" s="987">
        <v>1902.490652</v>
      </c>
      <c r="G18" s="987">
        <v>1843.65065</v>
      </c>
      <c r="H18" s="987">
        <v>7544.1024269999998</v>
      </c>
      <c r="I18" s="488"/>
    </row>
    <row r="19" spans="1:9" s="471" customFormat="1" ht="12.75" customHeight="1" x14ac:dyDescent="0.25">
      <c r="A19" s="472" t="s">
        <v>214</v>
      </c>
      <c r="B19" s="988">
        <v>37218.542922000001</v>
      </c>
      <c r="C19" s="987">
        <v>20780.108657000001</v>
      </c>
      <c r="D19" s="987">
        <v>2642.5408600000001</v>
      </c>
      <c r="E19" s="987">
        <v>2505.649676</v>
      </c>
      <c r="F19" s="987">
        <v>1902.490652</v>
      </c>
      <c r="G19" s="987">
        <v>1843.65065</v>
      </c>
      <c r="H19" s="987">
        <v>7544.1024269999998</v>
      </c>
      <c r="I19" s="488"/>
    </row>
    <row r="20" spans="1:9" ht="12.75" customHeight="1" x14ac:dyDescent="0.25">
      <c r="A20" s="473" t="s">
        <v>289</v>
      </c>
      <c r="B20" s="986">
        <v>337.25995999999998</v>
      </c>
      <c r="C20" s="984">
        <v>324.19534599999997</v>
      </c>
      <c r="D20" s="984">
        <v>5.2030000000000003</v>
      </c>
      <c r="E20" s="984">
        <v>0.17399999999999999</v>
      </c>
      <c r="F20" s="984">
        <v>0.16</v>
      </c>
      <c r="G20" s="984">
        <v>0.16</v>
      </c>
      <c r="H20" s="984">
        <v>7.3676139999999997</v>
      </c>
      <c r="I20" s="488"/>
    </row>
    <row r="21" spans="1:9" ht="12.75" customHeight="1" x14ac:dyDescent="0.25">
      <c r="A21" s="473" t="s">
        <v>246</v>
      </c>
      <c r="B21" s="986">
        <v>164.664672</v>
      </c>
      <c r="C21" s="984">
        <v>138.65402499999999</v>
      </c>
      <c r="D21" s="984">
        <v>1.113899</v>
      </c>
      <c r="E21" s="984">
        <v>0.16389899999999999</v>
      </c>
      <c r="F21" s="984">
        <v>0.81389900000000004</v>
      </c>
      <c r="G21" s="984">
        <v>23.663896999999999</v>
      </c>
      <c r="H21" s="984">
        <v>0.25505299999999997</v>
      </c>
      <c r="I21" s="488"/>
    </row>
    <row r="22" spans="1:9" ht="12.75" customHeight="1" x14ac:dyDescent="0.25">
      <c r="A22" s="473" t="s">
        <v>247</v>
      </c>
      <c r="B22" s="986">
        <v>843.76431100000002</v>
      </c>
      <c r="C22" s="984">
        <v>786.26431100000002</v>
      </c>
      <c r="D22" s="984">
        <v>55.5</v>
      </c>
      <c r="E22" s="984">
        <v>2</v>
      </c>
      <c r="F22" s="984">
        <v>0</v>
      </c>
      <c r="G22" s="984">
        <v>0</v>
      </c>
      <c r="H22" s="984">
        <v>0</v>
      </c>
      <c r="I22" s="488"/>
    </row>
    <row r="23" spans="1:9" ht="12.75" customHeight="1" x14ac:dyDescent="0.25">
      <c r="A23" s="473" t="s">
        <v>248</v>
      </c>
      <c r="B23" s="986">
        <v>844.01450599999998</v>
      </c>
      <c r="C23" s="984">
        <v>823.18598199999997</v>
      </c>
      <c r="D23" s="984">
        <v>15.5</v>
      </c>
      <c r="E23" s="984">
        <v>2.6040000000000001</v>
      </c>
      <c r="F23" s="984">
        <v>0</v>
      </c>
      <c r="G23" s="984">
        <v>0</v>
      </c>
      <c r="H23" s="984">
        <v>2.7245240000000002</v>
      </c>
      <c r="I23" s="488"/>
    </row>
    <row r="24" spans="1:9" ht="12.75" customHeight="1" x14ac:dyDescent="0.25">
      <c r="A24" s="473" t="s">
        <v>290</v>
      </c>
      <c r="B24" s="986">
        <v>300.40625799999998</v>
      </c>
      <c r="C24" s="984">
        <v>293.387406</v>
      </c>
      <c r="D24" s="984">
        <v>0</v>
      </c>
      <c r="E24" s="984">
        <v>0</v>
      </c>
      <c r="F24" s="984">
        <v>0</v>
      </c>
      <c r="G24" s="984">
        <v>0</v>
      </c>
      <c r="H24" s="984">
        <v>7.0188519999999999</v>
      </c>
      <c r="I24" s="488"/>
    </row>
    <row r="25" spans="1:9" ht="12.75" customHeight="1" x14ac:dyDescent="0.25">
      <c r="A25" s="473" t="s">
        <v>249</v>
      </c>
      <c r="B25" s="986">
        <v>1729.971108</v>
      </c>
      <c r="C25" s="984">
        <v>1260.6235690000001</v>
      </c>
      <c r="D25" s="984">
        <v>85.334132999999994</v>
      </c>
      <c r="E25" s="984">
        <v>46.834133000000001</v>
      </c>
      <c r="F25" s="984">
        <v>39.134132999999999</v>
      </c>
      <c r="G25" s="984">
        <v>84.334132999999994</v>
      </c>
      <c r="H25" s="984">
        <v>213.711007</v>
      </c>
      <c r="I25" s="488"/>
    </row>
    <row r="26" spans="1:9" ht="12.75" customHeight="1" x14ac:dyDescent="0.25">
      <c r="A26" s="473" t="s">
        <v>291</v>
      </c>
      <c r="B26" s="986">
        <v>20802.565856000001</v>
      </c>
      <c r="C26" s="984">
        <v>9712.3675600000006</v>
      </c>
      <c r="D26" s="984">
        <v>1935.751184</v>
      </c>
      <c r="E26" s="984">
        <v>2099.063584</v>
      </c>
      <c r="F26" s="984">
        <v>1539.0636380000001</v>
      </c>
      <c r="G26" s="984">
        <v>1322.2040360000001</v>
      </c>
      <c r="H26" s="984">
        <v>4194.1158539999997</v>
      </c>
      <c r="I26" s="488"/>
    </row>
    <row r="27" spans="1:9" ht="12.75" customHeight="1" x14ac:dyDescent="0.25">
      <c r="A27" s="473" t="s">
        <v>0</v>
      </c>
      <c r="B27" s="986">
        <v>6692.1537440000002</v>
      </c>
      <c r="C27" s="984">
        <v>3195.245621</v>
      </c>
      <c r="D27" s="984">
        <v>366.95974999999999</v>
      </c>
      <c r="E27" s="984">
        <v>145.5</v>
      </c>
      <c r="F27" s="984">
        <v>168.1</v>
      </c>
      <c r="G27" s="984">
        <v>230.3</v>
      </c>
      <c r="H27" s="984">
        <v>2586.0483730000001</v>
      </c>
      <c r="I27" s="488"/>
    </row>
    <row r="28" spans="1:9" ht="12.75" customHeight="1" x14ac:dyDescent="0.25">
      <c r="A28" s="473" t="s">
        <v>250</v>
      </c>
      <c r="B28" s="986">
        <v>1479.7552499999999</v>
      </c>
      <c r="C28" s="984">
        <v>606.86158699999999</v>
      </c>
      <c r="D28" s="984">
        <v>127.796688</v>
      </c>
      <c r="E28" s="984">
        <v>102.841313</v>
      </c>
      <c r="F28" s="984">
        <v>148.45567600000001</v>
      </c>
      <c r="G28" s="984">
        <v>167.96027799999999</v>
      </c>
      <c r="H28" s="984">
        <v>325.83970799999997</v>
      </c>
      <c r="I28" s="488"/>
    </row>
    <row r="29" spans="1:9" ht="12.75" customHeight="1" x14ac:dyDescent="0.25">
      <c r="A29" s="473" t="s">
        <v>251</v>
      </c>
      <c r="B29" s="986">
        <v>795.77590899999996</v>
      </c>
      <c r="C29" s="984">
        <v>795.67017699999997</v>
      </c>
      <c r="D29" s="984">
        <v>8.6900000000000005E-2</v>
      </c>
      <c r="E29" s="984">
        <v>1.8832000000000002E-2</v>
      </c>
      <c r="F29" s="984">
        <v>0</v>
      </c>
      <c r="G29" s="984">
        <v>0</v>
      </c>
      <c r="H29" s="984">
        <v>0</v>
      </c>
      <c r="I29" s="488"/>
    </row>
    <row r="30" spans="1:9" ht="12.75" customHeight="1" x14ac:dyDescent="0.25">
      <c r="A30" s="473" t="s">
        <v>1</v>
      </c>
      <c r="B30" s="986">
        <v>1941.5249120000001</v>
      </c>
      <c r="C30" s="984">
        <v>1618.313813</v>
      </c>
      <c r="D30" s="984">
        <v>48.125306000000002</v>
      </c>
      <c r="E30" s="984">
        <v>56.449914999999997</v>
      </c>
      <c r="F30" s="984">
        <v>4.763306</v>
      </c>
      <c r="G30" s="984">
        <v>7.0283059999999997</v>
      </c>
      <c r="H30" s="984">
        <v>206.844266</v>
      </c>
      <c r="I30" s="488"/>
    </row>
    <row r="31" spans="1:9" ht="12.75" customHeight="1" x14ac:dyDescent="0.25">
      <c r="A31" s="473" t="s">
        <v>2</v>
      </c>
      <c r="B31" s="986">
        <v>511.75202899999999</v>
      </c>
      <c r="C31" s="984">
        <v>450.75202899999999</v>
      </c>
      <c r="D31" s="984">
        <v>1</v>
      </c>
      <c r="E31" s="984">
        <v>50</v>
      </c>
      <c r="F31" s="984">
        <v>2</v>
      </c>
      <c r="G31" s="984">
        <v>8</v>
      </c>
      <c r="H31" s="984">
        <v>0</v>
      </c>
      <c r="I31" s="488"/>
    </row>
    <row r="32" spans="1:9" ht="12.75" customHeight="1" x14ac:dyDescent="0.25">
      <c r="A32" s="473" t="s">
        <v>252</v>
      </c>
      <c r="B32" s="986">
        <v>774.93440699999996</v>
      </c>
      <c r="C32" s="984">
        <v>774.58723099999997</v>
      </c>
      <c r="D32" s="984">
        <v>0.17</v>
      </c>
      <c r="E32" s="984">
        <v>0</v>
      </c>
      <c r="F32" s="984">
        <v>0</v>
      </c>
      <c r="G32" s="984">
        <v>0</v>
      </c>
      <c r="H32" s="984">
        <v>0.177176</v>
      </c>
      <c r="I32" s="488"/>
    </row>
    <row r="33" spans="1:9" s="471" customFormat="1" ht="12.75" customHeight="1" x14ac:dyDescent="0.25">
      <c r="A33" s="472" t="s">
        <v>215</v>
      </c>
      <c r="B33" s="988">
        <v>4334.5</v>
      </c>
      <c r="C33" s="987">
        <v>4334.5</v>
      </c>
      <c r="D33" s="987">
        <v>0</v>
      </c>
      <c r="E33" s="987">
        <v>0</v>
      </c>
      <c r="F33" s="987">
        <v>0</v>
      </c>
      <c r="G33" s="987">
        <v>0</v>
      </c>
      <c r="H33" s="987">
        <v>0</v>
      </c>
      <c r="I33" s="488"/>
    </row>
    <row r="34" spans="1:9" ht="12.75" customHeight="1" x14ac:dyDescent="0.25">
      <c r="A34" s="473" t="s">
        <v>253</v>
      </c>
      <c r="B34" s="986">
        <v>0</v>
      </c>
      <c r="C34" s="984">
        <v>0</v>
      </c>
      <c r="D34" s="984">
        <v>0</v>
      </c>
      <c r="E34" s="984">
        <v>0</v>
      </c>
      <c r="F34" s="984">
        <v>0</v>
      </c>
      <c r="G34" s="984">
        <v>0</v>
      </c>
      <c r="H34" s="984">
        <v>0</v>
      </c>
      <c r="I34" s="488"/>
    </row>
    <row r="35" spans="1:9" ht="12.75" customHeight="1" x14ac:dyDescent="0.25">
      <c r="A35" s="473" t="s">
        <v>254</v>
      </c>
      <c r="B35" s="986">
        <v>4330</v>
      </c>
      <c r="C35" s="984">
        <v>4330</v>
      </c>
      <c r="D35" s="984">
        <v>0</v>
      </c>
      <c r="E35" s="984">
        <v>0</v>
      </c>
      <c r="F35" s="984">
        <v>0</v>
      </c>
      <c r="G35" s="984">
        <v>0</v>
      </c>
      <c r="H35" s="984">
        <v>0</v>
      </c>
      <c r="I35" s="488"/>
    </row>
    <row r="36" spans="1:9" ht="12.75" customHeight="1" x14ac:dyDescent="0.25">
      <c r="A36" s="473" t="s">
        <v>255</v>
      </c>
      <c r="B36" s="986">
        <v>4.5</v>
      </c>
      <c r="C36" s="984">
        <v>4.5</v>
      </c>
      <c r="D36" s="984">
        <v>0</v>
      </c>
      <c r="E36" s="984">
        <v>0</v>
      </c>
      <c r="F36" s="984">
        <v>0</v>
      </c>
      <c r="G36" s="984">
        <v>0</v>
      </c>
      <c r="H36" s="984">
        <v>0</v>
      </c>
      <c r="I36" s="488"/>
    </row>
    <row r="37" spans="1:9" ht="12.75" customHeight="1" x14ac:dyDescent="0.25">
      <c r="A37" s="473"/>
      <c r="B37" s="984"/>
      <c r="C37" s="984"/>
      <c r="D37" s="984"/>
      <c r="E37" s="984"/>
      <c r="F37" s="984"/>
      <c r="G37" s="984"/>
      <c r="H37" s="984"/>
      <c r="I37" s="488"/>
    </row>
    <row r="38" spans="1:9" ht="24.9" customHeight="1" x14ac:dyDescent="0.25">
      <c r="A38" s="1532" t="s">
        <v>181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9"/>
      <c r="B39" s="985"/>
      <c r="C39" s="985"/>
      <c r="D39" s="985"/>
      <c r="E39" s="985"/>
      <c r="F39" s="985"/>
      <c r="G39" s="985"/>
      <c r="H39" s="985"/>
      <c r="I39" s="488"/>
    </row>
    <row r="40" spans="1:9" s="471" customFormat="1" ht="12.75" customHeight="1" x14ac:dyDescent="0.25">
      <c r="A40" s="7" t="s">
        <v>256</v>
      </c>
      <c r="B40" s="988">
        <v>10580.570678</v>
      </c>
      <c r="C40" s="987">
        <v>10580.570678</v>
      </c>
      <c r="D40" s="987">
        <v>0</v>
      </c>
      <c r="E40" s="987">
        <v>0</v>
      </c>
      <c r="F40" s="987">
        <v>0</v>
      </c>
      <c r="G40" s="987">
        <v>0</v>
      </c>
      <c r="H40" s="987">
        <v>0</v>
      </c>
      <c r="I40" s="488"/>
    </row>
    <row r="41" spans="1:9" s="471" customFormat="1" ht="12.75" customHeight="1" x14ac:dyDescent="0.25">
      <c r="A41" s="591" t="s">
        <v>257</v>
      </c>
      <c r="B41" s="988">
        <v>6246.070678</v>
      </c>
      <c r="C41" s="987">
        <v>6246.070678</v>
      </c>
      <c r="D41" s="987">
        <v>0</v>
      </c>
      <c r="E41" s="987">
        <v>0</v>
      </c>
      <c r="F41" s="987">
        <v>0</v>
      </c>
      <c r="G41" s="987">
        <v>0</v>
      </c>
      <c r="H41" s="987">
        <v>0</v>
      </c>
      <c r="I41" s="488"/>
    </row>
    <row r="42" spans="1:9" ht="12.75" customHeight="1" x14ac:dyDescent="0.25">
      <c r="A42" s="492" t="s">
        <v>289</v>
      </c>
      <c r="B42" s="986">
        <v>0</v>
      </c>
      <c r="C42" s="984">
        <v>0</v>
      </c>
      <c r="D42" s="984">
        <v>0</v>
      </c>
      <c r="E42" s="984">
        <v>0</v>
      </c>
      <c r="F42" s="984">
        <v>0</v>
      </c>
      <c r="G42" s="984">
        <v>0</v>
      </c>
      <c r="H42" s="984">
        <v>0</v>
      </c>
      <c r="I42" s="488"/>
    </row>
    <row r="43" spans="1:9" ht="12.75" customHeight="1" x14ac:dyDescent="0.25">
      <c r="A43" s="492" t="s">
        <v>246</v>
      </c>
      <c r="B43" s="986">
        <v>0</v>
      </c>
      <c r="C43" s="984">
        <v>0</v>
      </c>
      <c r="D43" s="984">
        <v>0</v>
      </c>
      <c r="E43" s="984">
        <v>0</v>
      </c>
      <c r="F43" s="984">
        <v>0</v>
      </c>
      <c r="G43" s="984">
        <v>0</v>
      </c>
      <c r="H43" s="984">
        <v>0</v>
      </c>
      <c r="I43" s="488"/>
    </row>
    <row r="44" spans="1:9" ht="12.75" customHeight="1" x14ac:dyDescent="0.25">
      <c r="A44" s="492" t="s">
        <v>247</v>
      </c>
      <c r="B44" s="986">
        <v>458.4</v>
      </c>
      <c r="C44" s="984">
        <v>458.4</v>
      </c>
      <c r="D44" s="984">
        <v>0</v>
      </c>
      <c r="E44" s="984">
        <v>0</v>
      </c>
      <c r="F44" s="984">
        <v>0</v>
      </c>
      <c r="G44" s="984">
        <v>0</v>
      </c>
      <c r="H44" s="984">
        <v>0</v>
      </c>
      <c r="I44" s="488"/>
    </row>
    <row r="45" spans="1:9" ht="12.75" customHeight="1" x14ac:dyDescent="0.25">
      <c r="A45" s="492" t="s">
        <v>248</v>
      </c>
      <c r="B45" s="986">
        <v>450</v>
      </c>
      <c r="C45" s="984">
        <v>450</v>
      </c>
      <c r="D45" s="984">
        <v>0</v>
      </c>
      <c r="E45" s="984">
        <v>0</v>
      </c>
      <c r="F45" s="984">
        <v>0</v>
      </c>
      <c r="G45" s="984">
        <v>0</v>
      </c>
      <c r="H45" s="984">
        <v>0</v>
      </c>
      <c r="I45" s="488"/>
    </row>
    <row r="46" spans="1:9" ht="12.75" customHeight="1" x14ac:dyDescent="0.25">
      <c r="A46" s="492" t="s">
        <v>290</v>
      </c>
      <c r="B46" s="986">
        <v>0</v>
      </c>
      <c r="C46" s="984">
        <v>0</v>
      </c>
      <c r="D46" s="984">
        <v>0</v>
      </c>
      <c r="E46" s="984">
        <v>0</v>
      </c>
      <c r="F46" s="984">
        <v>0</v>
      </c>
      <c r="G46" s="984">
        <v>0</v>
      </c>
      <c r="H46" s="984">
        <v>0</v>
      </c>
      <c r="I46" s="488"/>
    </row>
    <row r="47" spans="1:9" ht="12.75" customHeight="1" x14ac:dyDescent="0.25">
      <c r="A47" s="492" t="s">
        <v>249</v>
      </c>
      <c r="B47" s="986">
        <v>385.6</v>
      </c>
      <c r="C47" s="984">
        <v>385.6</v>
      </c>
      <c r="D47" s="984">
        <v>0</v>
      </c>
      <c r="E47" s="984">
        <v>0</v>
      </c>
      <c r="F47" s="984">
        <v>0</v>
      </c>
      <c r="G47" s="984">
        <v>0</v>
      </c>
      <c r="H47" s="984">
        <v>0</v>
      </c>
      <c r="I47" s="488"/>
    </row>
    <row r="48" spans="1:9" ht="12.75" customHeight="1" x14ac:dyDescent="0.25">
      <c r="A48" s="492" t="s">
        <v>291</v>
      </c>
      <c r="B48" s="986">
        <v>827.6</v>
      </c>
      <c r="C48" s="984">
        <v>827.6</v>
      </c>
      <c r="D48" s="984">
        <v>0</v>
      </c>
      <c r="E48" s="984">
        <v>0</v>
      </c>
      <c r="F48" s="984">
        <v>0</v>
      </c>
      <c r="G48" s="984">
        <v>0</v>
      </c>
      <c r="H48" s="984">
        <v>0</v>
      </c>
      <c r="I48" s="488"/>
    </row>
    <row r="49" spans="1:9" ht="12.75" customHeight="1" x14ac:dyDescent="0.25">
      <c r="A49" s="492" t="s">
        <v>0</v>
      </c>
      <c r="B49" s="986">
        <v>1533.8</v>
      </c>
      <c r="C49" s="984">
        <v>1533.8</v>
      </c>
      <c r="D49" s="984">
        <v>0</v>
      </c>
      <c r="E49" s="984">
        <v>0</v>
      </c>
      <c r="F49" s="984">
        <v>0</v>
      </c>
      <c r="G49" s="984">
        <v>0</v>
      </c>
      <c r="H49" s="984">
        <v>0</v>
      </c>
      <c r="I49" s="488"/>
    </row>
    <row r="50" spans="1:9" ht="12.75" customHeight="1" x14ac:dyDescent="0.25">
      <c r="A50" s="492" t="s">
        <v>250</v>
      </c>
      <c r="B50" s="986">
        <v>108.270678</v>
      </c>
      <c r="C50" s="984">
        <v>108.270678</v>
      </c>
      <c r="D50" s="984">
        <v>0</v>
      </c>
      <c r="E50" s="984">
        <v>0</v>
      </c>
      <c r="F50" s="984">
        <v>0</v>
      </c>
      <c r="G50" s="984">
        <v>0</v>
      </c>
      <c r="H50" s="984">
        <v>0</v>
      </c>
      <c r="I50" s="488"/>
    </row>
    <row r="51" spans="1:9" ht="12.75" customHeight="1" x14ac:dyDescent="0.25">
      <c r="A51" s="492" t="s">
        <v>251</v>
      </c>
      <c r="B51" s="986">
        <v>720</v>
      </c>
      <c r="C51" s="984">
        <v>720</v>
      </c>
      <c r="D51" s="984">
        <v>0</v>
      </c>
      <c r="E51" s="984">
        <v>0</v>
      </c>
      <c r="F51" s="984">
        <v>0</v>
      </c>
      <c r="G51" s="984">
        <v>0</v>
      </c>
      <c r="H51" s="984">
        <v>0</v>
      </c>
      <c r="I51" s="488"/>
    </row>
    <row r="52" spans="1:9" ht="12.75" customHeight="1" x14ac:dyDescent="0.25">
      <c r="A52" s="492" t="s">
        <v>1</v>
      </c>
      <c r="B52" s="986">
        <v>779</v>
      </c>
      <c r="C52" s="984">
        <v>779</v>
      </c>
      <c r="D52" s="984">
        <v>0</v>
      </c>
      <c r="E52" s="984">
        <v>0</v>
      </c>
      <c r="F52" s="984">
        <v>0</v>
      </c>
      <c r="G52" s="984">
        <v>0</v>
      </c>
      <c r="H52" s="984">
        <v>0</v>
      </c>
      <c r="I52" s="488"/>
    </row>
    <row r="53" spans="1:9" ht="12.75" customHeight="1" x14ac:dyDescent="0.25">
      <c r="A53" s="492" t="s">
        <v>2</v>
      </c>
      <c r="B53" s="986">
        <v>241.9</v>
      </c>
      <c r="C53" s="984">
        <v>241.9</v>
      </c>
      <c r="D53" s="984">
        <v>0</v>
      </c>
      <c r="E53" s="984">
        <v>0</v>
      </c>
      <c r="F53" s="984">
        <v>0</v>
      </c>
      <c r="G53" s="984">
        <v>0</v>
      </c>
      <c r="H53" s="984">
        <v>0</v>
      </c>
      <c r="I53" s="488"/>
    </row>
    <row r="54" spans="1:9" ht="12.75" customHeight="1" x14ac:dyDescent="0.25">
      <c r="A54" s="492" t="s">
        <v>252</v>
      </c>
      <c r="B54" s="986">
        <v>741.5</v>
      </c>
      <c r="C54" s="984">
        <v>741.5</v>
      </c>
      <c r="D54" s="984">
        <v>0</v>
      </c>
      <c r="E54" s="984">
        <v>0</v>
      </c>
      <c r="F54" s="984">
        <v>0</v>
      </c>
      <c r="G54" s="984">
        <v>0</v>
      </c>
      <c r="H54" s="984">
        <v>0</v>
      </c>
      <c r="I54" s="488"/>
    </row>
    <row r="55" spans="1:9" s="471" customFormat="1" ht="12.75" customHeight="1" x14ac:dyDescent="0.25">
      <c r="A55" s="591" t="s">
        <v>258</v>
      </c>
      <c r="B55" s="988">
        <v>4334.5</v>
      </c>
      <c r="C55" s="987">
        <v>4334.5</v>
      </c>
      <c r="D55" s="987">
        <v>0</v>
      </c>
      <c r="E55" s="987">
        <v>0</v>
      </c>
      <c r="F55" s="987">
        <v>0</v>
      </c>
      <c r="G55" s="987">
        <v>0</v>
      </c>
      <c r="H55" s="987">
        <v>0</v>
      </c>
      <c r="I55" s="488"/>
    </row>
    <row r="56" spans="1:9" ht="12.75" customHeight="1" x14ac:dyDescent="0.25">
      <c r="A56" s="492" t="s">
        <v>253</v>
      </c>
      <c r="B56" s="986">
        <v>0</v>
      </c>
      <c r="C56" s="984">
        <v>0</v>
      </c>
      <c r="D56" s="984">
        <v>0</v>
      </c>
      <c r="E56" s="984">
        <v>0</v>
      </c>
      <c r="F56" s="984">
        <v>0</v>
      </c>
      <c r="G56" s="984">
        <v>0</v>
      </c>
      <c r="H56" s="984">
        <v>0</v>
      </c>
      <c r="I56" s="488"/>
    </row>
    <row r="57" spans="1:9" ht="12.75" customHeight="1" x14ac:dyDescent="0.25">
      <c r="A57" s="492" t="s">
        <v>254</v>
      </c>
      <c r="B57" s="986">
        <v>4330</v>
      </c>
      <c r="C57" s="984">
        <v>4330</v>
      </c>
      <c r="D57" s="984">
        <v>0</v>
      </c>
      <c r="E57" s="984">
        <v>0</v>
      </c>
      <c r="F57" s="984">
        <v>0</v>
      </c>
      <c r="G57" s="984">
        <v>0</v>
      </c>
      <c r="H57" s="984">
        <v>0</v>
      </c>
      <c r="I57" s="488"/>
    </row>
    <row r="58" spans="1:9" ht="12.75" customHeight="1" x14ac:dyDescent="0.25">
      <c r="A58" s="492" t="s">
        <v>255</v>
      </c>
      <c r="B58" s="986">
        <v>4.5</v>
      </c>
      <c r="C58" s="984">
        <v>4.5</v>
      </c>
      <c r="D58" s="984">
        <v>0</v>
      </c>
      <c r="E58" s="984">
        <v>0</v>
      </c>
      <c r="F58" s="984">
        <v>0</v>
      </c>
      <c r="G58" s="984">
        <v>0</v>
      </c>
      <c r="H58" s="984">
        <v>0</v>
      </c>
      <c r="I58" s="488"/>
    </row>
    <row r="59" spans="1:9" ht="12.75" customHeight="1" x14ac:dyDescent="0.25">
      <c r="A59" s="492"/>
      <c r="B59" s="984"/>
      <c r="C59" s="984"/>
      <c r="D59" s="984"/>
      <c r="E59" s="984"/>
      <c r="F59" s="984"/>
      <c r="G59" s="984"/>
      <c r="H59" s="984"/>
      <c r="I59" s="488"/>
    </row>
    <row r="60" spans="1:9" ht="24.9" customHeight="1" x14ac:dyDescent="0.25">
      <c r="A60" s="1540" t="s">
        <v>182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91"/>
      <c r="B61" s="985"/>
      <c r="C61" s="985"/>
      <c r="D61" s="985"/>
      <c r="E61" s="985"/>
      <c r="F61" s="985"/>
      <c r="G61" s="985"/>
      <c r="H61" s="985"/>
      <c r="I61" s="488"/>
    </row>
    <row r="62" spans="1:9" s="471" customFormat="1" ht="12.75" customHeight="1" x14ac:dyDescent="0.25">
      <c r="A62" s="7" t="s">
        <v>256</v>
      </c>
      <c r="B62" s="988">
        <v>30972.472244000001</v>
      </c>
      <c r="C62" s="987">
        <v>14534.037979000001</v>
      </c>
      <c r="D62" s="987">
        <v>2642.5408600000001</v>
      </c>
      <c r="E62" s="987">
        <v>2505.649676</v>
      </c>
      <c r="F62" s="987">
        <v>1902.490652</v>
      </c>
      <c r="G62" s="987">
        <v>1843.65065</v>
      </c>
      <c r="H62" s="987">
        <v>7544.1024269999998</v>
      </c>
      <c r="I62" s="488"/>
    </row>
    <row r="63" spans="1:9" ht="12.75" customHeight="1" x14ac:dyDescent="0.25">
      <c r="A63" s="476" t="s">
        <v>216</v>
      </c>
      <c r="B63" s="986">
        <v>337.25995999999998</v>
      </c>
      <c r="C63" s="984">
        <v>324.19534599999997</v>
      </c>
      <c r="D63" s="984">
        <v>5.2030000000000003</v>
      </c>
      <c r="E63" s="984">
        <v>0.17399999999999999</v>
      </c>
      <c r="F63" s="984">
        <v>0.16</v>
      </c>
      <c r="G63" s="984">
        <v>0.16</v>
      </c>
      <c r="H63" s="984">
        <v>7.3676139999999997</v>
      </c>
      <c r="I63" s="488"/>
    </row>
    <row r="64" spans="1:9" ht="12.75" customHeight="1" x14ac:dyDescent="0.25">
      <c r="A64" s="476" t="s">
        <v>217</v>
      </c>
      <c r="B64" s="986">
        <v>164.664672</v>
      </c>
      <c r="C64" s="984">
        <v>138.65402499999999</v>
      </c>
      <c r="D64" s="984">
        <v>1.113899</v>
      </c>
      <c r="E64" s="984">
        <v>0.16389899999999999</v>
      </c>
      <c r="F64" s="984">
        <v>0.81389900000000004</v>
      </c>
      <c r="G64" s="984">
        <v>23.663896999999999</v>
      </c>
      <c r="H64" s="984">
        <v>0.25505299999999997</v>
      </c>
      <c r="I64" s="488"/>
    </row>
    <row r="65" spans="1:9" ht="12.75" customHeight="1" x14ac:dyDescent="0.25">
      <c r="A65" s="476" t="s">
        <v>218</v>
      </c>
      <c r="B65" s="986">
        <v>385.36431099999999</v>
      </c>
      <c r="C65" s="984">
        <v>327.86431099999999</v>
      </c>
      <c r="D65" s="984">
        <v>55.5</v>
      </c>
      <c r="E65" s="984">
        <v>2</v>
      </c>
      <c r="F65" s="984">
        <v>0</v>
      </c>
      <c r="G65" s="984">
        <v>0</v>
      </c>
      <c r="H65" s="984">
        <v>0</v>
      </c>
      <c r="I65" s="488"/>
    </row>
    <row r="66" spans="1:9" ht="12.75" customHeight="1" x14ac:dyDescent="0.25">
      <c r="A66" s="476" t="s">
        <v>219</v>
      </c>
      <c r="B66" s="986">
        <v>394.01450599999998</v>
      </c>
      <c r="C66" s="984">
        <v>373.18598200000002</v>
      </c>
      <c r="D66" s="984">
        <v>15.5</v>
      </c>
      <c r="E66" s="984">
        <v>2.6040000000000001</v>
      </c>
      <c r="F66" s="984">
        <v>0</v>
      </c>
      <c r="G66" s="984">
        <v>0</v>
      </c>
      <c r="H66" s="984">
        <v>2.7245240000000002</v>
      </c>
      <c r="I66" s="488"/>
    </row>
    <row r="67" spans="1:9" ht="12.75" customHeight="1" x14ac:dyDescent="0.25">
      <c r="A67" s="476" t="s">
        <v>220</v>
      </c>
      <c r="B67" s="986">
        <v>300.40625799999998</v>
      </c>
      <c r="C67" s="984">
        <v>293.387406</v>
      </c>
      <c r="D67" s="984">
        <v>0</v>
      </c>
      <c r="E67" s="984">
        <v>0</v>
      </c>
      <c r="F67" s="984">
        <v>0</v>
      </c>
      <c r="G67" s="984">
        <v>0</v>
      </c>
      <c r="H67" s="984">
        <v>7.0188519999999999</v>
      </c>
      <c r="I67" s="488"/>
    </row>
    <row r="68" spans="1:9" ht="12.75" customHeight="1" x14ac:dyDescent="0.25">
      <c r="A68" s="476" t="s">
        <v>227</v>
      </c>
      <c r="B68" s="986">
        <v>1344.371108</v>
      </c>
      <c r="C68" s="984">
        <v>875.02356899999995</v>
      </c>
      <c r="D68" s="984">
        <v>85.334132999999994</v>
      </c>
      <c r="E68" s="984">
        <v>46.834133000000001</v>
      </c>
      <c r="F68" s="984">
        <v>39.134132999999999</v>
      </c>
      <c r="G68" s="984">
        <v>84.334132999999994</v>
      </c>
      <c r="H68" s="984">
        <v>213.711007</v>
      </c>
      <c r="I68" s="488"/>
    </row>
    <row r="69" spans="1:9" ht="12.75" customHeight="1" x14ac:dyDescent="0.25">
      <c r="A69" s="476" t="s">
        <v>228</v>
      </c>
      <c r="B69" s="986">
        <v>19974.965855999999</v>
      </c>
      <c r="C69" s="984">
        <v>8884.7675600000002</v>
      </c>
      <c r="D69" s="984">
        <v>1935.751184</v>
      </c>
      <c r="E69" s="984">
        <v>2099.063584</v>
      </c>
      <c r="F69" s="984">
        <v>1539.0636380000001</v>
      </c>
      <c r="G69" s="984">
        <v>1322.2040360000001</v>
      </c>
      <c r="H69" s="984">
        <v>4194.1158539999997</v>
      </c>
      <c r="I69" s="488"/>
    </row>
    <row r="70" spans="1:9" ht="12.75" customHeight="1" x14ac:dyDescent="0.25">
      <c r="A70" s="476" t="s">
        <v>229</v>
      </c>
      <c r="B70" s="986">
        <v>5158.353744</v>
      </c>
      <c r="C70" s="984">
        <v>1661.4456210000001</v>
      </c>
      <c r="D70" s="984">
        <v>366.95974999999999</v>
      </c>
      <c r="E70" s="984">
        <v>145.5</v>
      </c>
      <c r="F70" s="984">
        <v>168.1</v>
      </c>
      <c r="G70" s="984">
        <v>230.3</v>
      </c>
      <c r="H70" s="984">
        <v>2586.0483730000001</v>
      </c>
      <c r="I70" s="488"/>
    </row>
    <row r="71" spans="1:9" ht="12.75" customHeight="1" x14ac:dyDescent="0.25">
      <c r="A71" s="476" t="s">
        <v>230</v>
      </c>
      <c r="B71" s="986">
        <v>1371.4845720000001</v>
      </c>
      <c r="C71" s="984">
        <v>498.59090900000001</v>
      </c>
      <c r="D71" s="984">
        <v>127.796688</v>
      </c>
      <c r="E71" s="984">
        <v>102.841313</v>
      </c>
      <c r="F71" s="984">
        <v>148.45567600000001</v>
      </c>
      <c r="G71" s="984">
        <v>167.96027799999999</v>
      </c>
      <c r="H71" s="984">
        <v>325.83970799999997</v>
      </c>
      <c r="I71" s="488"/>
    </row>
    <row r="72" spans="1:9" ht="12.75" customHeight="1" x14ac:dyDescent="0.25">
      <c r="A72" s="476" t="s">
        <v>231</v>
      </c>
      <c r="B72" s="986">
        <v>75.775908999999999</v>
      </c>
      <c r="C72" s="984">
        <v>75.670176999999995</v>
      </c>
      <c r="D72" s="984">
        <v>8.6900000000000005E-2</v>
      </c>
      <c r="E72" s="984">
        <v>1.8832000000000002E-2</v>
      </c>
      <c r="F72" s="984">
        <v>0</v>
      </c>
      <c r="G72" s="984">
        <v>0</v>
      </c>
      <c r="H72" s="984">
        <v>0</v>
      </c>
      <c r="I72" s="488"/>
    </row>
    <row r="73" spans="1:9" ht="12.75" customHeight="1" x14ac:dyDescent="0.25">
      <c r="A73" s="476" t="s">
        <v>232</v>
      </c>
      <c r="B73" s="986">
        <v>1162.5249120000001</v>
      </c>
      <c r="C73" s="984">
        <v>839.31381299999998</v>
      </c>
      <c r="D73" s="984">
        <v>48.125306000000002</v>
      </c>
      <c r="E73" s="984">
        <v>56.449914999999997</v>
      </c>
      <c r="F73" s="984">
        <v>4.763306</v>
      </c>
      <c r="G73" s="984">
        <v>7.0283059999999997</v>
      </c>
      <c r="H73" s="984">
        <v>206.844266</v>
      </c>
      <c r="I73" s="488"/>
    </row>
    <row r="74" spans="1:9" ht="12.75" customHeight="1" x14ac:dyDescent="0.25">
      <c r="A74" s="476" t="s">
        <v>233</v>
      </c>
      <c r="B74" s="986">
        <v>269.85202900000002</v>
      </c>
      <c r="C74" s="984">
        <v>208.85202899999999</v>
      </c>
      <c r="D74" s="984">
        <v>1</v>
      </c>
      <c r="E74" s="984">
        <v>50</v>
      </c>
      <c r="F74" s="984">
        <v>2</v>
      </c>
      <c r="G74" s="984">
        <v>8</v>
      </c>
      <c r="H74" s="984">
        <v>0</v>
      </c>
      <c r="I74" s="488"/>
    </row>
    <row r="75" spans="1:9" ht="12.75" customHeight="1" x14ac:dyDescent="0.25">
      <c r="A75" s="476" t="s">
        <v>234</v>
      </c>
      <c r="B75" s="986">
        <v>33.434407</v>
      </c>
      <c r="C75" s="984">
        <v>33.087231000000003</v>
      </c>
      <c r="D75" s="984">
        <v>0.17</v>
      </c>
      <c r="E75" s="984">
        <v>0</v>
      </c>
      <c r="F75" s="984">
        <v>0</v>
      </c>
      <c r="G75" s="984">
        <v>0</v>
      </c>
      <c r="H75" s="984">
        <v>0.177176</v>
      </c>
      <c r="I75" s="488"/>
    </row>
    <row r="76" spans="1:9" ht="12.75" customHeight="1" x14ac:dyDescent="0.25">
      <c r="A76" s="476"/>
      <c r="B76" s="984"/>
      <c r="C76" s="984"/>
      <c r="D76" s="984"/>
      <c r="E76" s="984"/>
      <c r="F76" s="984"/>
      <c r="G76" s="984"/>
      <c r="H76" s="984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7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815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3">
      <c r="A3" s="464" t="s">
        <v>816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751</v>
      </c>
      <c r="B5" s="1537" t="s">
        <v>256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727</v>
      </c>
      <c r="D6" s="588" t="s">
        <v>742</v>
      </c>
      <c r="E6" s="588" t="s">
        <v>802</v>
      </c>
      <c r="F6" s="588" t="s">
        <v>809</v>
      </c>
      <c r="G6" s="589" t="s">
        <v>1006</v>
      </c>
      <c r="H6" s="589" t="s">
        <v>1007</v>
      </c>
    </row>
    <row r="7" spans="1:9" s="466" customFormat="1" ht="12.75" customHeight="1" x14ac:dyDescent="0.25">
      <c r="A7" s="1536"/>
      <c r="B7" s="467" t="s">
        <v>285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210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9"/>
      <c r="B9" s="990"/>
      <c r="C9" s="990"/>
      <c r="D9" s="990"/>
      <c r="E9" s="990"/>
      <c r="F9" s="990"/>
      <c r="G9" s="990"/>
      <c r="H9" s="990"/>
    </row>
    <row r="10" spans="1:9" s="471" customFormat="1" ht="12.75" customHeight="1" x14ac:dyDescent="0.25">
      <c r="A10" s="7" t="s">
        <v>256</v>
      </c>
      <c r="B10" s="988">
        <v>1786327.2149819999</v>
      </c>
      <c r="C10" s="987">
        <v>379375.00745899999</v>
      </c>
      <c r="D10" s="987">
        <v>199976.96210199999</v>
      </c>
      <c r="E10" s="987">
        <v>159147.19328899999</v>
      </c>
      <c r="F10" s="987">
        <v>146788.41215300001</v>
      </c>
      <c r="G10" s="987">
        <v>134004.75570800001</v>
      </c>
      <c r="H10" s="987">
        <v>767034.88427100005</v>
      </c>
      <c r="I10" s="488"/>
    </row>
    <row r="11" spans="1:9" ht="12.75" customHeight="1" x14ac:dyDescent="0.25">
      <c r="A11" s="590" t="s">
        <v>211</v>
      </c>
      <c r="B11" s="986">
        <v>1336245.2852159999</v>
      </c>
      <c r="C11" s="984">
        <v>307012.40536199999</v>
      </c>
      <c r="D11" s="984">
        <v>151840.628856</v>
      </c>
      <c r="E11" s="984">
        <v>105643.85589399999</v>
      </c>
      <c r="F11" s="984">
        <v>104741.856416</v>
      </c>
      <c r="G11" s="984">
        <v>92564.717485999994</v>
      </c>
      <c r="H11" s="984">
        <v>574441.82120200002</v>
      </c>
      <c r="I11" s="488"/>
    </row>
    <row r="12" spans="1:9" ht="12.75" customHeight="1" x14ac:dyDescent="0.25">
      <c r="A12" s="590" t="s">
        <v>212</v>
      </c>
      <c r="B12" s="986">
        <v>446715.96208199998</v>
      </c>
      <c r="C12" s="984">
        <v>72236.634413000007</v>
      </c>
      <c r="D12" s="984">
        <v>47666.333246000002</v>
      </c>
      <c r="E12" s="984">
        <v>53228.337395000002</v>
      </c>
      <c r="F12" s="984">
        <v>41796.555737000002</v>
      </c>
      <c r="G12" s="984">
        <v>40952.815999999999</v>
      </c>
      <c r="H12" s="984">
        <v>190835.28529100001</v>
      </c>
      <c r="I12" s="488"/>
    </row>
    <row r="13" spans="1:9" ht="12.75" customHeight="1" x14ac:dyDescent="0.25">
      <c r="A13" s="590" t="s">
        <v>213</v>
      </c>
      <c r="B13" s="986">
        <v>3365.9676840000002</v>
      </c>
      <c r="C13" s="984">
        <v>125.96768400000001</v>
      </c>
      <c r="D13" s="984">
        <v>470</v>
      </c>
      <c r="E13" s="984">
        <v>275</v>
      </c>
      <c r="F13" s="984">
        <v>250</v>
      </c>
      <c r="G13" s="984">
        <v>487.22222199999999</v>
      </c>
      <c r="H13" s="984">
        <v>1757.7777779999999</v>
      </c>
      <c r="I13" s="488"/>
    </row>
    <row r="14" spans="1:9" ht="12.75" customHeight="1" x14ac:dyDescent="0.25">
      <c r="A14" s="590" t="s">
        <v>70</v>
      </c>
      <c r="B14" s="986">
        <v>0</v>
      </c>
      <c r="C14" s="984">
        <v>0</v>
      </c>
      <c r="D14" s="984">
        <v>0</v>
      </c>
      <c r="E14" s="984">
        <v>0</v>
      </c>
      <c r="F14" s="984">
        <v>0</v>
      </c>
      <c r="G14" s="984">
        <v>0</v>
      </c>
      <c r="H14" s="984">
        <v>0</v>
      </c>
      <c r="I14" s="488"/>
    </row>
    <row r="15" spans="1:9" x14ac:dyDescent="0.25">
      <c r="A15" s="487"/>
      <c r="B15" s="984"/>
      <c r="C15" s="984"/>
      <c r="D15" s="984"/>
      <c r="E15" s="984"/>
      <c r="F15" s="984"/>
      <c r="G15" s="984"/>
      <c r="H15" s="984"/>
      <c r="I15" s="488"/>
    </row>
    <row r="16" spans="1:9" ht="24.9" customHeight="1" x14ac:dyDescent="0.25">
      <c r="A16" s="1532" t="s">
        <v>180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9"/>
      <c r="B17" s="992"/>
      <c r="C17" s="992"/>
      <c r="D17" s="992"/>
      <c r="E17" s="992"/>
      <c r="F17" s="992"/>
      <c r="G17" s="992"/>
      <c r="H17" s="992"/>
      <c r="I17" s="488"/>
    </row>
    <row r="18" spans="1:9" s="471" customFormat="1" ht="12.75" customHeight="1" x14ac:dyDescent="0.25">
      <c r="A18" s="7" t="s">
        <v>256</v>
      </c>
      <c r="B18" s="988">
        <v>450081.92976600002</v>
      </c>
      <c r="C18" s="987">
        <v>72362.602096999995</v>
      </c>
      <c r="D18" s="987">
        <v>48136.333246000002</v>
      </c>
      <c r="E18" s="987">
        <v>53503.337395000002</v>
      </c>
      <c r="F18" s="987">
        <v>42046.555737000002</v>
      </c>
      <c r="G18" s="987">
        <v>41440.038222000003</v>
      </c>
      <c r="H18" s="987">
        <v>192593.063069</v>
      </c>
      <c r="I18" s="488"/>
    </row>
    <row r="19" spans="1:9" s="471" customFormat="1" ht="12.75" customHeight="1" x14ac:dyDescent="0.25">
      <c r="A19" s="472" t="s">
        <v>214</v>
      </c>
      <c r="B19" s="988">
        <v>354109.69157249999</v>
      </c>
      <c r="C19" s="987">
        <v>51018.197977999997</v>
      </c>
      <c r="D19" s="987">
        <v>40143.560609</v>
      </c>
      <c r="E19" s="987">
        <v>45972.482615499997</v>
      </c>
      <c r="F19" s="987">
        <v>33704.709455999997</v>
      </c>
      <c r="G19" s="987">
        <v>32789.300658</v>
      </c>
      <c r="H19" s="987">
        <v>150481.440256</v>
      </c>
      <c r="I19" s="488"/>
    </row>
    <row r="20" spans="1:9" ht="12.75" customHeight="1" x14ac:dyDescent="0.25">
      <c r="A20" s="473" t="s">
        <v>289</v>
      </c>
      <c r="B20" s="986">
        <v>28343.582845000001</v>
      </c>
      <c r="C20" s="984">
        <v>1573.4188320000001</v>
      </c>
      <c r="D20" s="984">
        <v>3940</v>
      </c>
      <c r="E20" s="984">
        <v>3725</v>
      </c>
      <c r="F20" s="984">
        <v>4443.4598100000003</v>
      </c>
      <c r="G20" s="984">
        <v>3350</v>
      </c>
      <c r="H20" s="984">
        <v>11311.704202999999</v>
      </c>
      <c r="I20" s="488"/>
    </row>
    <row r="21" spans="1:9" ht="12.75" customHeight="1" x14ac:dyDescent="0.25">
      <c r="A21" s="473" t="s">
        <v>246</v>
      </c>
      <c r="B21" s="986">
        <v>7678.7906540000004</v>
      </c>
      <c r="C21" s="984">
        <v>100.96768400000001</v>
      </c>
      <c r="D21" s="984">
        <v>50</v>
      </c>
      <c r="E21" s="984">
        <v>3200</v>
      </c>
      <c r="F21" s="984">
        <v>500</v>
      </c>
      <c r="G21" s="984">
        <v>150</v>
      </c>
      <c r="H21" s="984">
        <v>3677.8229700000002</v>
      </c>
      <c r="I21" s="488"/>
    </row>
    <row r="22" spans="1:9" ht="12.75" customHeight="1" x14ac:dyDescent="0.25">
      <c r="A22" s="473" t="s">
        <v>247</v>
      </c>
      <c r="B22" s="986">
        <v>13416.050999999999</v>
      </c>
      <c r="C22" s="984">
        <v>1752.5</v>
      </c>
      <c r="D22" s="984">
        <v>1175</v>
      </c>
      <c r="E22" s="984">
        <v>1260</v>
      </c>
      <c r="F22" s="984">
        <v>931.25</v>
      </c>
      <c r="G22" s="984">
        <v>1120</v>
      </c>
      <c r="H22" s="984">
        <v>7177.3010000000004</v>
      </c>
      <c r="I22" s="488"/>
    </row>
    <row r="23" spans="1:9" ht="12.75" customHeight="1" x14ac:dyDescent="0.25">
      <c r="A23" s="473" t="s">
        <v>248</v>
      </c>
      <c r="B23" s="986">
        <v>36530.503121000002</v>
      </c>
      <c r="C23" s="984">
        <v>4558.53</v>
      </c>
      <c r="D23" s="984">
        <v>5950</v>
      </c>
      <c r="E23" s="984">
        <v>4213.1402010000002</v>
      </c>
      <c r="F23" s="984">
        <v>5325</v>
      </c>
      <c r="G23" s="984">
        <v>5230</v>
      </c>
      <c r="H23" s="984">
        <v>11253.832920000001</v>
      </c>
      <c r="I23" s="488"/>
    </row>
    <row r="24" spans="1:9" ht="12.75" customHeight="1" x14ac:dyDescent="0.25">
      <c r="A24" s="473" t="s">
        <v>290</v>
      </c>
      <c r="B24" s="986">
        <v>3997.4842140000001</v>
      </c>
      <c r="C24" s="984">
        <v>195</v>
      </c>
      <c r="D24" s="984">
        <v>280</v>
      </c>
      <c r="E24" s="984">
        <v>1104.9842140000001</v>
      </c>
      <c r="F24" s="984">
        <v>850</v>
      </c>
      <c r="G24" s="984">
        <v>322.5</v>
      </c>
      <c r="H24" s="984">
        <v>1245</v>
      </c>
      <c r="I24" s="488"/>
    </row>
    <row r="25" spans="1:9" ht="12.75" customHeight="1" x14ac:dyDescent="0.25">
      <c r="A25" s="473" t="s">
        <v>249</v>
      </c>
      <c r="B25" s="986">
        <v>50040</v>
      </c>
      <c r="C25" s="984">
        <v>6210</v>
      </c>
      <c r="D25" s="984">
        <v>5700</v>
      </c>
      <c r="E25" s="984">
        <v>6150</v>
      </c>
      <c r="F25" s="984">
        <v>6675</v>
      </c>
      <c r="G25" s="984">
        <v>6185</v>
      </c>
      <c r="H25" s="984">
        <v>19120</v>
      </c>
      <c r="I25" s="488"/>
    </row>
    <row r="26" spans="1:9" ht="12.75" customHeight="1" x14ac:dyDescent="0.25">
      <c r="A26" s="473" t="s">
        <v>291</v>
      </c>
      <c r="B26" s="986">
        <v>137635.67300499999</v>
      </c>
      <c r="C26" s="984">
        <v>25081.605933999999</v>
      </c>
      <c r="D26" s="984">
        <v>15479.748428999999</v>
      </c>
      <c r="E26" s="984">
        <v>14264.574361999999</v>
      </c>
      <c r="F26" s="984">
        <v>7087.3867270000001</v>
      </c>
      <c r="G26" s="984">
        <v>8984.8030880000006</v>
      </c>
      <c r="H26" s="984">
        <v>66737.554464999994</v>
      </c>
      <c r="I26" s="488"/>
    </row>
    <row r="27" spans="1:9" ht="12.75" customHeight="1" x14ac:dyDescent="0.25">
      <c r="A27" s="473" t="s">
        <v>0</v>
      </c>
      <c r="B27" s="986">
        <v>23404.435889</v>
      </c>
      <c r="C27" s="984">
        <v>4865</v>
      </c>
      <c r="D27" s="984">
        <v>3585.25</v>
      </c>
      <c r="E27" s="984">
        <v>3422.5</v>
      </c>
      <c r="F27" s="984">
        <v>1956.3629189999999</v>
      </c>
      <c r="G27" s="984">
        <v>1525</v>
      </c>
      <c r="H27" s="984">
        <v>8050.3229700000002</v>
      </c>
      <c r="I27" s="488"/>
    </row>
    <row r="28" spans="1:9" ht="12.75" customHeight="1" x14ac:dyDescent="0.25">
      <c r="A28" s="473" t="s">
        <v>250</v>
      </c>
      <c r="B28" s="986">
        <v>7729</v>
      </c>
      <c r="C28" s="984">
        <v>1175</v>
      </c>
      <c r="D28" s="984">
        <v>545.25</v>
      </c>
      <c r="E28" s="984">
        <v>1117.5</v>
      </c>
      <c r="F28" s="984">
        <v>531.25</v>
      </c>
      <c r="G28" s="984">
        <v>450</v>
      </c>
      <c r="H28" s="984">
        <v>3910</v>
      </c>
      <c r="I28" s="488"/>
    </row>
    <row r="29" spans="1:9" ht="12.75" customHeight="1" x14ac:dyDescent="0.25">
      <c r="A29" s="473" t="s">
        <v>251</v>
      </c>
      <c r="B29" s="986">
        <v>3350</v>
      </c>
      <c r="C29" s="984">
        <v>100</v>
      </c>
      <c r="D29" s="984">
        <v>0</v>
      </c>
      <c r="E29" s="984">
        <v>750</v>
      </c>
      <c r="F29" s="984">
        <v>0</v>
      </c>
      <c r="G29" s="984">
        <v>1000</v>
      </c>
      <c r="H29" s="984">
        <v>1500</v>
      </c>
      <c r="I29" s="488"/>
    </row>
    <row r="30" spans="1:9" ht="12.75" customHeight="1" x14ac:dyDescent="0.25">
      <c r="A30" s="473" t="s">
        <v>1</v>
      </c>
      <c r="B30" s="986">
        <v>11117.579288999999</v>
      </c>
      <c r="C30" s="984">
        <v>1897.015128</v>
      </c>
      <c r="D30" s="984">
        <v>903.30578600000001</v>
      </c>
      <c r="E30" s="984">
        <v>1500</v>
      </c>
      <c r="F30" s="984">
        <v>1305</v>
      </c>
      <c r="G30" s="984">
        <v>1710</v>
      </c>
      <c r="H30" s="984">
        <v>3802.2583749999999</v>
      </c>
      <c r="I30" s="488"/>
    </row>
    <row r="31" spans="1:9" ht="12.75" customHeight="1" x14ac:dyDescent="0.25">
      <c r="A31" s="473" t="s">
        <v>2</v>
      </c>
      <c r="B31" s="986">
        <v>23987.841555499999</v>
      </c>
      <c r="C31" s="984">
        <v>3209.1604000000002</v>
      </c>
      <c r="D31" s="984">
        <v>2391.256394</v>
      </c>
      <c r="E31" s="984">
        <v>4644.7838384999995</v>
      </c>
      <c r="F31" s="984">
        <v>3550</v>
      </c>
      <c r="G31" s="984">
        <v>2061.99757</v>
      </c>
      <c r="H31" s="984">
        <v>8130.6433530000004</v>
      </c>
      <c r="I31" s="488"/>
    </row>
    <row r="32" spans="1:9" ht="12.75" customHeight="1" x14ac:dyDescent="0.25">
      <c r="A32" s="473" t="s">
        <v>252</v>
      </c>
      <c r="B32" s="986">
        <v>6878.75</v>
      </c>
      <c r="C32" s="984">
        <v>300</v>
      </c>
      <c r="D32" s="984">
        <v>143.75</v>
      </c>
      <c r="E32" s="984">
        <v>620</v>
      </c>
      <c r="F32" s="984">
        <v>550</v>
      </c>
      <c r="G32" s="984">
        <v>700</v>
      </c>
      <c r="H32" s="984">
        <v>4565</v>
      </c>
      <c r="I32" s="488"/>
    </row>
    <row r="33" spans="1:9" s="471" customFormat="1" ht="12.75" customHeight="1" x14ac:dyDescent="0.25">
      <c r="A33" s="472" t="s">
        <v>215</v>
      </c>
      <c r="B33" s="988">
        <v>95972.238193500001</v>
      </c>
      <c r="C33" s="987">
        <v>21344.404118999999</v>
      </c>
      <c r="D33" s="987">
        <v>7992.772637</v>
      </c>
      <c r="E33" s="987">
        <v>7530.8547795000004</v>
      </c>
      <c r="F33" s="987">
        <v>8341.8462810000001</v>
      </c>
      <c r="G33" s="987">
        <v>8650.7375639999991</v>
      </c>
      <c r="H33" s="987">
        <v>42111.622813000002</v>
      </c>
      <c r="I33" s="488"/>
    </row>
    <row r="34" spans="1:9" ht="12.75" customHeight="1" x14ac:dyDescent="0.25">
      <c r="A34" s="473" t="s">
        <v>253</v>
      </c>
      <c r="B34" s="986">
        <v>43600.962440000003</v>
      </c>
      <c r="C34" s="984">
        <v>4330</v>
      </c>
      <c r="D34" s="984">
        <v>4415</v>
      </c>
      <c r="E34" s="984">
        <v>4371.3185089999997</v>
      </c>
      <c r="F34" s="984">
        <v>4140</v>
      </c>
      <c r="G34" s="984">
        <v>4145</v>
      </c>
      <c r="H34" s="984">
        <v>22199.643930999999</v>
      </c>
      <c r="I34" s="488"/>
    </row>
    <row r="35" spans="1:9" ht="12.75" customHeight="1" x14ac:dyDescent="0.25">
      <c r="A35" s="473" t="s">
        <v>254</v>
      </c>
      <c r="B35" s="986">
        <v>28405.25</v>
      </c>
      <c r="C35" s="984">
        <v>14375</v>
      </c>
      <c r="D35" s="984">
        <v>1020.25</v>
      </c>
      <c r="E35" s="984">
        <v>1067.5</v>
      </c>
      <c r="F35" s="984">
        <v>2391.8924240000001</v>
      </c>
      <c r="G35" s="984">
        <v>1462.5</v>
      </c>
      <c r="H35" s="984">
        <v>8088.1075760000003</v>
      </c>
      <c r="I35" s="488"/>
    </row>
    <row r="36" spans="1:9" ht="12.75" customHeight="1" x14ac:dyDescent="0.25">
      <c r="A36" s="473" t="s">
        <v>255</v>
      </c>
      <c r="B36" s="986">
        <v>23966.025753499998</v>
      </c>
      <c r="C36" s="984">
        <v>2639.4041189999998</v>
      </c>
      <c r="D36" s="984">
        <v>2557.522637</v>
      </c>
      <c r="E36" s="984">
        <v>2092.0362704999998</v>
      </c>
      <c r="F36" s="984">
        <v>1809.953857</v>
      </c>
      <c r="G36" s="984">
        <v>3043.237564</v>
      </c>
      <c r="H36" s="984">
        <v>11823.871305999999</v>
      </c>
      <c r="I36" s="488"/>
    </row>
    <row r="37" spans="1:9" ht="12.75" customHeight="1" x14ac:dyDescent="0.25">
      <c r="A37" s="473"/>
      <c r="B37" s="984"/>
      <c r="C37" s="984"/>
      <c r="D37" s="984"/>
      <c r="E37" s="984"/>
      <c r="F37" s="984"/>
      <c r="G37" s="984"/>
      <c r="H37" s="984"/>
      <c r="I37" s="488"/>
    </row>
    <row r="38" spans="1:9" ht="24.9" customHeight="1" x14ac:dyDescent="0.25">
      <c r="A38" s="1532" t="s">
        <v>181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9"/>
      <c r="B39" s="985"/>
      <c r="C39" s="985"/>
      <c r="D39" s="985"/>
      <c r="E39" s="985"/>
      <c r="F39" s="985"/>
      <c r="G39" s="985"/>
      <c r="H39" s="985"/>
      <c r="I39" s="488"/>
    </row>
    <row r="40" spans="1:9" s="471" customFormat="1" ht="12.75" customHeight="1" x14ac:dyDescent="0.25">
      <c r="A40" s="7" t="s">
        <v>256</v>
      </c>
      <c r="B40" s="988">
        <v>446715.96208199998</v>
      </c>
      <c r="C40" s="987">
        <v>72236.634413000007</v>
      </c>
      <c r="D40" s="987">
        <v>47666.333246000002</v>
      </c>
      <c r="E40" s="987">
        <v>53228.337395000002</v>
      </c>
      <c r="F40" s="987">
        <v>41796.555737000002</v>
      </c>
      <c r="G40" s="987">
        <v>40952.815999999999</v>
      </c>
      <c r="H40" s="987">
        <v>190835.28529100001</v>
      </c>
      <c r="I40" s="488"/>
    </row>
    <row r="41" spans="1:9" s="471" customFormat="1" ht="12.75" customHeight="1" x14ac:dyDescent="0.25">
      <c r="A41" s="591" t="s">
        <v>257</v>
      </c>
      <c r="B41" s="988">
        <v>350743.72388850001</v>
      </c>
      <c r="C41" s="987">
        <v>50892.230294000001</v>
      </c>
      <c r="D41" s="987">
        <v>39673.560609</v>
      </c>
      <c r="E41" s="987">
        <v>45697.482615499997</v>
      </c>
      <c r="F41" s="987">
        <v>33454.709455999997</v>
      </c>
      <c r="G41" s="987">
        <v>32302.078436</v>
      </c>
      <c r="H41" s="987">
        <v>148723.66247800001</v>
      </c>
      <c r="I41" s="488"/>
    </row>
    <row r="42" spans="1:9" ht="12.75" customHeight="1" x14ac:dyDescent="0.25">
      <c r="A42" s="492" t="s">
        <v>289</v>
      </c>
      <c r="B42" s="986">
        <v>28328.582845000001</v>
      </c>
      <c r="C42" s="984">
        <v>1573.4188320000001</v>
      </c>
      <c r="D42" s="984">
        <v>3940</v>
      </c>
      <c r="E42" s="984">
        <v>3725</v>
      </c>
      <c r="F42" s="984">
        <v>4443.4598100000003</v>
      </c>
      <c r="G42" s="984">
        <v>3350</v>
      </c>
      <c r="H42" s="984">
        <v>11296.704202999999</v>
      </c>
      <c r="I42" s="488"/>
    </row>
    <row r="43" spans="1:9" ht="12.75" customHeight="1" x14ac:dyDescent="0.25">
      <c r="A43" s="492" t="s">
        <v>246</v>
      </c>
      <c r="B43" s="986">
        <v>7457.8229700000002</v>
      </c>
      <c r="C43" s="984">
        <v>100</v>
      </c>
      <c r="D43" s="984">
        <v>50</v>
      </c>
      <c r="E43" s="984">
        <v>3100</v>
      </c>
      <c r="F43" s="984">
        <v>500</v>
      </c>
      <c r="G43" s="984">
        <v>150</v>
      </c>
      <c r="H43" s="984">
        <v>3557.8229700000002</v>
      </c>
      <c r="I43" s="488"/>
    </row>
    <row r="44" spans="1:9" ht="12.75" customHeight="1" x14ac:dyDescent="0.25">
      <c r="A44" s="492" t="s">
        <v>247</v>
      </c>
      <c r="B44" s="986">
        <v>13416.050999999999</v>
      </c>
      <c r="C44" s="984">
        <v>1752.5</v>
      </c>
      <c r="D44" s="984">
        <v>1175</v>
      </c>
      <c r="E44" s="984">
        <v>1260</v>
      </c>
      <c r="F44" s="984">
        <v>931.25</v>
      </c>
      <c r="G44" s="984">
        <v>1120</v>
      </c>
      <c r="H44" s="984">
        <v>7177.3010000000004</v>
      </c>
      <c r="I44" s="488"/>
    </row>
    <row r="45" spans="1:9" ht="12.75" customHeight="1" x14ac:dyDescent="0.25">
      <c r="A45" s="492" t="s">
        <v>248</v>
      </c>
      <c r="B45" s="986">
        <v>36530.503121000002</v>
      </c>
      <c r="C45" s="984">
        <v>4558.53</v>
      </c>
      <c r="D45" s="984">
        <v>5950</v>
      </c>
      <c r="E45" s="984">
        <v>4213.1402010000002</v>
      </c>
      <c r="F45" s="984">
        <v>5325</v>
      </c>
      <c r="G45" s="984">
        <v>5230</v>
      </c>
      <c r="H45" s="984">
        <v>11253.832920000001</v>
      </c>
      <c r="I45" s="488"/>
    </row>
    <row r="46" spans="1:9" ht="12.75" customHeight="1" x14ac:dyDescent="0.25">
      <c r="A46" s="492" t="s">
        <v>290</v>
      </c>
      <c r="B46" s="986">
        <v>3997.4842140000001</v>
      </c>
      <c r="C46" s="984">
        <v>195</v>
      </c>
      <c r="D46" s="984">
        <v>280</v>
      </c>
      <c r="E46" s="984">
        <v>1104.9842140000001</v>
      </c>
      <c r="F46" s="984">
        <v>850</v>
      </c>
      <c r="G46" s="984">
        <v>322.5</v>
      </c>
      <c r="H46" s="984">
        <v>1245</v>
      </c>
      <c r="I46" s="488"/>
    </row>
    <row r="47" spans="1:9" ht="12.75" customHeight="1" x14ac:dyDescent="0.25">
      <c r="A47" s="492" t="s">
        <v>249</v>
      </c>
      <c r="B47" s="986">
        <v>50000</v>
      </c>
      <c r="C47" s="984">
        <v>6210</v>
      </c>
      <c r="D47" s="984">
        <v>5700</v>
      </c>
      <c r="E47" s="984">
        <v>6150</v>
      </c>
      <c r="F47" s="984">
        <v>6675</v>
      </c>
      <c r="G47" s="984">
        <v>6160</v>
      </c>
      <c r="H47" s="984">
        <v>19105</v>
      </c>
      <c r="I47" s="488"/>
    </row>
    <row r="48" spans="1:9" ht="12.75" customHeight="1" x14ac:dyDescent="0.25">
      <c r="A48" s="492" t="s">
        <v>291</v>
      </c>
      <c r="B48" s="986">
        <v>135400.67300499999</v>
      </c>
      <c r="C48" s="984">
        <v>25081.605933999999</v>
      </c>
      <c r="D48" s="984">
        <v>15159.748428999999</v>
      </c>
      <c r="E48" s="984">
        <v>14214.574361999999</v>
      </c>
      <c r="F48" s="984">
        <v>7087.3867270000001</v>
      </c>
      <c r="G48" s="984">
        <v>8522.5808660000002</v>
      </c>
      <c r="H48" s="984">
        <v>65334.776686999998</v>
      </c>
      <c r="I48" s="488"/>
    </row>
    <row r="49" spans="1:9" ht="12.75" customHeight="1" x14ac:dyDescent="0.25">
      <c r="A49" s="492" t="s">
        <v>0</v>
      </c>
      <c r="B49" s="986">
        <v>22604.435889</v>
      </c>
      <c r="C49" s="984">
        <v>4740</v>
      </c>
      <c r="D49" s="984">
        <v>3435.25</v>
      </c>
      <c r="E49" s="984">
        <v>3297.5</v>
      </c>
      <c r="F49" s="984">
        <v>1706.3629189999999</v>
      </c>
      <c r="G49" s="984">
        <v>1525</v>
      </c>
      <c r="H49" s="984">
        <v>7900.3229700000002</v>
      </c>
      <c r="I49" s="488"/>
    </row>
    <row r="50" spans="1:9" ht="12.75" customHeight="1" x14ac:dyDescent="0.25">
      <c r="A50" s="492" t="s">
        <v>250</v>
      </c>
      <c r="B50" s="986">
        <v>7674</v>
      </c>
      <c r="C50" s="984">
        <v>1175</v>
      </c>
      <c r="D50" s="984">
        <v>545.25</v>
      </c>
      <c r="E50" s="984">
        <v>1117.5</v>
      </c>
      <c r="F50" s="984">
        <v>531.25</v>
      </c>
      <c r="G50" s="984">
        <v>450</v>
      </c>
      <c r="H50" s="984">
        <v>3855</v>
      </c>
      <c r="I50" s="488"/>
    </row>
    <row r="51" spans="1:9" ht="12.75" customHeight="1" x14ac:dyDescent="0.25">
      <c r="A51" s="492" t="s">
        <v>251</v>
      </c>
      <c r="B51" s="986">
        <v>3350</v>
      </c>
      <c r="C51" s="984">
        <v>100</v>
      </c>
      <c r="D51" s="984">
        <v>0</v>
      </c>
      <c r="E51" s="984">
        <v>750</v>
      </c>
      <c r="F51" s="984">
        <v>0</v>
      </c>
      <c r="G51" s="984">
        <v>1000</v>
      </c>
      <c r="H51" s="984">
        <v>1500</v>
      </c>
      <c r="I51" s="488"/>
    </row>
    <row r="52" spans="1:9" ht="12.75" customHeight="1" x14ac:dyDescent="0.25">
      <c r="A52" s="492" t="s">
        <v>1</v>
      </c>
      <c r="B52" s="986">
        <v>11117.579288999999</v>
      </c>
      <c r="C52" s="984">
        <v>1897.015128</v>
      </c>
      <c r="D52" s="984">
        <v>903.30578600000001</v>
      </c>
      <c r="E52" s="984">
        <v>1500</v>
      </c>
      <c r="F52" s="984">
        <v>1305</v>
      </c>
      <c r="G52" s="984">
        <v>1710</v>
      </c>
      <c r="H52" s="984">
        <v>3802.2583749999999</v>
      </c>
      <c r="I52" s="488"/>
    </row>
    <row r="53" spans="1:9" ht="12.75" customHeight="1" x14ac:dyDescent="0.25">
      <c r="A53" s="492" t="s">
        <v>2</v>
      </c>
      <c r="B53" s="986">
        <v>23987.841555499999</v>
      </c>
      <c r="C53" s="984">
        <v>3209.1604000000002</v>
      </c>
      <c r="D53" s="984">
        <v>2391.256394</v>
      </c>
      <c r="E53" s="984">
        <v>4644.7838384999995</v>
      </c>
      <c r="F53" s="984">
        <v>3550</v>
      </c>
      <c r="G53" s="984">
        <v>2061.99757</v>
      </c>
      <c r="H53" s="984">
        <v>8130.6433530000004</v>
      </c>
      <c r="I53" s="488"/>
    </row>
    <row r="54" spans="1:9" ht="12.75" customHeight="1" x14ac:dyDescent="0.25">
      <c r="A54" s="492" t="s">
        <v>252</v>
      </c>
      <c r="B54" s="986">
        <v>6878.75</v>
      </c>
      <c r="C54" s="984">
        <v>300</v>
      </c>
      <c r="D54" s="984">
        <v>143.75</v>
      </c>
      <c r="E54" s="984">
        <v>620</v>
      </c>
      <c r="F54" s="984">
        <v>550</v>
      </c>
      <c r="G54" s="984">
        <v>700</v>
      </c>
      <c r="H54" s="984">
        <v>4565</v>
      </c>
      <c r="I54" s="488"/>
    </row>
    <row r="55" spans="1:9" s="471" customFormat="1" ht="12.75" customHeight="1" x14ac:dyDescent="0.25">
      <c r="A55" s="591" t="s">
        <v>258</v>
      </c>
      <c r="B55" s="988">
        <v>95972.238193500001</v>
      </c>
      <c r="C55" s="987">
        <v>21344.404118999999</v>
      </c>
      <c r="D55" s="987">
        <v>7992.772637</v>
      </c>
      <c r="E55" s="987">
        <v>7530.8547795000004</v>
      </c>
      <c r="F55" s="987">
        <v>8341.8462810000001</v>
      </c>
      <c r="G55" s="987">
        <v>8650.7375639999991</v>
      </c>
      <c r="H55" s="987">
        <v>42111.622813000002</v>
      </c>
      <c r="I55" s="488"/>
    </row>
    <row r="56" spans="1:9" ht="12.75" customHeight="1" x14ac:dyDescent="0.25">
      <c r="A56" s="492" t="s">
        <v>253</v>
      </c>
      <c r="B56" s="986">
        <v>43600.962440000003</v>
      </c>
      <c r="C56" s="984">
        <v>4330</v>
      </c>
      <c r="D56" s="984">
        <v>4415</v>
      </c>
      <c r="E56" s="984">
        <v>4371.3185089999997</v>
      </c>
      <c r="F56" s="984">
        <v>4140</v>
      </c>
      <c r="G56" s="984">
        <v>4145</v>
      </c>
      <c r="H56" s="984">
        <v>22199.643930999999</v>
      </c>
      <c r="I56" s="488"/>
    </row>
    <row r="57" spans="1:9" ht="12.75" customHeight="1" x14ac:dyDescent="0.25">
      <c r="A57" s="492" t="s">
        <v>254</v>
      </c>
      <c r="B57" s="986">
        <v>28405.25</v>
      </c>
      <c r="C57" s="984">
        <v>14375</v>
      </c>
      <c r="D57" s="984">
        <v>1020.25</v>
      </c>
      <c r="E57" s="984">
        <v>1067.5</v>
      </c>
      <c r="F57" s="984">
        <v>2391.8924240000001</v>
      </c>
      <c r="G57" s="984">
        <v>1462.5</v>
      </c>
      <c r="H57" s="984">
        <v>8088.1075760000003</v>
      </c>
      <c r="I57" s="488"/>
    </row>
    <row r="58" spans="1:9" ht="12.75" customHeight="1" x14ac:dyDescent="0.25">
      <c r="A58" s="492" t="s">
        <v>255</v>
      </c>
      <c r="B58" s="986">
        <v>23966.025753499998</v>
      </c>
      <c r="C58" s="984">
        <v>2639.4041189999998</v>
      </c>
      <c r="D58" s="984">
        <v>2557.522637</v>
      </c>
      <c r="E58" s="984">
        <v>2092.0362704999998</v>
      </c>
      <c r="F58" s="984">
        <v>1809.953857</v>
      </c>
      <c r="G58" s="984">
        <v>3043.237564</v>
      </c>
      <c r="H58" s="984">
        <v>11823.871305999999</v>
      </c>
      <c r="I58" s="488"/>
    </row>
    <row r="59" spans="1:9" ht="12.75" customHeight="1" x14ac:dyDescent="0.25">
      <c r="A59" s="492"/>
      <c r="B59" s="984"/>
      <c r="C59" s="984"/>
      <c r="D59" s="984"/>
      <c r="E59" s="984"/>
      <c r="F59" s="984"/>
      <c r="G59" s="984"/>
      <c r="H59" s="984"/>
      <c r="I59" s="488"/>
    </row>
    <row r="60" spans="1:9" ht="24.9" customHeight="1" x14ac:dyDescent="0.25">
      <c r="A60" s="1540" t="s">
        <v>182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91"/>
      <c r="B61" s="985"/>
      <c r="C61" s="985"/>
      <c r="D61" s="985"/>
      <c r="E61" s="985"/>
      <c r="F61" s="985"/>
      <c r="G61" s="985"/>
      <c r="H61" s="985"/>
      <c r="I61" s="488"/>
    </row>
    <row r="62" spans="1:9" s="471" customFormat="1" ht="12.75" customHeight="1" x14ac:dyDescent="0.25">
      <c r="A62" s="7" t="s">
        <v>256</v>
      </c>
      <c r="B62" s="988">
        <v>3365.9676840000002</v>
      </c>
      <c r="C62" s="987">
        <v>125.96768400000001</v>
      </c>
      <c r="D62" s="987">
        <v>470</v>
      </c>
      <c r="E62" s="987">
        <v>275</v>
      </c>
      <c r="F62" s="987">
        <v>250</v>
      </c>
      <c r="G62" s="987">
        <v>487.22222199999999</v>
      </c>
      <c r="H62" s="987">
        <v>1757.7777779999999</v>
      </c>
      <c r="I62" s="488"/>
    </row>
    <row r="63" spans="1:9" ht="12.75" customHeight="1" x14ac:dyDescent="0.25">
      <c r="A63" s="476" t="s">
        <v>216</v>
      </c>
      <c r="B63" s="986">
        <v>15</v>
      </c>
      <c r="C63" s="984">
        <v>0</v>
      </c>
      <c r="D63" s="984">
        <v>0</v>
      </c>
      <c r="E63" s="984">
        <v>0</v>
      </c>
      <c r="F63" s="984">
        <v>0</v>
      </c>
      <c r="G63" s="984">
        <v>0</v>
      </c>
      <c r="H63" s="984">
        <v>15</v>
      </c>
      <c r="I63" s="488"/>
    </row>
    <row r="64" spans="1:9" ht="12.75" customHeight="1" x14ac:dyDescent="0.25">
      <c r="A64" s="476" t="s">
        <v>217</v>
      </c>
      <c r="B64" s="986">
        <v>220.96768399999999</v>
      </c>
      <c r="C64" s="984">
        <v>0.96768399999999999</v>
      </c>
      <c r="D64" s="984">
        <v>0</v>
      </c>
      <c r="E64" s="984">
        <v>100</v>
      </c>
      <c r="F64" s="984">
        <v>0</v>
      </c>
      <c r="G64" s="984">
        <v>0</v>
      </c>
      <c r="H64" s="984">
        <v>120</v>
      </c>
      <c r="I64" s="488"/>
    </row>
    <row r="65" spans="1:9" ht="12.75" customHeight="1" x14ac:dyDescent="0.25">
      <c r="A65" s="476" t="s">
        <v>218</v>
      </c>
      <c r="B65" s="986">
        <v>0</v>
      </c>
      <c r="C65" s="984">
        <v>0</v>
      </c>
      <c r="D65" s="984">
        <v>0</v>
      </c>
      <c r="E65" s="984">
        <v>0</v>
      </c>
      <c r="F65" s="984">
        <v>0</v>
      </c>
      <c r="G65" s="984">
        <v>0</v>
      </c>
      <c r="H65" s="984">
        <v>0</v>
      </c>
      <c r="I65" s="488"/>
    </row>
    <row r="66" spans="1:9" ht="12.75" customHeight="1" x14ac:dyDescent="0.25">
      <c r="A66" s="476" t="s">
        <v>219</v>
      </c>
      <c r="B66" s="986">
        <v>0</v>
      </c>
      <c r="C66" s="984">
        <v>0</v>
      </c>
      <c r="D66" s="984">
        <v>0</v>
      </c>
      <c r="E66" s="984">
        <v>0</v>
      </c>
      <c r="F66" s="984">
        <v>0</v>
      </c>
      <c r="G66" s="984">
        <v>0</v>
      </c>
      <c r="H66" s="984">
        <v>0</v>
      </c>
      <c r="I66" s="488"/>
    </row>
    <row r="67" spans="1:9" ht="12.75" customHeight="1" x14ac:dyDescent="0.25">
      <c r="A67" s="476" t="s">
        <v>220</v>
      </c>
      <c r="B67" s="986">
        <v>0</v>
      </c>
      <c r="C67" s="984">
        <v>0</v>
      </c>
      <c r="D67" s="984">
        <v>0</v>
      </c>
      <c r="E67" s="984">
        <v>0</v>
      </c>
      <c r="F67" s="984">
        <v>0</v>
      </c>
      <c r="G67" s="984">
        <v>0</v>
      </c>
      <c r="H67" s="984">
        <v>0</v>
      </c>
      <c r="I67" s="488"/>
    </row>
    <row r="68" spans="1:9" ht="12.75" customHeight="1" x14ac:dyDescent="0.25">
      <c r="A68" s="476" t="s">
        <v>227</v>
      </c>
      <c r="B68" s="986">
        <v>40</v>
      </c>
      <c r="C68" s="984">
        <v>0</v>
      </c>
      <c r="D68" s="984">
        <v>0</v>
      </c>
      <c r="E68" s="984">
        <v>0</v>
      </c>
      <c r="F68" s="984">
        <v>0</v>
      </c>
      <c r="G68" s="984">
        <v>25</v>
      </c>
      <c r="H68" s="984">
        <v>15</v>
      </c>
      <c r="I68" s="488"/>
    </row>
    <row r="69" spans="1:9" ht="12.75" customHeight="1" x14ac:dyDescent="0.25">
      <c r="A69" s="476" t="s">
        <v>228</v>
      </c>
      <c r="B69" s="986">
        <v>2235</v>
      </c>
      <c r="C69" s="984">
        <v>0</v>
      </c>
      <c r="D69" s="984">
        <v>320</v>
      </c>
      <c r="E69" s="984">
        <v>50</v>
      </c>
      <c r="F69" s="984">
        <v>0</v>
      </c>
      <c r="G69" s="984">
        <v>462.22222199999999</v>
      </c>
      <c r="H69" s="984">
        <v>1402.7777779999999</v>
      </c>
      <c r="I69" s="488"/>
    </row>
    <row r="70" spans="1:9" ht="12.75" customHeight="1" x14ac:dyDescent="0.25">
      <c r="A70" s="476" t="s">
        <v>229</v>
      </c>
      <c r="B70" s="986">
        <v>800</v>
      </c>
      <c r="C70" s="984">
        <v>125</v>
      </c>
      <c r="D70" s="984">
        <v>150</v>
      </c>
      <c r="E70" s="984">
        <v>125</v>
      </c>
      <c r="F70" s="984">
        <v>250</v>
      </c>
      <c r="G70" s="984">
        <v>0</v>
      </c>
      <c r="H70" s="984">
        <v>150</v>
      </c>
      <c r="I70" s="488"/>
    </row>
    <row r="71" spans="1:9" ht="12.75" customHeight="1" x14ac:dyDescent="0.25">
      <c r="A71" s="476" t="s">
        <v>230</v>
      </c>
      <c r="B71" s="986">
        <v>55</v>
      </c>
      <c r="C71" s="984">
        <v>0</v>
      </c>
      <c r="D71" s="984">
        <v>0</v>
      </c>
      <c r="E71" s="984">
        <v>0</v>
      </c>
      <c r="F71" s="984">
        <v>0</v>
      </c>
      <c r="G71" s="984">
        <v>0</v>
      </c>
      <c r="H71" s="984">
        <v>55</v>
      </c>
      <c r="I71" s="488"/>
    </row>
    <row r="72" spans="1:9" ht="12.75" customHeight="1" x14ac:dyDescent="0.25">
      <c r="A72" s="476" t="s">
        <v>231</v>
      </c>
      <c r="B72" s="986">
        <v>0</v>
      </c>
      <c r="C72" s="984">
        <v>0</v>
      </c>
      <c r="D72" s="984">
        <v>0</v>
      </c>
      <c r="E72" s="984">
        <v>0</v>
      </c>
      <c r="F72" s="984">
        <v>0</v>
      </c>
      <c r="G72" s="984">
        <v>0</v>
      </c>
      <c r="H72" s="984">
        <v>0</v>
      </c>
      <c r="I72" s="488"/>
    </row>
    <row r="73" spans="1:9" ht="12.75" customHeight="1" x14ac:dyDescent="0.25">
      <c r="A73" s="476" t="s">
        <v>232</v>
      </c>
      <c r="B73" s="986">
        <v>0</v>
      </c>
      <c r="C73" s="984">
        <v>0</v>
      </c>
      <c r="D73" s="984">
        <v>0</v>
      </c>
      <c r="E73" s="984">
        <v>0</v>
      </c>
      <c r="F73" s="984">
        <v>0</v>
      </c>
      <c r="G73" s="984">
        <v>0</v>
      </c>
      <c r="H73" s="984">
        <v>0</v>
      </c>
      <c r="I73" s="488"/>
    </row>
    <row r="74" spans="1:9" ht="12.75" customHeight="1" x14ac:dyDescent="0.25">
      <c r="A74" s="476" t="s">
        <v>233</v>
      </c>
      <c r="B74" s="986">
        <v>0</v>
      </c>
      <c r="C74" s="984">
        <v>0</v>
      </c>
      <c r="D74" s="984">
        <v>0</v>
      </c>
      <c r="E74" s="984">
        <v>0</v>
      </c>
      <c r="F74" s="984">
        <v>0</v>
      </c>
      <c r="G74" s="984">
        <v>0</v>
      </c>
      <c r="H74" s="984">
        <v>0</v>
      </c>
      <c r="I74" s="488"/>
    </row>
    <row r="75" spans="1:9" ht="12.75" customHeight="1" x14ac:dyDescent="0.25">
      <c r="A75" s="476" t="s">
        <v>234</v>
      </c>
      <c r="B75" s="986">
        <v>0</v>
      </c>
      <c r="C75" s="984">
        <v>0</v>
      </c>
      <c r="D75" s="984">
        <v>0</v>
      </c>
      <c r="E75" s="984">
        <v>0</v>
      </c>
      <c r="F75" s="984">
        <v>0</v>
      </c>
      <c r="G75" s="984">
        <v>0</v>
      </c>
      <c r="H75" s="984">
        <v>0</v>
      </c>
      <c r="I75" s="488"/>
    </row>
    <row r="76" spans="1:9" ht="12.75" customHeight="1" x14ac:dyDescent="0.25">
      <c r="A76" s="476"/>
      <c r="B76" s="984"/>
      <c r="C76" s="984"/>
      <c r="D76" s="984"/>
      <c r="E76" s="984"/>
      <c r="F76" s="984"/>
      <c r="G76" s="984"/>
      <c r="H76" s="984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7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815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817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751</v>
      </c>
      <c r="B5" s="1537" t="s">
        <v>256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727</v>
      </c>
      <c r="D6" s="588" t="s">
        <v>742</v>
      </c>
      <c r="E6" s="588" t="s">
        <v>802</v>
      </c>
      <c r="F6" s="588" t="s">
        <v>809</v>
      </c>
      <c r="G6" s="589" t="s">
        <v>1006</v>
      </c>
      <c r="H6" s="589" t="s">
        <v>1007</v>
      </c>
    </row>
    <row r="7" spans="1:9" s="466" customFormat="1" ht="12.75" customHeight="1" x14ac:dyDescent="0.25">
      <c r="A7" s="1536"/>
      <c r="B7" s="467" t="s">
        <v>285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811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9"/>
      <c r="B9" s="990"/>
      <c r="C9" s="990"/>
      <c r="D9" s="990"/>
      <c r="E9" s="990"/>
      <c r="F9" s="990"/>
      <c r="G9" s="990"/>
      <c r="H9" s="990"/>
    </row>
    <row r="10" spans="1:9" s="471" customFormat="1" ht="12.75" customHeight="1" x14ac:dyDescent="0.25">
      <c r="A10" s="7" t="s">
        <v>256</v>
      </c>
      <c r="B10" s="988">
        <v>1565639.1051169999</v>
      </c>
      <c r="C10" s="987">
        <v>291321.55369799997</v>
      </c>
      <c r="D10" s="987">
        <v>164594.857025</v>
      </c>
      <c r="E10" s="987">
        <v>145311.452643</v>
      </c>
      <c r="F10" s="987">
        <v>127726.694241</v>
      </c>
      <c r="G10" s="987">
        <v>114123.362117</v>
      </c>
      <c r="H10" s="987">
        <v>722561.18539300002</v>
      </c>
      <c r="I10" s="488"/>
    </row>
    <row r="11" spans="1:9" ht="12.75" customHeight="1" x14ac:dyDescent="0.25">
      <c r="A11" s="590" t="s">
        <v>211</v>
      </c>
      <c r="B11" s="986">
        <v>1152637.24422</v>
      </c>
      <c r="C11" s="984">
        <v>231911.72470600001</v>
      </c>
      <c r="D11" s="984">
        <v>120161.482902</v>
      </c>
      <c r="E11" s="984">
        <v>96835.991506000006</v>
      </c>
      <c r="F11" s="984">
        <v>89233.842361000003</v>
      </c>
      <c r="G11" s="984">
        <v>74739.061459000004</v>
      </c>
      <c r="H11" s="984">
        <v>539755.14128600003</v>
      </c>
      <c r="I11" s="488"/>
    </row>
    <row r="12" spans="1:9" ht="12.75" customHeight="1" x14ac:dyDescent="0.25">
      <c r="A12" s="590" t="s">
        <v>212</v>
      </c>
      <c r="B12" s="986">
        <v>409650.89321299997</v>
      </c>
      <c r="C12" s="984">
        <v>59283.861308</v>
      </c>
      <c r="D12" s="984">
        <v>43963.374123000001</v>
      </c>
      <c r="E12" s="984">
        <v>48200.461136999998</v>
      </c>
      <c r="F12" s="984">
        <v>38242.851880000002</v>
      </c>
      <c r="G12" s="984">
        <v>38897.078436000003</v>
      </c>
      <c r="H12" s="984">
        <v>181063.26632900001</v>
      </c>
      <c r="I12" s="488"/>
    </row>
    <row r="13" spans="1:9" ht="12.75" customHeight="1" x14ac:dyDescent="0.25">
      <c r="A13" s="590" t="s">
        <v>213</v>
      </c>
      <c r="B13" s="986">
        <v>3350.9676840000002</v>
      </c>
      <c r="C13" s="984">
        <v>125.96768400000001</v>
      </c>
      <c r="D13" s="984">
        <v>470</v>
      </c>
      <c r="E13" s="984">
        <v>275</v>
      </c>
      <c r="F13" s="984">
        <v>250</v>
      </c>
      <c r="G13" s="984">
        <v>487.22222199999999</v>
      </c>
      <c r="H13" s="984">
        <v>1742.7777779999999</v>
      </c>
      <c r="I13" s="488"/>
    </row>
    <row r="14" spans="1:9" ht="12.75" customHeight="1" x14ac:dyDescent="0.25">
      <c r="A14" s="590" t="s">
        <v>70</v>
      </c>
      <c r="B14" s="986">
        <v>0</v>
      </c>
      <c r="C14" s="984">
        <v>0</v>
      </c>
      <c r="D14" s="984">
        <v>0</v>
      </c>
      <c r="E14" s="984">
        <v>0</v>
      </c>
      <c r="F14" s="984">
        <v>0</v>
      </c>
      <c r="G14" s="984">
        <v>0</v>
      </c>
      <c r="H14" s="984">
        <v>0</v>
      </c>
      <c r="I14" s="488"/>
    </row>
    <row r="15" spans="1:9" x14ac:dyDescent="0.25">
      <c r="A15" s="487"/>
      <c r="B15" s="984"/>
      <c r="C15" s="984"/>
      <c r="D15" s="984"/>
      <c r="E15" s="984"/>
      <c r="F15" s="984"/>
      <c r="G15" s="984"/>
      <c r="H15" s="984"/>
      <c r="I15" s="488"/>
    </row>
    <row r="16" spans="1:9" ht="24.9" customHeight="1" x14ac:dyDescent="0.25">
      <c r="A16" s="1532" t="s">
        <v>180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9"/>
      <c r="B17" s="992"/>
      <c r="C17" s="992"/>
      <c r="D17" s="992"/>
      <c r="E17" s="992"/>
      <c r="F17" s="992"/>
      <c r="G17" s="992"/>
      <c r="H17" s="992"/>
      <c r="I17" s="488"/>
    </row>
    <row r="18" spans="1:9" s="471" customFormat="1" ht="12.75" customHeight="1" x14ac:dyDescent="0.25">
      <c r="A18" s="7" t="s">
        <v>256</v>
      </c>
      <c r="B18" s="988">
        <v>413001.86089700001</v>
      </c>
      <c r="C18" s="987">
        <v>59409.828992000002</v>
      </c>
      <c r="D18" s="987">
        <v>44433.374123000001</v>
      </c>
      <c r="E18" s="987">
        <v>48475.461136999998</v>
      </c>
      <c r="F18" s="987">
        <v>38492.851880000002</v>
      </c>
      <c r="G18" s="987">
        <v>39384.300658</v>
      </c>
      <c r="H18" s="987">
        <v>182806.04410699999</v>
      </c>
      <c r="I18" s="488"/>
    </row>
    <row r="19" spans="1:9" s="471" customFormat="1" ht="12.75" customHeight="1" x14ac:dyDescent="0.25">
      <c r="A19" s="472" t="s">
        <v>214</v>
      </c>
      <c r="B19" s="988">
        <v>322489.14845699997</v>
      </c>
      <c r="C19" s="987">
        <v>39104.828992000002</v>
      </c>
      <c r="D19" s="987">
        <v>36977.874123000001</v>
      </c>
      <c r="E19" s="987">
        <v>41669.142628000001</v>
      </c>
      <c r="F19" s="987">
        <v>30829.709456000001</v>
      </c>
      <c r="G19" s="987">
        <v>31314.300658</v>
      </c>
      <c r="H19" s="987">
        <v>142593.29259999999</v>
      </c>
      <c r="I19" s="488"/>
    </row>
    <row r="20" spans="1:9" ht="12.75" customHeight="1" x14ac:dyDescent="0.25">
      <c r="A20" s="473" t="s">
        <v>289</v>
      </c>
      <c r="B20" s="986">
        <v>21602.016357</v>
      </c>
      <c r="C20" s="984">
        <v>1500</v>
      </c>
      <c r="D20" s="984">
        <v>3490</v>
      </c>
      <c r="E20" s="984">
        <v>3725</v>
      </c>
      <c r="F20" s="984">
        <v>2443.4598099999998</v>
      </c>
      <c r="G20" s="984">
        <v>3350</v>
      </c>
      <c r="H20" s="984">
        <v>7093.5565470000001</v>
      </c>
      <c r="I20" s="488"/>
    </row>
    <row r="21" spans="1:9" ht="12.75" customHeight="1" x14ac:dyDescent="0.25">
      <c r="A21" s="473" t="s">
        <v>246</v>
      </c>
      <c r="B21" s="986">
        <v>7678.7906540000004</v>
      </c>
      <c r="C21" s="984">
        <v>100.96768400000001</v>
      </c>
      <c r="D21" s="984">
        <v>50</v>
      </c>
      <c r="E21" s="984">
        <v>3200</v>
      </c>
      <c r="F21" s="984">
        <v>500</v>
      </c>
      <c r="G21" s="984">
        <v>150</v>
      </c>
      <c r="H21" s="984">
        <v>3677.8229700000002</v>
      </c>
      <c r="I21" s="488"/>
    </row>
    <row r="22" spans="1:9" ht="12.75" customHeight="1" x14ac:dyDescent="0.25">
      <c r="A22" s="473" t="s">
        <v>247</v>
      </c>
      <c r="B22" s="986">
        <v>13416.050999999999</v>
      </c>
      <c r="C22" s="984">
        <v>1752.5</v>
      </c>
      <c r="D22" s="984">
        <v>1175</v>
      </c>
      <c r="E22" s="984">
        <v>1260</v>
      </c>
      <c r="F22" s="984">
        <v>931.25</v>
      </c>
      <c r="G22" s="984">
        <v>1120</v>
      </c>
      <c r="H22" s="984">
        <v>7177.3010000000004</v>
      </c>
      <c r="I22" s="488"/>
    </row>
    <row r="23" spans="1:9" ht="12.75" customHeight="1" x14ac:dyDescent="0.25">
      <c r="A23" s="473" t="s">
        <v>248</v>
      </c>
      <c r="B23" s="986">
        <v>33780.503121000002</v>
      </c>
      <c r="C23" s="984">
        <v>4558.53</v>
      </c>
      <c r="D23" s="984">
        <v>5950</v>
      </c>
      <c r="E23" s="984">
        <v>4213.1402010000002</v>
      </c>
      <c r="F23" s="984">
        <v>4825</v>
      </c>
      <c r="G23" s="984">
        <v>5230</v>
      </c>
      <c r="H23" s="984">
        <v>9003.8329200000007</v>
      </c>
      <c r="I23" s="488"/>
    </row>
    <row r="24" spans="1:9" ht="12.75" customHeight="1" x14ac:dyDescent="0.25">
      <c r="A24" s="473" t="s">
        <v>290</v>
      </c>
      <c r="B24" s="986">
        <v>3997.4842140000001</v>
      </c>
      <c r="C24" s="984">
        <v>195</v>
      </c>
      <c r="D24" s="984">
        <v>280</v>
      </c>
      <c r="E24" s="984">
        <v>1104.9842140000001</v>
      </c>
      <c r="F24" s="984">
        <v>850</v>
      </c>
      <c r="G24" s="984">
        <v>322.5</v>
      </c>
      <c r="H24" s="984">
        <v>1245</v>
      </c>
      <c r="I24" s="488"/>
    </row>
    <row r="25" spans="1:9" ht="12.75" customHeight="1" x14ac:dyDescent="0.25">
      <c r="A25" s="473" t="s">
        <v>249</v>
      </c>
      <c r="B25" s="986">
        <v>48610</v>
      </c>
      <c r="C25" s="984">
        <v>6210</v>
      </c>
      <c r="D25" s="984">
        <v>5700</v>
      </c>
      <c r="E25" s="984">
        <v>6150</v>
      </c>
      <c r="F25" s="984">
        <v>6675</v>
      </c>
      <c r="G25" s="984">
        <v>5635</v>
      </c>
      <c r="H25" s="984">
        <v>18240</v>
      </c>
      <c r="I25" s="488"/>
    </row>
    <row r="26" spans="1:9" ht="12.75" customHeight="1" x14ac:dyDescent="0.25">
      <c r="A26" s="473" t="s">
        <v>291</v>
      </c>
      <c r="B26" s="986">
        <v>121405.16521599999</v>
      </c>
      <c r="C26" s="984">
        <v>14380.81618</v>
      </c>
      <c r="D26" s="984">
        <v>13291.086542999999</v>
      </c>
      <c r="E26" s="984">
        <v>11013.518212999999</v>
      </c>
      <c r="F26" s="984">
        <v>7087.3867270000001</v>
      </c>
      <c r="G26" s="984">
        <v>8934.8030880000006</v>
      </c>
      <c r="H26" s="984">
        <v>66697.554464999994</v>
      </c>
      <c r="I26" s="488"/>
    </row>
    <row r="27" spans="1:9" ht="12.75" customHeight="1" x14ac:dyDescent="0.25">
      <c r="A27" s="473" t="s">
        <v>0</v>
      </c>
      <c r="B27" s="986">
        <v>23404.435889</v>
      </c>
      <c r="C27" s="984">
        <v>4865</v>
      </c>
      <c r="D27" s="984">
        <v>3585.25</v>
      </c>
      <c r="E27" s="984">
        <v>3422.5</v>
      </c>
      <c r="F27" s="984">
        <v>1956.3629189999999</v>
      </c>
      <c r="G27" s="984">
        <v>1525</v>
      </c>
      <c r="H27" s="984">
        <v>8050.3229700000002</v>
      </c>
      <c r="I27" s="488"/>
    </row>
    <row r="28" spans="1:9" ht="12.75" customHeight="1" x14ac:dyDescent="0.25">
      <c r="A28" s="473" t="s">
        <v>250</v>
      </c>
      <c r="B28" s="986">
        <v>7479</v>
      </c>
      <c r="C28" s="984">
        <v>925</v>
      </c>
      <c r="D28" s="984">
        <v>545.25</v>
      </c>
      <c r="E28" s="984">
        <v>1117.5</v>
      </c>
      <c r="F28" s="984">
        <v>531.25</v>
      </c>
      <c r="G28" s="984">
        <v>450</v>
      </c>
      <c r="H28" s="984">
        <v>3910</v>
      </c>
      <c r="I28" s="488"/>
    </row>
    <row r="29" spans="1:9" ht="12.75" customHeight="1" x14ac:dyDescent="0.25">
      <c r="A29" s="473" t="s">
        <v>251</v>
      </c>
      <c r="B29" s="986">
        <v>1850</v>
      </c>
      <c r="C29" s="984">
        <v>100</v>
      </c>
      <c r="D29" s="984">
        <v>0</v>
      </c>
      <c r="E29" s="984">
        <v>250</v>
      </c>
      <c r="F29" s="984">
        <v>0</v>
      </c>
      <c r="G29" s="984">
        <v>500</v>
      </c>
      <c r="H29" s="984">
        <v>1000</v>
      </c>
      <c r="I29" s="488"/>
    </row>
    <row r="30" spans="1:9" ht="12.75" customHeight="1" x14ac:dyDescent="0.25">
      <c r="A30" s="473" t="s">
        <v>1</v>
      </c>
      <c r="B30" s="986">
        <v>11117.579288999999</v>
      </c>
      <c r="C30" s="984">
        <v>1897.015128</v>
      </c>
      <c r="D30" s="984">
        <v>903.30578600000001</v>
      </c>
      <c r="E30" s="984">
        <v>1500</v>
      </c>
      <c r="F30" s="984">
        <v>1305</v>
      </c>
      <c r="G30" s="984">
        <v>1710</v>
      </c>
      <c r="H30" s="984">
        <v>3802.2583749999999</v>
      </c>
      <c r="I30" s="488"/>
    </row>
    <row r="31" spans="1:9" ht="12.75" customHeight="1" x14ac:dyDescent="0.25">
      <c r="A31" s="473" t="s">
        <v>2</v>
      </c>
      <c r="B31" s="986">
        <v>21269.372716999998</v>
      </c>
      <c r="C31" s="984">
        <v>2320</v>
      </c>
      <c r="D31" s="984">
        <v>1864.231794</v>
      </c>
      <c r="E31" s="984">
        <v>4092.5</v>
      </c>
      <c r="F31" s="984">
        <v>3175</v>
      </c>
      <c r="G31" s="984">
        <v>1686.99757</v>
      </c>
      <c r="H31" s="984">
        <v>8130.6433530000004</v>
      </c>
      <c r="I31" s="488"/>
    </row>
    <row r="32" spans="1:9" ht="12.75" customHeight="1" x14ac:dyDescent="0.25">
      <c r="A32" s="473" t="s">
        <v>252</v>
      </c>
      <c r="B32" s="986">
        <v>6878.75</v>
      </c>
      <c r="C32" s="984">
        <v>300</v>
      </c>
      <c r="D32" s="984">
        <v>143.75</v>
      </c>
      <c r="E32" s="984">
        <v>620</v>
      </c>
      <c r="F32" s="984">
        <v>550</v>
      </c>
      <c r="G32" s="984">
        <v>700</v>
      </c>
      <c r="H32" s="984">
        <v>4565</v>
      </c>
      <c r="I32" s="488"/>
    </row>
    <row r="33" spans="1:9" s="471" customFormat="1" ht="12.75" customHeight="1" x14ac:dyDescent="0.25">
      <c r="A33" s="472" t="s">
        <v>215</v>
      </c>
      <c r="B33" s="988">
        <v>90512.712440000003</v>
      </c>
      <c r="C33" s="987">
        <v>20305</v>
      </c>
      <c r="D33" s="987">
        <v>7455.5</v>
      </c>
      <c r="E33" s="987">
        <v>6806.3185089999997</v>
      </c>
      <c r="F33" s="987">
        <v>7663.1424239999997</v>
      </c>
      <c r="G33" s="987">
        <v>8070</v>
      </c>
      <c r="H33" s="987">
        <v>40212.751507000001</v>
      </c>
      <c r="I33" s="488"/>
    </row>
    <row r="34" spans="1:9" ht="12.75" customHeight="1" x14ac:dyDescent="0.25">
      <c r="A34" s="473" t="s">
        <v>253</v>
      </c>
      <c r="B34" s="986">
        <v>43600.962440000003</v>
      </c>
      <c r="C34" s="984">
        <v>4330</v>
      </c>
      <c r="D34" s="984">
        <v>4415</v>
      </c>
      <c r="E34" s="984">
        <v>4371.3185089999997</v>
      </c>
      <c r="F34" s="984">
        <v>4140</v>
      </c>
      <c r="G34" s="984">
        <v>4145</v>
      </c>
      <c r="H34" s="984">
        <v>22199.643930999999</v>
      </c>
      <c r="I34" s="488"/>
    </row>
    <row r="35" spans="1:9" ht="12.75" customHeight="1" x14ac:dyDescent="0.25">
      <c r="A35" s="473" t="s">
        <v>254</v>
      </c>
      <c r="B35" s="986">
        <v>28405.25</v>
      </c>
      <c r="C35" s="984">
        <v>14375</v>
      </c>
      <c r="D35" s="984">
        <v>1020.25</v>
      </c>
      <c r="E35" s="984">
        <v>1067.5</v>
      </c>
      <c r="F35" s="984">
        <v>2391.8924240000001</v>
      </c>
      <c r="G35" s="984">
        <v>1462.5</v>
      </c>
      <c r="H35" s="984">
        <v>8088.1075760000003</v>
      </c>
      <c r="I35" s="488"/>
    </row>
    <row r="36" spans="1:9" ht="12.75" customHeight="1" x14ac:dyDescent="0.25">
      <c r="A36" s="473" t="s">
        <v>255</v>
      </c>
      <c r="B36" s="986">
        <v>18506.5</v>
      </c>
      <c r="C36" s="984">
        <v>1600</v>
      </c>
      <c r="D36" s="984">
        <v>2020.25</v>
      </c>
      <c r="E36" s="984">
        <v>1367.5</v>
      </c>
      <c r="F36" s="984">
        <v>1131.25</v>
      </c>
      <c r="G36" s="984">
        <v>2462.5</v>
      </c>
      <c r="H36" s="984">
        <v>9925</v>
      </c>
      <c r="I36" s="488"/>
    </row>
    <row r="37" spans="1:9" ht="12.75" customHeight="1" x14ac:dyDescent="0.25">
      <c r="A37" s="473"/>
      <c r="B37" s="984"/>
      <c r="C37" s="984"/>
      <c r="D37" s="984"/>
      <c r="E37" s="984"/>
      <c r="F37" s="984"/>
      <c r="G37" s="984"/>
      <c r="H37" s="984"/>
      <c r="I37" s="488"/>
    </row>
    <row r="38" spans="1:9" ht="24.9" customHeight="1" x14ac:dyDescent="0.25">
      <c r="A38" s="1532" t="s">
        <v>181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9"/>
      <c r="B39" s="985"/>
      <c r="C39" s="985"/>
      <c r="D39" s="985"/>
      <c r="E39" s="985"/>
      <c r="F39" s="985"/>
      <c r="G39" s="985"/>
      <c r="H39" s="985"/>
      <c r="I39" s="488"/>
    </row>
    <row r="40" spans="1:9" s="471" customFormat="1" ht="12.75" customHeight="1" x14ac:dyDescent="0.25">
      <c r="A40" s="7" t="s">
        <v>256</v>
      </c>
      <c r="B40" s="988">
        <v>409650.89321299997</v>
      </c>
      <c r="C40" s="987">
        <v>59283.861308</v>
      </c>
      <c r="D40" s="987">
        <v>43963.374123000001</v>
      </c>
      <c r="E40" s="987">
        <v>48200.461136999998</v>
      </c>
      <c r="F40" s="987">
        <v>38242.851880000002</v>
      </c>
      <c r="G40" s="987">
        <v>38897.078436000003</v>
      </c>
      <c r="H40" s="987">
        <v>181063.26632900001</v>
      </c>
      <c r="I40" s="488"/>
    </row>
    <row r="41" spans="1:9" s="471" customFormat="1" ht="12.75" customHeight="1" x14ac:dyDescent="0.25">
      <c r="A41" s="591" t="s">
        <v>257</v>
      </c>
      <c r="B41" s="988">
        <v>319138.180773</v>
      </c>
      <c r="C41" s="987">
        <v>38978.861308</v>
      </c>
      <c r="D41" s="987">
        <v>36507.874123000001</v>
      </c>
      <c r="E41" s="987">
        <v>41394.142628000001</v>
      </c>
      <c r="F41" s="987">
        <v>30579.709456000001</v>
      </c>
      <c r="G41" s="987">
        <v>30827.078436</v>
      </c>
      <c r="H41" s="987">
        <v>140850.514822</v>
      </c>
      <c r="I41" s="488"/>
    </row>
    <row r="42" spans="1:9" ht="12.75" customHeight="1" x14ac:dyDescent="0.25">
      <c r="A42" s="492" t="s">
        <v>289</v>
      </c>
      <c r="B42" s="986">
        <v>21602.016357</v>
      </c>
      <c r="C42" s="984">
        <v>1500</v>
      </c>
      <c r="D42" s="984">
        <v>3490</v>
      </c>
      <c r="E42" s="984">
        <v>3725</v>
      </c>
      <c r="F42" s="984">
        <v>2443.4598099999998</v>
      </c>
      <c r="G42" s="984">
        <v>3350</v>
      </c>
      <c r="H42" s="984">
        <v>7093.5565470000001</v>
      </c>
      <c r="I42" s="488"/>
    </row>
    <row r="43" spans="1:9" ht="12.75" customHeight="1" x14ac:dyDescent="0.25">
      <c r="A43" s="492" t="s">
        <v>246</v>
      </c>
      <c r="B43" s="986">
        <v>7457.8229700000002</v>
      </c>
      <c r="C43" s="984">
        <v>100</v>
      </c>
      <c r="D43" s="984">
        <v>50</v>
      </c>
      <c r="E43" s="984">
        <v>3100</v>
      </c>
      <c r="F43" s="984">
        <v>500</v>
      </c>
      <c r="G43" s="984">
        <v>150</v>
      </c>
      <c r="H43" s="984">
        <v>3557.8229700000002</v>
      </c>
      <c r="I43" s="488"/>
    </row>
    <row r="44" spans="1:9" ht="12.75" customHeight="1" x14ac:dyDescent="0.25">
      <c r="A44" s="492" t="s">
        <v>247</v>
      </c>
      <c r="B44" s="986">
        <v>13416.050999999999</v>
      </c>
      <c r="C44" s="984">
        <v>1752.5</v>
      </c>
      <c r="D44" s="984">
        <v>1175</v>
      </c>
      <c r="E44" s="984">
        <v>1260</v>
      </c>
      <c r="F44" s="984">
        <v>931.25</v>
      </c>
      <c r="G44" s="984">
        <v>1120</v>
      </c>
      <c r="H44" s="984">
        <v>7177.3010000000004</v>
      </c>
      <c r="I44" s="488"/>
    </row>
    <row r="45" spans="1:9" ht="12.75" customHeight="1" x14ac:dyDescent="0.25">
      <c r="A45" s="492" t="s">
        <v>248</v>
      </c>
      <c r="B45" s="986">
        <v>33780.503121000002</v>
      </c>
      <c r="C45" s="984">
        <v>4558.53</v>
      </c>
      <c r="D45" s="984">
        <v>5950</v>
      </c>
      <c r="E45" s="984">
        <v>4213.1402010000002</v>
      </c>
      <c r="F45" s="984">
        <v>4825</v>
      </c>
      <c r="G45" s="984">
        <v>5230</v>
      </c>
      <c r="H45" s="984">
        <v>9003.8329200000007</v>
      </c>
      <c r="I45" s="488"/>
    </row>
    <row r="46" spans="1:9" ht="12.75" customHeight="1" x14ac:dyDescent="0.25">
      <c r="A46" s="492" t="s">
        <v>290</v>
      </c>
      <c r="B46" s="986">
        <v>3997.4842140000001</v>
      </c>
      <c r="C46" s="984">
        <v>195</v>
      </c>
      <c r="D46" s="984">
        <v>280</v>
      </c>
      <c r="E46" s="984">
        <v>1104.9842140000001</v>
      </c>
      <c r="F46" s="984">
        <v>850</v>
      </c>
      <c r="G46" s="984">
        <v>322.5</v>
      </c>
      <c r="H46" s="984">
        <v>1245</v>
      </c>
      <c r="I46" s="488"/>
    </row>
    <row r="47" spans="1:9" ht="12.75" customHeight="1" x14ac:dyDescent="0.25">
      <c r="A47" s="492" t="s">
        <v>249</v>
      </c>
      <c r="B47" s="986">
        <v>48570</v>
      </c>
      <c r="C47" s="984">
        <v>6210</v>
      </c>
      <c r="D47" s="984">
        <v>5700</v>
      </c>
      <c r="E47" s="984">
        <v>6150</v>
      </c>
      <c r="F47" s="984">
        <v>6675</v>
      </c>
      <c r="G47" s="984">
        <v>5610</v>
      </c>
      <c r="H47" s="984">
        <v>18225</v>
      </c>
      <c r="I47" s="488"/>
    </row>
    <row r="48" spans="1:9" ht="12.75" customHeight="1" x14ac:dyDescent="0.25">
      <c r="A48" s="492" t="s">
        <v>291</v>
      </c>
      <c r="B48" s="986">
        <v>119170.16521599999</v>
      </c>
      <c r="C48" s="984">
        <v>14380.81618</v>
      </c>
      <c r="D48" s="984">
        <v>12971.086542999999</v>
      </c>
      <c r="E48" s="984">
        <v>10963.518212999999</v>
      </c>
      <c r="F48" s="984">
        <v>7087.3867270000001</v>
      </c>
      <c r="G48" s="984">
        <v>8472.5808660000002</v>
      </c>
      <c r="H48" s="984">
        <v>65294.776686999998</v>
      </c>
      <c r="I48" s="488"/>
    </row>
    <row r="49" spans="1:9" ht="12.75" customHeight="1" x14ac:dyDescent="0.25">
      <c r="A49" s="492" t="s">
        <v>0</v>
      </c>
      <c r="B49" s="986">
        <v>22604.435889</v>
      </c>
      <c r="C49" s="984">
        <v>4740</v>
      </c>
      <c r="D49" s="984">
        <v>3435.25</v>
      </c>
      <c r="E49" s="984">
        <v>3297.5</v>
      </c>
      <c r="F49" s="984">
        <v>1706.3629189999999</v>
      </c>
      <c r="G49" s="984">
        <v>1525</v>
      </c>
      <c r="H49" s="984">
        <v>7900.3229700000002</v>
      </c>
      <c r="I49" s="488"/>
    </row>
    <row r="50" spans="1:9" ht="12.75" customHeight="1" x14ac:dyDescent="0.25">
      <c r="A50" s="492" t="s">
        <v>250</v>
      </c>
      <c r="B50" s="986">
        <v>7424</v>
      </c>
      <c r="C50" s="984">
        <v>925</v>
      </c>
      <c r="D50" s="984">
        <v>545.25</v>
      </c>
      <c r="E50" s="984">
        <v>1117.5</v>
      </c>
      <c r="F50" s="984">
        <v>531.25</v>
      </c>
      <c r="G50" s="984">
        <v>450</v>
      </c>
      <c r="H50" s="984">
        <v>3855</v>
      </c>
      <c r="I50" s="488"/>
    </row>
    <row r="51" spans="1:9" ht="12.75" customHeight="1" x14ac:dyDescent="0.25">
      <c r="A51" s="492" t="s">
        <v>251</v>
      </c>
      <c r="B51" s="986">
        <v>1850</v>
      </c>
      <c r="C51" s="984">
        <v>100</v>
      </c>
      <c r="D51" s="984">
        <v>0</v>
      </c>
      <c r="E51" s="984">
        <v>250</v>
      </c>
      <c r="F51" s="984">
        <v>0</v>
      </c>
      <c r="G51" s="984">
        <v>500</v>
      </c>
      <c r="H51" s="984">
        <v>1000</v>
      </c>
      <c r="I51" s="488"/>
    </row>
    <row r="52" spans="1:9" ht="12.75" customHeight="1" x14ac:dyDescent="0.25">
      <c r="A52" s="492" t="s">
        <v>1</v>
      </c>
      <c r="B52" s="986">
        <v>11117.579288999999</v>
      </c>
      <c r="C52" s="984">
        <v>1897.015128</v>
      </c>
      <c r="D52" s="984">
        <v>903.30578600000001</v>
      </c>
      <c r="E52" s="984">
        <v>1500</v>
      </c>
      <c r="F52" s="984">
        <v>1305</v>
      </c>
      <c r="G52" s="984">
        <v>1710</v>
      </c>
      <c r="H52" s="984">
        <v>3802.2583749999999</v>
      </c>
      <c r="I52" s="488"/>
    </row>
    <row r="53" spans="1:9" ht="12.75" customHeight="1" x14ac:dyDescent="0.25">
      <c r="A53" s="492" t="s">
        <v>2</v>
      </c>
      <c r="B53" s="986">
        <v>21269.372716999998</v>
      </c>
      <c r="C53" s="984">
        <v>2320</v>
      </c>
      <c r="D53" s="984">
        <v>1864.231794</v>
      </c>
      <c r="E53" s="984">
        <v>4092.5</v>
      </c>
      <c r="F53" s="984">
        <v>3175</v>
      </c>
      <c r="G53" s="984">
        <v>1686.99757</v>
      </c>
      <c r="H53" s="984">
        <v>8130.6433530000004</v>
      </c>
      <c r="I53" s="488"/>
    </row>
    <row r="54" spans="1:9" ht="12.75" customHeight="1" x14ac:dyDescent="0.25">
      <c r="A54" s="492" t="s">
        <v>252</v>
      </c>
      <c r="B54" s="986">
        <v>6878.75</v>
      </c>
      <c r="C54" s="984">
        <v>300</v>
      </c>
      <c r="D54" s="984">
        <v>143.75</v>
      </c>
      <c r="E54" s="984">
        <v>620</v>
      </c>
      <c r="F54" s="984">
        <v>550</v>
      </c>
      <c r="G54" s="984">
        <v>700</v>
      </c>
      <c r="H54" s="984">
        <v>4565</v>
      </c>
      <c r="I54" s="488"/>
    </row>
    <row r="55" spans="1:9" s="471" customFormat="1" ht="12.75" customHeight="1" x14ac:dyDescent="0.25">
      <c r="A55" s="591" t="s">
        <v>258</v>
      </c>
      <c r="B55" s="988">
        <v>90512.712440000003</v>
      </c>
      <c r="C55" s="987">
        <v>20305</v>
      </c>
      <c r="D55" s="987">
        <v>7455.5</v>
      </c>
      <c r="E55" s="987">
        <v>6806.3185089999997</v>
      </c>
      <c r="F55" s="987">
        <v>7663.1424239999997</v>
      </c>
      <c r="G55" s="987">
        <v>8070</v>
      </c>
      <c r="H55" s="987">
        <v>40212.751507000001</v>
      </c>
      <c r="I55" s="488"/>
    </row>
    <row r="56" spans="1:9" ht="12.75" customHeight="1" x14ac:dyDescent="0.25">
      <c r="A56" s="492" t="s">
        <v>253</v>
      </c>
      <c r="B56" s="986">
        <v>43600.962440000003</v>
      </c>
      <c r="C56" s="984">
        <v>4330</v>
      </c>
      <c r="D56" s="984">
        <v>4415</v>
      </c>
      <c r="E56" s="984">
        <v>4371.3185089999997</v>
      </c>
      <c r="F56" s="984">
        <v>4140</v>
      </c>
      <c r="G56" s="984">
        <v>4145</v>
      </c>
      <c r="H56" s="984">
        <v>22199.643930999999</v>
      </c>
      <c r="I56" s="488"/>
    </row>
    <row r="57" spans="1:9" ht="12.75" customHeight="1" x14ac:dyDescent="0.25">
      <c r="A57" s="492" t="s">
        <v>254</v>
      </c>
      <c r="B57" s="986">
        <v>28405.25</v>
      </c>
      <c r="C57" s="984">
        <v>14375</v>
      </c>
      <c r="D57" s="984">
        <v>1020.25</v>
      </c>
      <c r="E57" s="984">
        <v>1067.5</v>
      </c>
      <c r="F57" s="984">
        <v>2391.8924240000001</v>
      </c>
      <c r="G57" s="984">
        <v>1462.5</v>
      </c>
      <c r="H57" s="984">
        <v>8088.1075760000003</v>
      </c>
      <c r="I57" s="488"/>
    </row>
    <row r="58" spans="1:9" ht="12.75" customHeight="1" x14ac:dyDescent="0.25">
      <c r="A58" s="492" t="s">
        <v>255</v>
      </c>
      <c r="B58" s="986">
        <v>18506.5</v>
      </c>
      <c r="C58" s="984">
        <v>1600</v>
      </c>
      <c r="D58" s="984">
        <v>2020.25</v>
      </c>
      <c r="E58" s="984">
        <v>1367.5</v>
      </c>
      <c r="F58" s="984">
        <v>1131.25</v>
      </c>
      <c r="G58" s="984">
        <v>2462.5</v>
      </c>
      <c r="H58" s="984">
        <v>9925</v>
      </c>
      <c r="I58" s="488"/>
    </row>
    <row r="59" spans="1:9" ht="12.75" customHeight="1" x14ac:dyDescent="0.25">
      <c r="A59" s="492"/>
      <c r="B59" s="984"/>
      <c r="C59" s="984"/>
      <c r="D59" s="984"/>
      <c r="E59" s="984"/>
      <c r="F59" s="984"/>
      <c r="G59" s="984"/>
      <c r="H59" s="984"/>
      <c r="I59" s="488"/>
    </row>
    <row r="60" spans="1:9" ht="24.9" customHeight="1" x14ac:dyDescent="0.25">
      <c r="A60" s="1540" t="s">
        <v>182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91"/>
      <c r="B61" s="985"/>
      <c r="C61" s="985"/>
      <c r="D61" s="985"/>
      <c r="E61" s="985"/>
      <c r="F61" s="985"/>
      <c r="G61" s="985"/>
      <c r="H61" s="985"/>
      <c r="I61" s="488"/>
    </row>
    <row r="62" spans="1:9" s="471" customFormat="1" ht="12.75" customHeight="1" x14ac:dyDescent="0.25">
      <c r="A62" s="7" t="s">
        <v>256</v>
      </c>
      <c r="B62" s="988">
        <v>3350.9676840000002</v>
      </c>
      <c r="C62" s="987">
        <v>125.96768400000001</v>
      </c>
      <c r="D62" s="987">
        <v>470</v>
      </c>
      <c r="E62" s="987">
        <v>275</v>
      </c>
      <c r="F62" s="987">
        <v>250</v>
      </c>
      <c r="G62" s="987">
        <v>487.22222199999999</v>
      </c>
      <c r="H62" s="987">
        <v>1742.7777779999999</v>
      </c>
      <c r="I62" s="488"/>
    </row>
    <row r="63" spans="1:9" ht="12.75" customHeight="1" x14ac:dyDescent="0.25">
      <c r="A63" s="476" t="s">
        <v>216</v>
      </c>
      <c r="B63" s="986">
        <v>0</v>
      </c>
      <c r="C63" s="984">
        <v>0</v>
      </c>
      <c r="D63" s="984">
        <v>0</v>
      </c>
      <c r="E63" s="984">
        <v>0</v>
      </c>
      <c r="F63" s="984">
        <v>0</v>
      </c>
      <c r="G63" s="984">
        <v>0</v>
      </c>
      <c r="H63" s="984">
        <v>0</v>
      </c>
      <c r="I63" s="488"/>
    </row>
    <row r="64" spans="1:9" ht="12.75" customHeight="1" x14ac:dyDescent="0.25">
      <c r="A64" s="476" t="s">
        <v>217</v>
      </c>
      <c r="B64" s="986">
        <v>220.96768399999999</v>
      </c>
      <c r="C64" s="984">
        <v>0.96768399999999999</v>
      </c>
      <c r="D64" s="984">
        <v>0</v>
      </c>
      <c r="E64" s="984">
        <v>100</v>
      </c>
      <c r="F64" s="984">
        <v>0</v>
      </c>
      <c r="G64" s="984">
        <v>0</v>
      </c>
      <c r="H64" s="984">
        <v>120</v>
      </c>
      <c r="I64" s="488"/>
    </row>
    <row r="65" spans="1:9" ht="12.75" customHeight="1" x14ac:dyDescent="0.25">
      <c r="A65" s="476" t="s">
        <v>218</v>
      </c>
      <c r="B65" s="986">
        <v>0</v>
      </c>
      <c r="C65" s="984">
        <v>0</v>
      </c>
      <c r="D65" s="984">
        <v>0</v>
      </c>
      <c r="E65" s="984">
        <v>0</v>
      </c>
      <c r="F65" s="984">
        <v>0</v>
      </c>
      <c r="G65" s="984">
        <v>0</v>
      </c>
      <c r="H65" s="984">
        <v>0</v>
      </c>
      <c r="I65" s="488"/>
    </row>
    <row r="66" spans="1:9" ht="12.75" customHeight="1" x14ac:dyDescent="0.25">
      <c r="A66" s="476" t="s">
        <v>219</v>
      </c>
      <c r="B66" s="986">
        <v>0</v>
      </c>
      <c r="C66" s="984">
        <v>0</v>
      </c>
      <c r="D66" s="984">
        <v>0</v>
      </c>
      <c r="E66" s="984">
        <v>0</v>
      </c>
      <c r="F66" s="984">
        <v>0</v>
      </c>
      <c r="G66" s="984">
        <v>0</v>
      </c>
      <c r="H66" s="984">
        <v>0</v>
      </c>
      <c r="I66" s="488"/>
    </row>
    <row r="67" spans="1:9" ht="12.75" customHeight="1" x14ac:dyDescent="0.25">
      <c r="A67" s="476" t="s">
        <v>220</v>
      </c>
      <c r="B67" s="986">
        <v>0</v>
      </c>
      <c r="C67" s="984">
        <v>0</v>
      </c>
      <c r="D67" s="984">
        <v>0</v>
      </c>
      <c r="E67" s="984">
        <v>0</v>
      </c>
      <c r="F67" s="984">
        <v>0</v>
      </c>
      <c r="G67" s="984">
        <v>0</v>
      </c>
      <c r="H67" s="984">
        <v>0</v>
      </c>
      <c r="I67" s="488"/>
    </row>
    <row r="68" spans="1:9" ht="12.75" customHeight="1" x14ac:dyDescent="0.25">
      <c r="A68" s="476" t="s">
        <v>227</v>
      </c>
      <c r="B68" s="986">
        <v>40</v>
      </c>
      <c r="C68" s="984">
        <v>0</v>
      </c>
      <c r="D68" s="984">
        <v>0</v>
      </c>
      <c r="E68" s="984">
        <v>0</v>
      </c>
      <c r="F68" s="984">
        <v>0</v>
      </c>
      <c r="G68" s="984">
        <v>25</v>
      </c>
      <c r="H68" s="984">
        <v>15</v>
      </c>
      <c r="I68" s="488"/>
    </row>
    <row r="69" spans="1:9" ht="12.75" customHeight="1" x14ac:dyDescent="0.25">
      <c r="A69" s="476" t="s">
        <v>228</v>
      </c>
      <c r="B69" s="986">
        <v>2235</v>
      </c>
      <c r="C69" s="984">
        <v>0</v>
      </c>
      <c r="D69" s="984">
        <v>320</v>
      </c>
      <c r="E69" s="984">
        <v>50</v>
      </c>
      <c r="F69" s="984">
        <v>0</v>
      </c>
      <c r="G69" s="984">
        <v>462.22222199999999</v>
      </c>
      <c r="H69" s="984">
        <v>1402.7777779999999</v>
      </c>
      <c r="I69" s="488"/>
    </row>
    <row r="70" spans="1:9" ht="12.75" customHeight="1" x14ac:dyDescent="0.25">
      <c r="A70" s="476" t="s">
        <v>229</v>
      </c>
      <c r="B70" s="986">
        <v>800</v>
      </c>
      <c r="C70" s="984">
        <v>125</v>
      </c>
      <c r="D70" s="984">
        <v>150</v>
      </c>
      <c r="E70" s="984">
        <v>125</v>
      </c>
      <c r="F70" s="984">
        <v>250</v>
      </c>
      <c r="G70" s="984">
        <v>0</v>
      </c>
      <c r="H70" s="984">
        <v>150</v>
      </c>
      <c r="I70" s="488"/>
    </row>
    <row r="71" spans="1:9" ht="12.75" customHeight="1" x14ac:dyDescent="0.25">
      <c r="A71" s="476" t="s">
        <v>230</v>
      </c>
      <c r="B71" s="986">
        <v>55</v>
      </c>
      <c r="C71" s="984">
        <v>0</v>
      </c>
      <c r="D71" s="984">
        <v>0</v>
      </c>
      <c r="E71" s="984">
        <v>0</v>
      </c>
      <c r="F71" s="984">
        <v>0</v>
      </c>
      <c r="G71" s="984">
        <v>0</v>
      </c>
      <c r="H71" s="984">
        <v>55</v>
      </c>
      <c r="I71" s="488"/>
    </row>
    <row r="72" spans="1:9" ht="12.75" customHeight="1" x14ac:dyDescent="0.25">
      <c r="A72" s="476" t="s">
        <v>231</v>
      </c>
      <c r="B72" s="986">
        <v>0</v>
      </c>
      <c r="C72" s="984">
        <v>0</v>
      </c>
      <c r="D72" s="984">
        <v>0</v>
      </c>
      <c r="E72" s="984">
        <v>0</v>
      </c>
      <c r="F72" s="984">
        <v>0</v>
      </c>
      <c r="G72" s="984">
        <v>0</v>
      </c>
      <c r="H72" s="984">
        <v>0</v>
      </c>
      <c r="I72" s="488"/>
    </row>
    <row r="73" spans="1:9" ht="12.75" customHeight="1" x14ac:dyDescent="0.25">
      <c r="A73" s="476" t="s">
        <v>232</v>
      </c>
      <c r="B73" s="986">
        <v>0</v>
      </c>
      <c r="C73" s="984">
        <v>0</v>
      </c>
      <c r="D73" s="984">
        <v>0</v>
      </c>
      <c r="E73" s="984">
        <v>0</v>
      </c>
      <c r="F73" s="984">
        <v>0</v>
      </c>
      <c r="G73" s="984">
        <v>0</v>
      </c>
      <c r="H73" s="984">
        <v>0</v>
      </c>
      <c r="I73" s="488"/>
    </row>
    <row r="74" spans="1:9" ht="12.75" customHeight="1" x14ac:dyDescent="0.25">
      <c r="A74" s="476" t="s">
        <v>233</v>
      </c>
      <c r="B74" s="986">
        <v>0</v>
      </c>
      <c r="C74" s="984">
        <v>0</v>
      </c>
      <c r="D74" s="984">
        <v>0</v>
      </c>
      <c r="E74" s="984">
        <v>0</v>
      </c>
      <c r="F74" s="984">
        <v>0</v>
      </c>
      <c r="G74" s="984">
        <v>0</v>
      </c>
      <c r="H74" s="984">
        <v>0</v>
      </c>
      <c r="I74" s="488"/>
    </row>
    <row r="75" spans="1:9" ht="12.75" customHeight="1" x14ac:dyDescent="0.25">
      <c r="A75" s="476" t="s">
        <v>234</v>
      </c>
      <c r="B75" s="986">
        <v>0</v>
      </c>
      <c r="C75" s="984">
        <v>0</v>
      </c>
      <c r="D75" s="984">
        <v>0</v>
      </c>
      <c r="E75" s="984">
        <v>0</v>
      </c>
      <c r="F75" s="984">
        <v>0</v>
      </c>
      <c r="G75" s="984">
        <v>0</v>
      </c>
      <c r="H75" s="984">
        <v>0</v>
      </c>
      <c r="I75" s="488"/>
    </row>
    <row r="76" spans="1:9" ht="12.75" customHeight="1" x14ac:dyDescent="0.25">
      <c r="A76" s="476"/>
      <c r="B76" s="984"/>
      <c r="C76" s="984"/>
      <c r="D76" s="984"/>
      <c r="E76" s="984"/>
      <c r="F76" s="984"/>
      <c r="G76" s="984"/>
      <c r="H76" s="984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7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818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3">
      <c r="A3" s="464" t="s">
        <v>819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751</v>
      </c>
      <c r="B5" s="1537" t="s">
        <v>256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727</v>
      </c>
      <c r="D6" s="588" t="s">
        <v>742</v>
      </c>
      <c r="E6" s="588" t="s">
        <v>802</v>
      </c>
      <c r="F6" s="588" t="s">
        <v>809</v>
      </c>
      <c r="G6" s="589" t="s">
        <v>1006</v>
      </c>
      <c r="H6" s="589" t="s">
        <v>1007</v>
      </c>
    </row>
    <row r="7" spans="1:9" s="466" customFormat="1" ht="12.75" customHeight="1" x14ac:dyDescent="0.25">
      <c r="A7" s="1536"/>
      <c r="B7" s="467" t="s">
        <v>285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210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9"/>
      <c r="B9" s="990"/>
      <c r="C9" s="990"/>
      <c r="D9" s="990"/>
      <c r="E9" s="990"/>
      <c r="F9" s="990"/>
      <c r="G9" s="990"/>
      <c r="H9" s="990"/>
    </row>
    <row r="10" spans="1:9" s="471" customFormat="1" ht="12.75" customHeight="1" x14ac:dyDescent="0.25">
      <c r="A10" s="7" t="s">
        <v>256</v>
      </c>
      <c r="B10" s="988">
        <v>307292.94439399987</v>
      </c>
      <c r="C10" s="987">
        <v>30846.436507000431</v>
      </c>
      <c r="D10" s="987">
        <v>17101.522621000007</v>
      </c>
      <c r="E10" s="987">
        <v>16386.528603000046</v>
      </c>
      <c r="F10" s="987">
        <v>18626.957677000049</v>
      </c>
      <c r="G10" s="987">
        <v>14519.224840000239</v>
      </c>
      <c r="H10" s="987">
        <v>209812.27414599582</v>
      </c>
      <c r="I10" s="488"/>
    </row>
    <row r="11" spans="1:9" ht="12.75" customHeight="1" x14ac:dyDescent="0.25">
      <c r="A11" s="590" t="s">
        <v>211</v>
      </c>
      <c r="B11" s="986">
        <v>31550.506808999999</v>
      </c>
      <c r="C11" s="984">
        <v>10001.160835000001</v>
      </c>
      <c r="D11" s="984">
        <v>471.90492499999999</v>
      </c>
      <c r="E11" s="984">
        <v>1326.88</v>
      </c>
      <c r="F11" s="984">
        <v>329.78</v>
      </c>
      <c r="G11" s="984">
        <v>366.38</v>
      </c>
      <c r="H11" s="984">
        <v>19054.401049</v>
      </c>
      <c r="I11" s="488"/>
    </row>
    <row r="12" spans="1:9" ht="12.75" customHeight="1" x14ac:dyDescent="0.25">
      <c r="A12" s="590" t="s">
        <v>212</v>
      </c>
      <c r="B12" s="986">
        <v>177154.48938799999</v>
      </c>
      <c r="C12" s="984">
        <v>11691.718186</v>
      </c>
      <c r="D12" s="984">
        <v>10020.493641999999</v>
      </c>
      <c r="E12" s="984">
        <v>8963.4880319999993</v>
      </c>
      <c r="F12" s="984">
        <v>12319.385985000001</v>
      </c>
      <c r="G12" s="984">
        <v>8240.3210830000007</v>
      </c>
      <c r="H12" s="984">
        <v>125919.08246000001</v>
      </c>
      <c r="I12" s="488"/>
    </row>
    <row r="13" spans="1:9" ht="12.75" customHeight="1" x14ac:dyDescent="0.25">
      <c r="A13" s="590" t="s">
        <v>213</v>
      </c>
      <c r="B13" s="986">
        <v>98543.810650996806</v>
      </c>
      <c r="C13" s="984">
        <v>9149.0275960000763</v>
      </c>
      <c r="D13" s="984">
        <v>6583.696549999966</v>
      </c>
      <c r="E13" s="984">
        <v>6094.3354699999381</v>
      </c>
      <c r="F13" s="984">
        <v>5975.9397790000303</v>
      </c>
      <c r="G13" s="984">
        <v>5910.671142999995</v>
      </c>
      <c r="H13" s="984">
        <v>64830.140112999448</v>
      </c>
      <c r="I13" s="488"/>
    </row>
    <row r="14" spans="1:9" ht="12.75" customHeight="1" x14ac:dyDescent="0.25">
      <c r="A14" s="590" t="s">
        <v>70</v>
      </c>
      <c r="B14" s="986">
        <v>44.137546</v>
      </c>
      <c r="C14" s="984">
        <v>4.52989</v>
      </c>
      <c r="D14" s="984">
        <v>25.427503999999999</v>
      </c>
      <c r="E14" s="984">
        <v>1.8251010000000005</v>
      </c>
      <c r="F14" s="984">
        <v>1.8519130000000001</v>
      </c>
      <c r="G14" s="984">
        <v>1.8526140000000004</v>
      </c>
      <c r="H14" s="984">
        <v>8.6505240000000008</v>
      </c>
      <c r="I14" s="488"/>
    </row>
    <row r="15" spans="1:9" x14ac:dyDescent="0.25">
      <c r="A15" s="487"/>
      <c r="B15" s="984"/>
      <c r="C15" s="984"/>
      <c r="D15" s="984"/>
      <c r="E15" s="984"/>
      <c r="F15" s="984"/>
      <c r="G15" s="984"/>
      <c r="H15" s="984"/>
      <c r="I15" s="488"/>
    </row>
    <row r="16" spans="1:9" ht="24.9" customHeight="1" x14ac:dyDescent="0.25">
      <c r="A16" s="1532" t="s">
        <v>180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9"/>
      <c r="B17" s="992"/>
      <c r="C17" s="992"/>
      <c r="D17" s="992"/>
      <c r="E17" s="992"/>
      <c r="F17" s="992"/>
      <c r="G17" s="992"/>
      <c r="H17" s="992"/>
      <c r="I17" s="488"/>
    </row>
    <row r="18" spans="1:9" s="471" customFormat="1" ht="12.75" customHeight="1" x14ac:dyDescent="0.25">
      <c r="A18" s="7" t="s">
        <v>256</v>
      </c>
      <c r="B18" s="988">
        <v>275698.30003899743</v>
      </c>
      <c r="C18" s="987">
        <v>20840.745782000376</v>
      </c>
      <c r="D18" s="987">
        <v>16604.190192000005</v>
      </c>
      <c r="E18" s="987">
        <v>15057.823502000048</v>
      </c>
      <c r="F18" s="987">
        <v>18295.325764000056</v>
      </c>
      <c r="G18" s="987">
        <v>14150.992226000239</v>
      </c>
      <c r="H18" s="987">
        <v>190749.22257299582</v>
      </c>
      <c r="I18" s="488"/>
    </row>
    <row r="19" spans="1:9" s="471" customFormat="1" ht="12.75" customHeight="1" x14ac:dyDescent="0.25">
      <c r="A19" s="472" t="s">
        <v>214</v>
      </c>
      <c r="B19" s="988">
        <v>241483.45199049899</v>
      </c>
      <c r="C19" s="987">
        <v>18451.671713500316</v>
      </c>
      <c r="D19" s="987">
        <v>14640.183595000006</v>
      </c>
      <c r="E19" s="987">
        <v>13627.148130000047</v>
      </c>
      <c r="F19" s="987">
        <v>15573.533106999792</v>
      </c>
      <c r="G19" s="987">
        <v>11602.107852000239</v>
      </c>
      <c r="H19" s="987">
        <v>167588.80759299581</v>
      </c>
      <c r="I19" s="488"/>
    </row>
    <row r="20" spans="1:9" ht="12.75" customHeight="1" x14ac:dyDescent="0.25">
      <c r="A20" s="473" t="s">
        <v>289</v>
      </c>
      <c r="B20" s="986">
        <v>28246.065947000119</v>
      </c>
      <c r="C20" s="984">
        <v>1942.8356259999923</v>
      </c>
      <c r="D20" s="984">
        <v>1432.0021769999892</v>
      </c>
      <c r="E20" s="984">
        <v>1777.911658999991</v>
      </c>
      <c r="F20" s="984">
        <v>2258.4494320000022</v>
      </c>
      <c r="G20" s="984">
        <v>1381.1848779999896</v>
      </c>
      <c r="H20" s="984">
        <v>19453.682175000053</v>
      </c>
      <c r="I20" s="488"/>
    </row>
    <row r="21" spans="1:9" ht="12.75" customHeight="1" x14ac:dyDescent="0.25">
      <c r="A21" s="473" t="s">
        <v>246</v>
      </c>
      <c r="B21" s="986">
        <v>23824.067413000037</v>
      </c>
      <c r="C21" s="984">
        <v>3457.8280410000043</v>
      </c>
      <c r="D21" s="984">
        <v>2148.0393079999958</v>
      </c>
      <c r="E21" s="984">
        <v>1699.0545759999984</v>
      </c>
      <c r="F21" s="984">
        <v>2055.6930409999954</v>
      </c>
      <c r="G21" s="984">
        <v>984.1904770000001</v>
      </c>
      <c r="H21" s="984">
        <v>13479.261970000025</v>
      </c>
      <c r="I21" s="488"/>
    </row>
    <row r="22" spans="1:9" ht="12.75" customHeight="1" x14ac:dyDescent="0.25">
      <c r="A22" s="473" t="s">
        <v>247</v>
      </c>
      <c r="B22" s="986">
        <v>5888.0416717076005</v>
      </c>
      <c r="C22" s="984">
        <v>384.78997391974258</v>
      </c>
      <c r="D22" s="984">
        <v>282.89450579642812</v>
      </c>
      <c r="E22" s="984">
        <v>383.73958278597297</v>
      </c>
      <c r="F22" s="984">
        <v>458.96201321349673</v>
      </c>
      <c r="G22" s="984">
        <v>207.49801701978464</v>
      </c>
      <c r="H22" s="984">
        <v>4170.1575789721792</v>
      </c>
      <c r="I22" s="488"/>
    </row>
    <row r="23" spans="1:9" ht="12.75" customHeight="1" x14ac:dyDescent="0.25">
      <c r="A23" s="473" t="s">
        <v>248</v>
      </c>
      <c r="B23" s="986">
        <v>22692.277231676519</v>
      </c>
      <c r="C23" s="984">
        <v>1602.2762234207983</v>
      </c>
      <c r="D23" s="984">
        <v>1635.7739256800035</v>
      </c>
      <c r="E23" s="984">
        <v>1344.2948724408025</v>
      </c>
      <c r="F23" s="984">
        <v>1079.2306593471992</v>
      </c>
      <c r="G23" s="984">
        <v>1181.821675299999</v>
      </c>
      <c r="H23" s="984">
        <v>15848.879875487708</v>
      </c>
      <c r="I23" s="488"/>
    </row>
    <row r="24" spans="1:9" ht="12.75" customHeight="1" x14ac:dyDescent="0.25">
      <c r="A24" s="473" t="s">
        <v>290</v>
      </c>
      <c r="B24" s="986">
        <v>5769.0382729099247</v>
      </c>
      <c r="C24" s="984">
        <v>216.81158011432922</v>
      </c>
      <c r="D24" s="984">
        <v>238.42735528274915</v>
      </c>
      <c r="E24" s="984">
        <v>310.23854788705376</v>
      </c>
      <c r="F24" s="984">
        <v>265.57305421902191</v>
      </c>
      <c r="G24" s="984">
        <v>486.5258624219141</v>
      </c>
      <c r="H24" s="984">
        <v>4251.461872984939</v>
      </c>
      <c r="I24" s="488"/>
    </row>
    <row r="25" spans="1:9" ht="12.75" customHeight="1" x14ac:dyDescent="0.25">
      <c r="A25" s="473" t="s">
        <v>249</v>
      </c>
      <c r="B25" s="986">
        <v>26751.100827809001</v>
      </c>
      <c r="C25" s="984">
        <v>1593.8130659021604</v>
      </c>
      <c r="D25" s="984">
        <v>1832.7624675779996</v>
      </c>
      <c r="E25" s="984">
        <v>2147.5870369715994</v>
      </c>
      <c r="F25" s="984">
        <v>1436.7326851970404</v>
      </c>
      <c r="G25" s="984">
        <v>1140.8067623783188</v>
      </c>
      <c r="H25" s="984">
        <v>18599.398809781884</v>
      </c>
      <c r="I25" s="488"/>
    </row>
    <row r="26" spans="1:9" ht="12.75" customHeight="1" x14ac:dyDescent="0.25">
      <c r="A26" s="473" t="s">
        <v>291</v>
      </c>
      <c r="B26" s="986">
        <v>70082.468032569421</v>
      </c>
      <c r="C26" s="984">
        <v>4085.8815041811877</v>
      </c>
      <c r="D26" s="984">
        <v>3064.4858818220027</v>
      </c>
      <c r="E26" s="984">
        <v>3290.6387050612066</v>
      </c>
      <c r="F26" s="984">
        <v>3787.1566881548106</v>
      </c>
      <c r="G26" s="984">
        <v>3589.5563092020075</v>
      </c>
      <c r="H26" s="984">
        <v>52264.748944148399</v>
      </c>
      <c r="I26" s="488"/>
    </row>
    <row r="27" spans="1:9" ht="12.75" customHeight="1" x14ac:dyDescent="0.25">
      <c r="A27" s="473" t="s">
        <v>0</v>
      </c>
      <c r="B27" s="986">
        <v>13771.092745092166</v>
      </c>
      <c r="C27" s="984">
        <v>1979.2610672301955</v>
      </c>
      <c r="D27" s="984">
        <v>723.54217827976038</v>
      </c>
      <c r="E27" s="984">
        <v>682.40383091520209</v>
      </c>
      <c r="F27" s="984">
        <v>732.4381090554383</v>
      </c>
      <c r="G27" s="984">
        <v>566.9448287083992</v>
      </c>
      <c r="H27" s="984">
        <v>9086.5027309031648</v>
      </c>
      <c r="I27" s="488"/>
    </row>
    <row r="28" spans="1:9" ht="12.75" customHeight="1" x14ac:dyDescent="0.25">
      <c r="A28" s="473" t="s">
        <v>250</v>
      </c>
      <c r="B28" s="986">
        <v>8412.7954024352784</v>
      </c>
      <c r="C28" s="984">
        <v>622.83653859380001</v>
      </c>
      <c r="D28" s="984">
        <v>726.70781964423986</v>
      </c>
      <c r="E28" s="984">
        <v>358.86203100879993</v>
      </c>
      <c r="F28" s="984">
        <v>532.42664986855982</v>
      </c>
      <c r="G28" s="984">
        <v>524.74511321559999</v>
      </c>
      <c r="H28" s="984">
        <v>5647.2172501042778</v>
      </c>
      <c r="I28" s="488"/>
    </row>
    <row r="29" spans="1:9" ht="12.75" customHeight="1" x14ac:dyDescent="0.25">
      <c r="A29" s="473" t="s">
        <v>251</v>
      </c>
      <c r="B29" s="986">
        <v>3238.5323658924726</v>
      </c>
      <c r="C29" s="984">
        <v>321.81779858135764</v>
      </c>
      <c r="D29" s="984">
        <v>261.69074460117872</v>
      </c>
      <c r="E29" s="984">
        <v>180.53359023208429</v>
      </c>
      <c r="F29" s="984">
        <v>403.65557305375455</v>
      </c>
      <c r="G29" s="984">
        <v>155.66588196622089</v>
      </c>
      <c r="H29" s="984">
        <v>1915.16877745787</v>
      </c>
      <c r="I29" s="488"/>
    </row>
    <row r="30" spans="1:9" ht="12.75" customHeight="1" x14ac:dyDescent="0.25">
      <c r="A30" s="473" t="s">
        <v>1</v>
      </c>
      <c r="B30" s="986">
        <v>10668.75180723797</v>
      </c>
      <c r="C30" s="984">
        <v>402.83943630559526</v>
      </c>
      <c r="D30" s="984">
        <v>432.42585277200646</v>
      </c>
      <c r="E30" s="984">
        <v>351.45623837985556</v>
      </c>
      <c r="F30" s="984">
        <v>796.04141510927491</v>
      </c>
      <c r="G30" s="984">
        <v>315.96138617124024</v>
      </c>
      <c r="H30" s="984">
        <v>8370.0274785000001</v>
      </c>
      <c r="I30" s="488"/>
    </row>
    <row r="31" spans="1:9" ht="12.75" customHeight="1" x14ac:dyDescent="0.25">
      <c r="A31" s="473" t="s">
        <v>2</v>
      </c>
      <c r="B31" s="986">
        <v>11967.340126499876</v>
      </c>
      <c r="C31" s="984">
        <v>991.99206449999303</v>
      </c>
      <c r="D31" s="984">
        <v>986.34283199999857</v>
      </c>
      <c r="E31" s="984">
        <v>647.12994199999639</v>
      </c>
      <c r="F31" s="984">
        <v>1113.8272310000013</v>
      </c>
      <c r="G31" s="984">
        <v>825.91399599999841</v>
      </c>
      <c r="H31" s="984">
        <v>7402.1340609999925</v>
      </c>
      <c r="I31" s="488"/>
    </row>
    <row r="32" spans="1:9" ht="12.75" customHeight="1" x14ac:dyDescent="0.25">
      <c r="A32" s="473" t="s">
        <v>252</v>
      </c>
      <c r="B32" s="986">
        <v>10171.880146669388</v>
      </c>
      <c r="C32" s="984">
        <v>848.68879375081576</v>
      </c>
      <c r="D32" s="984">
        <v>875.08854654363813</v>
      </c>
      <c r="E32" s="984">
        <v>453.29751731743704</v>
      </c>
      <c r="F32" s="984">
        <v>653.34655578141712</v>
      </c>
      <c r="G32" s="984">
        <v>241.29266461652631</v>
      </c>
      <c r="H32" s="984">
        <v>7100.1660686595833</v>
      </c>
      <c r="I32" s="488"/>
    </row>
    <row r="33" spans="1:9" s="471" customFormat="1" ht="12.75" customHeight="1" x14ac:dyDescent="0.25">
      <c r="A33" s="472" t="s">
        <v>215</v>
      </c>
      <c r="B33" s="988">
        <v>34214.848048499996</v>
      </c>
      <c r="C33" s="987">
        <v>2389.0740685000001</v>
      </c>
      <c r="D33" s="987">
        <v>1964.0065970000001</v>
      </c>
      <c r="E33" s="987">
        <v>1430.6753719999999</v>
      </c>
      <c r="F33" s="987">
        <v>2721.792657</v>
      </c>
      <c r="G33" s="987">
        <v>2548.8843740000002</v>
      </c>
      <c r="H33" s="987">
        <v>23160.414980000001</v>
      </c>
      <c r="I33" s="488"/>
    </row>
    <row r="34" spans="1:9" ht="12.75" customHeight="1" x14ac:dyDescent="0.25">
      <c r="A34" s="473" t="s">
        <v>253</v>
      </c>
      <c r="B34" s="986">
        <v>16122.310466999999</v>
      </c>
      <c r="C34" s="984">
        <v>976.51718400000004</v>
      </c>
      <c r="D34" s="984">
        <v>738.23194799999999</v>
      </c>
      <c r="E34" s="984">
        <v>501.80956800000001</v>
      </c>
      <c r="F34" s="984">
        <v>1188.8980979999999</v>
      </c>
      <c r="G34" s="984">
        <v>1305.4056949999999</v>
      </c>
      <c r="H34" s="984">
        <v>11411.447974000001</v>
      </c>
      <c r="I34" s="488"/>
    </row>
    <row r="35" spans="1:9" ht="12.75" customHeight="1" x14ac:dyDescent="0.25">
      <c r="A35" s="473" t="s">
        <v>254</v>
      </c>
      <c r="B35" s="986">
        <v>6670.1144130000002</v>
      </c>
      <c r="C35" s="984">
        <v>484.14293600000002</v>
      </c>
      <c r="D35" s="984">
        <v>294.41035299999999</v>
      </c>
      <c r="E35" s="984">
        <v>71.714297999999999</v>
      </c>
      <c r="F35" s="984">
        <v>167.24031199999999</v>
      </c>
      <c r="G35" s="984">
        <v>173.28214299999999</v>
      </c>
      <c r="H35" s="984">
        <v>5479.3243709999997</v>
      </c>
      <c r="I35" s="488"/>
    </row>
    <row r="36" spans="1:9" ht="12.75" customHeight="1" x14ac:dyDescent="0.25">
      <c r="A36" s="473" t="s">
        <v>255</v>
      </c>
      <c r="B36" s="986">
        <v>11422.4231685</v>
      </c>
      <c r="C36" s="984">
        <v>928.41394849999995</v>
      </c>
      <c r="D36" s="984">
        <v>931.36429599999997</v>
      </c>
      <c r="E36" s="984">
        <v>857.15150600000004</v>
      </c>
      <c r="F36" s="984">
        <v>1365.6542469999999</v>
      </c>
      <c r="G36" s="984">
        <v>1070.1965359999999</v>
      </c>
      <c r="H36" s="984">
        <v>6269.6426350000002</v>
      </c>
      <c r="I36" s="488"/>
    </row>
    <row r="37" spans="1:9" ht="12.75" customHeight="1" x14ac:dyDescent="0.25">
      <c r="A37" s="473"/>
      <c r="B37" s="984"/>
      <c r="C37" s="984"/>
      <c r="D37" s="984"/>
      <c r="E37" s="984"/>
      <c r="F37" s="984"/>
      <c r="G37" s="984"/>
      <c r="H37" s="984"/>
      <c r="I37" s="488"/>
    </row>
    <row r="38" spans="1:9" ht="24.9" customHeight="1" x14ac:dyDescent="0.25">
      <c r="A38" s="1532" t="s">
        <v>181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9"/>
      <c r="B39" s="985"/>
      <c r="C39" s="985"/>
      <c r="D39" s="985"/>
      <c r="E39" s="985"/>
      <c r="F39" s="985"/>
      <c r="G39" s="985"/>
      <c r="H39" s="985"/>
      <c r="I39" s="488"/>
    </row>
    <row r="40" spans="1:9" s="471" customFormat="1" ht="12.75" customHeight="1" x14ac:dyDescent="0.25">
      <c r="A40" s="7" t="s">
        <v>256</v>
      </c>
      <c r="B40" s="988">
        <v>177154.48938799999</v>
      </c>
      <c r="C40" s="987">
        <v>11691.718186</v>
      </c>
      <c r="D40" s="987">
        <v>10020.493641999999</v>
      </c>
      <c r="E40" s="987">
        <v>8963.4880319999993</v>
      </c>
      <c r="F40" s="987">
        <v>12319.385985000001</v>
      </c>
      <c r="G40" s="987">
        <v>8240.3210830000007</v>
      </c>
      <c r="H40" s="987">
        <v>125919.08246000001</v>
      </c>
      <c r="I40" s="488"/>
    </row>
    <row r="41" spans="1:9" s="471" customFormat="1" ht="12.75" customHeight="1" x14ac:dyDescent="0.25">
      <c r="A41" s="591" t="s">
        <v>257</v>
      </c>
      <c r="B41" s="988">
        <v>142939.6413395</v>
      </c>
      <c r="C41" s="987">
        <v>9302.6441175</v>
      </c>
      <c r="D41" s="987">
        <v>8056.4870449999999</v>
      </c>
      <c r="E41" s="987">
        <v>7532.8126599999996</v>
      </c>
      <c r="F41" s="987">
        <v>9597.5933280000008</v>
      </c>
      <c r="G41" s="987">
        <v>5691.4367089999996</v>
      </c>
      <c r="H41" s="987">
        <v>102758.66748</v>
      </c>
      <c r="I41" s="488"/>
    </row>
    <row r="42" spans="1:9" ht="12.75" customHeight="1" x14ac:dyDescent="0.25">
      <c r="A42" s="492" t="s">
        <v>289</v>
      </c>
      <c r="B42" s="986">
        <v>19536.780252</v>
      </c>
      <c r="C42" s="984">
        <v>1223.9278919999999</v>
      </c>
      <c r="D42" s="984">
        <v>586.247657</v>
      </c>
      <c r="E42" s="984">
        <v>1264.991082</v>
      </c>
      <c r="F42" s="984">
        <v>1755.2115690000001</v>
      </c>
      <c r="G42" s="984">
        <v>862.17782899999997</v>
      </c>
      <c r="H42" s="984">
        <v>13844.224222999999</v>
      </c>
      <c r="I42" s="488"/>
    </row>
    <row r="43" spans="1:9" ht="12.75" customHeight="1" x14ac:dyDescent="0.25">
      <c r="A43" s="492" t="s">
        <v>246</v>
      </c>
      <c r="B43" s="986">
        <v>10380.640660999999</v>
      </c>
      <c r="C43" s="984">
        <v>1292.880662</v>
      </c>
      <c r="D43" s="984">
        <v>1187.676845</v>
      </c>
      <c r="E43" s="984">
        <v>781.78976299999999</v>
      </c>
      <c r="F43" s="984">
        <v>1109.176845</v>
      </c>
      <c r="G43" s="984">
        <v>165.67684499999999</v>
      </c>
      <c r="H43" s="984">
        <v>5843.4397010000002</v>
      </c>
      <c r="I43" s="488"/>
    </row>
    <row r="44" spans="1:9" ht="12.75" customHeight="1" x14ac:dyDescent="0.25">
      <c r="A44" s="492" t="s">
        <v>247</v>
      </c>
      <c r="B44" s="986">
        <v>4726.8343699999996</v>
      </c>
      <c r="C44" s="984">
        <v>277.02970800000003</v>
      </c>
      <c r="D44" s="984">
        <v>166.62608599999999</v>
      </c>
      <c r="E44" s="984">
        <v>278.672324</v>
      </c>
      <c r="F44" s="984">
        <v>351.71997099999999</v>
      </c>
      <c r="G44" s="984">
        <v>111.769074</v>
      </c>
      <c r="H44" s="984">
        <v>3541.0172069999999</v>
      </c>
      <c r="I44" s="488"/>
    </row>
    <row r="45" spans="1:9" ht="12.75" customHeight="1" x14ac:dyDescent="0.25">
      <c r="A45" s="492" t="s">
        <v>248</v>
      </c>
      <c r="B45" s="986">
        <v>8900.2865409999995</v>
      </c>
      <c r="C45" s="984">
        <v>636.27560300000005</v>
      </c>
      <c r="D45" s="984">
        <v>798.13309800000002</v>
      </c>
      <c r="E45" s="984">
        <v>532.880718</v>
      </c>
      <c r="F45" s="984">
        <v>286.81533899999999</v>
      </c>
      <c r="G45" s="984">
        <v>358.18889799999999</v>
      </c>
      <c r="H45" s="984">
        <v>6287.9928849999997</v>
      </c>
      <c r="I45" s="488"/>
    </row>
    <row r="46" spans="1:9" ht="12.75" customHeight="1" x14ac:dyDescent="0.25">
      <c r="A46" s="492" t="s">
        <v>290</v>
      </c>
      <c r="B46" s="986">
        <v>4447.6020980000003</v>
      </c>
      <c r="C46" s="984">
        <v>110.54638199999999</v>
      </c>
      <c r="D46" s="984">
        <v>148.86815100000001</v>
      </c>
      <c r="E46" s="984">
        <v>224.99920800000001</v>
      </c>
      <c r="F46" s="984">
        <v>185.63467199999999</v>
      </c>
      <c r="G46" s="984">
        <v>390.2482</v>
      </c>
      <c r="H46" s="984">
        <v>3387.3054849999999</v>
      </c>
      <c r="I46" s="488"/>
    </row>
    <row r="47" spans="1:9" ht="12.75" customHeight="1" x14ac:dyDescent="0.25">
      <c r="A47" s="492" t="s">
        <v>249</v>
      </c>
      <c r="B47" s="986">
        <v>14563.6188975</v>
      </c>
      <c r="C47" s="984">
        <v>624.01180999999997</v>
      </c>
      <c r="D47" s="984">
        <v>1104.5312289999999</v>
      </c>
      <c r="E47" s="984">
        <v>1458.838485</v>
      </c>
      <c r="F47" s="984">
        <v>728.18681000000004</v>
      </c>
      <c r="G47" s="984">
        <v>486.06180999999998</v>
      </c>
      <c r="H47" s="984">
        <v>10161.9887535</v>
      </c>
      <c r="I47" s="488"/>
    </row>
    <row r="48" spans="1:9" ht="12.75" customHeight="1" x14ac:dyDescent="0.25">
      <c r="A48" s="492" t="s">
        <v>291</v>
      </c>
      <c r="B48" s="986">
        <v>40857.933739</v>
      </c>
      <c r="C48" s="984">
        <v>1870.1925859999999</v>
      </c>
      <c r="D48" s="984">
        <v>1342.7793200000001</v>
      </c>
      <c r="E48" s="984">
        <v>1567.904747</v>
      </c>
      <c r="F48" s="984">
        <v>2126.3011759999999</v>
      </c>
      <c r="G48" s="984">
        <v>1885.715835</v>
      </c>
      <c r="H48" s="984">
        <v>32065.040075000001</v>
      </c>
      <c r="I48" s="488"/>
    </row>
    <row r="49" spans="1:9" ht="12.75" customHeight="1" x14ac:dyDescent="0.25">
      <c r="A49" s="492" t="s">
        <v>0</v>
      </c>
      <c r="B49" s="986">
        <v>6714.2120420000001</v>
      </c>
      <c r="C49" s="984">
        <v>1333.6926599999999</v>
      </c>
      <c r="D49" s="984">
        <v>315.29325699999998</v>
      </c>
      <c r="E49" s="984">
        <v>245.10081299999999</v>
      </c>
      <c r="F49" s="984">
        <v>335.080624</v>
      </c>
      <c r="G49" s="984">
        <v>151.32267200000001</v>
      </c>
      <c r="H49" s="984">
        <v>4333.7220159999997</v>
      </c>
      <c r="I49" s="488"/>
    </row>
    <row r="50" spans="1:9" ht="12.75" customHeight="1" x14ac:dyDescent="0.25">
      <c r="A50" s="492" t="s">
        <v>250</v>
      </c>
      <c r="B50" s="986">
        <v>6730.8721660000001</v>
      </c>
      <c r="C50" s="984">
        <v>509.00128599999999</v>
      </c>
      <c r="D50" s="984">
        <v>605.52712499999996</v>
      </c>
      <c r="E50" s="984">
        <v>246.65887799999999</v>
      </c>
      <c r="F50" s="984">
        <v>429.73925300000002</v>
      </c>
      <c r="G50" s="984">
        <v>441.80765400000001</v>
      </c>
      <c r="H50" s="984">
        <v>4498.1379699999998</v>
      </c>
      <c r="I50" s="488"/>
    </row>
    <row r="51" spans="1:9" ht="12.75" customHeight="1" x14ac:dyDescent="0.25">
      <c r="A51" s="492" t="s">
        <v>251</v>
      </c>
      <c r="B51" s="986">
        <v>982.64594099999999</v>
      </c>
      <c r="C51" s="984">
        <v>110</v>
      </c>
      <c r="D51" s="984">
        <v>90</v>
      </c>
      <c r="E51" s="984">
        <v>25</v>
      </c>
      <c r="F51" s="984">
        <v>240</v>
      </c>
      <c r="G51" s="984">
        <v>10</v>
      </c>
      <c r="H51" s="984">
        <v>507.64594099999999</v>
      </c>
      <c r="I51" s="488"/>
    </row>
    <row r="52" spans="1:9" ht="12.75" customHeight="1" x14ac:dyDescent="0.25">
      <c r="A52" s="492" t="s">
        <v>1</v>
      </c>
      <c r="B52" s="986">
        <v>9324.1562405000004</v>
      </c>
      <c r="C52" s="984">
        <v>232.16181</v>
      </c>
      <c r="D52" s="984">
        <v>295.512899</v>
      </c>
      <c r="E52" s="984">
        <v>226.36180999999999</v>
      </c>
      <c r="F52" s="984">
        <v>700.72018600000001</v>
      </c>
      <c r="G52" s="984">
        <v>228.16181</v>
      </c>
      <c r="H52" s="984">
        <v>7641.2377255000001</v>
      </c>
      <c r="I52" s="488"/>
    </row>
    <row r="53" spans="1:9" ht="12.75" customHeight="1" x14ac:dyDescent="0.25">
      <c r="A53" s="492" t="s">
        <v>2</v>
      </c>
      <c r="B53" s="986">
        <v>7744.7110355000004</v>
      </c>
      <c r="C53" s="984">
        <v>447.03903750000001</v>
      </c>
      <c r="D53" s="984">
        <v>727.48179100000004</v>
      </c>
      <c r="E53" s="984">
        <v>398.91226599999999</v>
      </c>
      <c r="F53" s="984">
        <v>857.79944</v>
      </c>
      <c r="G53" s="984">
        <v>510.29953599999999</v>
      </c>
      <c r="H53" s="984">
        <v>4803.1789650000001</v>
      </c>
      <c r="I53" s="488"/>
    </row>
    <row r="54" spans="1:9" ht="12.75" customHeight="1" x14ac:dyDescent="0.25">
      <c r="A54" s="492" t="s">
        <v>252</v>
      </c>
      <c r="B54" s="986">
        <v>8029.3473560000002</v>
      </c>
      <c r="C54" s="984">
        <v>635.884681</v>
      </c>
      <c r="D54" s="984">
        <v>687.80958699999996</v>
      </c>
      <c r="E54" s="984">
        <v>280.70256599999999</v>
      </c>
      <c r="F54" s="984">
        <v>491.20744300000001</v>
      </c>
      <c r="G54" s="984">
        <v>90.006546</v>
      </c>
      <c r="H54" s="984">
        <v>5843.7365330000002</v>
      </c>
      <c r="I54" s="488"/>
    </row>
    <row r="55" spans="1:9" s="471" customFormat="1" ht="12.75" customHeight="1" x14ac:dyDescent="0.25">
      <c r="A55" s="591" t="s">
        <v>258</v>
      </c>
      <c r="B55" s="988">
        <v>34214.848048499996</v>
      </c>
      <c r="C55" s="987">
        <v>2389.0740685000001</v>
      </c>
      <c r="D55" s="987">
        <v>1964.0065970000001</v>
      </c>
      <c r="E55" s="987">
        <v>1430.6753719999999</v>
      </c>
      <c r="F55" s="987">
        <v>2721.792657</v>
      </c>
      <c r="G55" s="987">
        <v>2548.8843740000002</v>
      </c>
      <c r="H55" s="987">
        <v>23160.414980000001</v>
      </c>
      <c r="I55" s="488"/>
    </row>
    <row r="56" spans="1:9" ht="12.75" customHeight="1" x14ac:dyDescent="0.25">
      <c r="A56" s="492" t="s">
        <v>253</v>
      </c>
      <c r="B56" s="986">
        <v>16122.310466999999</v>
      </c>
      <c r="C56" s="984">
        <v>976.51718400000004</v>
      </c>
      <c r="D56" s="984">
        <v>738.23194799999999</v>
      </c>
      <c r="E56" s="984">
        <v>501.80956800000001</v>
      </c>
      <c r="F56" s="984">
        <v>1188.8980979999999</v>
      </c>
      <c r="G56" s="984">
        <v>1305.4056949999999</v>
      </c>
      <c r="H56" s="984">
        <v>11411.447974000001</v>
      </c>
      <c r="I56" s="488"/>
    </row>
    <row r="57" spans="1:9" ht="12.75" customHeight="1" x14ac:dyDescent="0.25">
      <c r="A57" s="492" t="s">
        <v>254</v>
      </c>
      <c r="B57" s="986">
        <v>6670.1144130000002</v>
      </c>
      <c r="C57" s="984">
        <v>484.14293600000002</v>
      </c>
      <c r="D57" s="984">
        <v>294.41035299999999</v>
      </c>
      <c r="E57" s="984">
        <v>71.714297999999999</v>
      </c>
      <c r="F57" s="984">
        <v>167.24031199999999</v>
      </c>
      <c r="G57" s="984">
        <v>173.28214299999999</v>
      </c>
      <c r="H57" s="984">
        <v>5479.3243709999997</v>
      </c>
      <c r="I57" s="488"/>
    </row>
    <row r="58" spans="1:9" ht="12.75" customHeight="1" x14ac:dyDescent="0.25">
      <c r="A58" s="492" t="s">
        <v>255</v>
      </c>
      <c r="B58" s="986">
        <v>11422.4231685</v>
      </c>
      <c r="C58" s="984">
        <v>928.41394849999995</v>
      </c>
      <c r="D58" s="984">
        <v>931.36429599999997</v>
      </c>
      <c r="E58" s="984">
        <v>857.15150600000004</v>
      </c>
      <c r="F58" s="984">
        <v>1365.6542469999999</v>
      </c>
      <c r="G58" s="984">
        <v>1070.1965359999999</v>
      </c>
      <c r="H58" s="984">
        <v>6269.6426350000002</v>
      </c>
      <c r="I58" s="488"/>
    </row>
    <row r="59" spans="1:9" ht="12.75" customHeight="1" x14ac:dyDescent="0.25">
      <c r="A59" s="492"/>
      <c r="B59" s="984"/>
      <c r="C59" s="984"/>
      <c r="D59" s="984"/>
      <c r="E59" s="984"/>
      <c r="F59" s="984"/>
      <c r="G59" s="984"/>
      <c r="H59" s="984"/>
      <c r="I59" s="488"/>
    </row>
    <row r="60" spans="1:9" ht="24.9" customHeight="1" x14ac:dyDescent="0.25">
      <c r="A60" s="1540" t="s">
        <v>182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91"/>
      <c r="B61" s="985"/>
      <c r="C61" s="985"/>
      <c r="D61" s="985"/>
      <c r="E61" s="985"/>
      <c r="F61" s="985"/>
      <c r="G61" s="985"/>
      <c r="H61" s="985"/>
      <c r="I61" s="488"/>
    </row>
    <row r="62" spans="1:9" s="471" customFormat="1" ht="12.75" customHeight="1" x14ac:dyDescent="0.25">
      <c r="A62" s="7" t="s">
        <v>256</v>
      </c>
      <c r="B62" s="988">
        <v>98543.810650996806</v>
      </c>
      <c r="C62" s="987">
        <v>9149.0275960000763</v>
      </c>
      <c r="D62" s="987">
        <v>6583.696549999966</v>
      </c>
      <c r="E62" s="987">
        <v>6094.3354699999381</v>
      </c>
      <c r="F62" s="987">
        <v>5975.9397790000303</v>
      </c>
      <c r="G62" s="987">
        <v>5910.671142999995</v>
      </c>
      <c r="H62" s="987">
        <v>64830.140112999448</v>
      </c>
      <c r="I62" s="488"/>
    </row>
    <row r="63" spans="1:9" ht="12.75" customHeight="1" x14ac:dyDescent="0.25">
      <c r="A63" s="476" t="s">
        <v>216</v>
      </c>
      <c r="B63" s="986">
        <v>8709.2856950000041</v>
      </c>
      <c r="C63" s="984">
        <v>718.90773400000296</v>
      </c>
      <c r="D63" s="984">
        <v>845.75452000000234</v>
      </c>
      <c r="E63" s="984">
        <v>512.9205769999993</v>
      </c>
      <c r="F63" s="984">
        <v>503.23786299999938</v>
      </c>
      <c r="G63" s="984">
        <v>519.00704899999948</v>
      </c>
      <c r="H63" s="984">
        <v>5609.4579519999988</v>
      </c>
      <c r="I63" s="488"/>
    </row>
    <row r="64" spans="1:9" ht="12.75" customHeight="1" x14ac:dyDescent="0.25">
      <c r="A64" s="476" t="s">
        <v>217</v>
      </c>
      <c r="B64" s="986">
        <v>13443.426752000008</v>
      </c>
      <c r="C64" s="984">
        <v>2164.9473789999956</v>
      </c>
      <c r="D64" s="984">
        <v>960.362463000003</v>
      </c>
      <c r="E64" s="984">
        <v>917.26481299999784</v>
      </c>
      <c r="F64" s="984">
        <v>946.51619600000095</v>
      </c>
      <c r="G64" s="984">
        <v>818.51363200000014</v>
      </c>
      <c r="H64" s="984">
        <v>7635.8222690000011</v>
      </c>
      <c r="I64" s="488"/>
    </row>
    <row r="65" spans="1:9" ht="12.75" customHeight="1" x14ac:dyDescent="0.25">
      <c r="A65" s="476" t="s">
        <v>218</v>
      </c>
      <c r="B65" s="986">
        <v>1161.2073017076052</v>
      </c>
      <c r="C65" s="984">
        <v>107.76026591974231</v>
      </c>
      <c r="D65" s="984">
        <v>116.26841979642792</v>
      </c>
      <c r="E65" s="984">
        <v>105.06725878597291</v>
      </c>
      <c r="F65" s="984">
        <v>107.24204221349656</v>
      </c>
      <c r="G65" s="984">
        <v>95.728943019784623</v>
      </c>
      <c r="H65" s="984">
        <v>629.14037197217988</v>
      </c>
      <c r="I65" s="488"/>
    </row>
    <row r="66" spans="1:9" ht="12.75" customHeight="1" x14ac:dyDescent="0.25">
      <c r="A66" s="476" t="s">
        <v>219</v>
      </c>
      <c r="B66" s="986">
        <v>13791.990690676474</v>
      </c>
      <c r="C66" s="984">
        <v>966.00062042080071</v>
      </c>
      <c r="D66" s="984">
        <v>837.64082768000037</v>
      </c>
      <c r="E66" s="984">
        <v>811.41415444080019</v>
      </c>
      <c r="F66" s="984">
        <v>792.4153203471991</v>
      </c>
      <c r="G66" s="984">
        <v>823.63277729999947</v>
      </c>
      <c r="H66" s="984">
        <v>9560.8869904877065</v>
      </c>
      <c r="I66" s="488"/>
    </row>
    <row r="67" spans="1:9" ht="12.75" customHeight="1" x14ac:dyDescent="0.25">
      <c r="A67" s="476" t="s">
        <v>220</v>
      </c>
      <c r="B67" s="986">
        <v>1321.4361749100171</v>
      </c>
      <c r="C67" s="984">
        <v>106.26519811432927</v>
      </c>
      <c r="D67" s="984">
        <v>89.55920428274942</v>
      </c>
      <c r="E67" s="984">
        <v>85.239339887051329</v>
      </c>
      <c r="F67" s="984">
        <v>79.938382219019189</v>
      </c>
      <c r="G67" s="984">
        <v>96.277662421908801</v>
      </c>
      <c r="H67" s="984">
        <v>864.15638798493785</v>
      </c>
      <c r="I67" s="488"/>
    </row>
    <row r="68" spans="1:9" ht="12.75" customHeight="1" x14ac:dyDescent="0.25">
      <c r="A68" s="476" t="s">
        <v>227</v>
      </c>
      <c r="B68" s="986">
        <v>12187.481930308981</v>
      </c>
      <c r="C68" s="984">
        <v>969.80125590215926</v>
      </c>
      <c r="D68" s="984">
        <v>728.23123857800044</v>
      </c>
      <c r="E68" s="984">
        <v>688.74855197160014</v>
      </c>
      <c r="F68" s="984">
        <v>708.54587519703989</v>
      </c>
      <c r="G68" s="984">
        <v>654.7449523783207</v>
      </c>
      <c r="H68" s="984">
        <v>8437.4100562818767</v>
      </c>
      <c r="I68" s="488"/>
    </row>
    <row r="69" spans="1:9" ht="12.75" customHeight="1" x14ac:dyDescent="0.25">
      <c r="A69" s="476" t="s">
        <v>228</v>
      </c>
      <c r="B69" s="986">
        <v>29224.534293569766</v>
      </c>
      <c r="C69" s="984">
        <v>2215.6889181812021</v>
      </c>
      <c r="D69" s="984">
        <v>1721.7065618220067</v>
      </c>
      <c r="E69" s="984">
        <v>1722.7339580612002</v>
      </c>
      <c r="F69" s="984">
        <v>1660.8555121548013</v>
      </c>
      <c r="G69" s="984">
        <v>1703.8404742020041</v>
      </c>
      <c r="H69" s="984">
        <v>20199.708869148435</v>
      </c>
      <c r="I69" s="488"/>
    </row>
    <row r="70" spans="1:9" ht="12.75" customHeight="1" x14ac:dyDescent="0.25">
      <c r="A70" s="476" t="s">
        <v>229</v>
      </c>
      <c r="B70" s="986">
        <v>7056.8807030921425</v>
      </c>
      <c r="C70" s="984">
        <v>645.5684072302023</v>
      </c>
      <c r="D70" s="984">
        <v>408.2489212797604</v>
      </c>
      <c r="E70" s="984">
        <v>437.30301791519918</v>
      </c>
      <c r="F70" s="984">
        <v>397.3574850554391</v>
      </c>
      <c r="G70" s="984">
        <v>415.62215670840095</v>
      </c>
      <c r="H70" s="984">
        <v>4752.7807149031605</v>
      </c>
      <c r="I70" s="488"/>
    </row>
    <row r="71" spans="1:9" ht="12.75" customHeight="1" x14ac:dyDescent="0.25">
      <c r="A71" s="476" t="s">
        <v>230</v>
      </c>
      <c r="B71" s="986">
        <v>1681.9232364352806</v>
      </c>
      <c r="C71" s="984">
        <v>113.83525259379999</v>
      </c>
      <c r="D71" s="984">
        <v>121.18069464424003</v>
      </c>
      <c r="E71" s="984">
        <v>112.20315300879997</v>
      </c>
      <c r="F71" s="984">
        <v>102.68739686855999</v>
      </c>
      <c r="G71" s="984">
        <v>82.937459215600001</v>
      </c>
      <c r="H71" s="984">
        <v>1149.0792801042799</v>
      </c>
      <c r="I71" s="488"/>
    </row>
    <row r="72" spans="1:9" ht="12.75" customHeight="1" x14ac:dyDescent="0.25">
      <c r="A72" s="476" t="s">
        <v>231</v>
      </c>
      <c r="B72" s="986">
        <v>2255.8864248924706</v>
      </c>
      <c r="C72" s="984">
        <v>211.81779858135948</v>
      </c>
      <c r="D72" s="984">
        <v>171.69074460117869</v>
      </c>
      <c r="E72" s="984">
        <v>155.53359023208429</v>
      </c>
      <c r="F72" s="984">
        <v>163.65557305375424</v>
      </c>
      <c r="G72" s="984">
        <v>145.66588196622089</v>
      </c>
      <c r="H72" s="984">
        <v>1407.52283645787</v>
      </c>
      <c r="I72" s="488"/>
    </row>
    <row r="73" spans="1:9" ht="12.75" customHeight="1" x14ac:dyDescent="0.25">
      <c r="A73" s="476" t="s">
        <v>232</v>
      </c>
      <c r="B73" s="986">
        <v>1344.5955667379728</v>
      </c>
      <c r="C73" s="984">
        <v>170.67762630559534</v>
      </c>
      <c r="D73" s="984">
        <v>136.91295377200655</v>
      </c>
      <c r="E73" s="984">
        <v>125.09442837985576</v>
      </c>
      <c r="F73" s="984">
        <v>95.32122910927481</v>
      </c>
      <c r="G73" s="984">
        <v>87.799576171240204</v>
      </c>
      <c r="H73" s="984">
        <v>728.78975300000002</v>
      </c>
      <c r="I73" s="488"/>
    </row>
    <row r="74" spans="1:9" ht="12.75" customHeight="1" x14ac:dyDescent="0.25">
      <c r="A74" s="476" t="s">
        <v>233</v>
      </c>
      <c r="B74" s="986">
        <v>4222.629091000018</v>
      </c>
      <c r="C74" s="984">
        <v>544.95302699999365</v>
      </c>
      <c r="D74" s="984">
        <v>258.86104100000034</v>
      </c>
      <c r="E74" s="984">
        <v>248.21767600000121</v>
      </c>
      <c r="F74" s="984">
        <v>256.0277910000018</v>
      </c>
      <c r="G74" s="984">
        <v>315.61446000000103</v>
      </c>
      <c r="H74" s="984">
        <v>2598.9550960000024</v>
      </c>
      <c r="I74" s="488"/>
    </row>
    <row r="75" spans="1:9" ht="12.75" customHeight="1" x14ac:dyDescent="0.25">
      <c r="A75" s="476" t="s">
        <v>234</v>
      </c>
      <c r="B75" s="986">
        <v>2142.5327906693942</v>
      </c>
      <c r="C75" s="984">
        <v>212.804112750813</v>
      </c>
      <c r="D75" s="984">
        <v>187.27895954363657</v>
      </c>
      <c r="E75" s="984">
        <v>172.59495131743708</v>
      </c>
      <c r="F75" s="984">
        <v>162.13911278141543</v>
      </c>
      <c r="G75" s="984">
        <v>151.28611861652652</v>
      </c>
      <c r="H75" s="984">
        <v>1256.429535659568</v>
      </c>
      <c r="I75" s="488"/>
    </row>
    <row r="76" spans="1:9" ht="12.75" customHeight="1" x14ac:dyDescent="0.25">
      <c r="A76" s="476"/>
      <c r="B76" s="984"/>
      <c r="C76" s="984"/>
      <c r="D76" s="984"/>
      <c r="E76" s="984"/>
      <c r="F76" s="984"/>
      <c r="G76" s="984"/>
      <c r="H76" s="984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00" workbookViewId="0"/>
  </sheetViews>
  <sheetFormatPr baseColWidth="10" defaultRowHeight="13.2" x14ac:dyDescent="0.25"/>
  <cols>
    <col min="1" max="1" width="28.5546875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1077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818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3">
      <c r="A3" s="464" t="s">
        <v>820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5"/>
    <row r="5" spans="1:9" s="466" customFormat="1" ht="12.75" customHeight="1" x14ac:dyDescent="0.25">
      <c r="A5" s="1534" t="s">
        <v>751</v>
      </c>
      <c r="B5" s="1537" t="s">
        <v>256</v>
      </c>
      <c r="C5" s="586" t="s">
        <v>3</v>
      </c>
      <c r="D5" s="587"/>
      <c r="E5" s="587"/>
      <c r="F5" s="587"/>
      <c r="G5" s="587"/>
      <c r="H5" s="587"/>
    </row>
    <row r="6" spans="1:9" s="466" customFormat="1" ht="33" customHeight="1" x14ac:dyDescent="0.25">
      <c r="A6" s="1535"/>
      <c r="B6" s="1538"/>
      <c r="C6" s="588" t="s">
        <v>727</v>
      </c>
      <c r="D6" s="588" t="s">
        <v>742</v>
      </c>
      <c r="E6" s="588" t="s">
        <v>802</v>
      </c>
      <c r="F6" s="588" t="s">
        <v>809</v>
      </c>
      <c r="G6" s="589" t="s">
        <v>1006</v>
      </c>
      <c r="H6" s="589" t="s">
        <v>1007</v>
      </c>
    </row>
    <row r="7" spans="1:9" s="466" customFormat="1" ht="12.75" customHeight="1" x14ac:dyDescent="0.25">
      <c r="A7" s="1536"/>
      <c r="B7" s="467" t="s">
        <v>285</v>
      </c>
      <c r="C7" s="468"/>
      <c r="D7" s="468"/>
      <c r="E7" s="468"/>
      <c r="F7" s="468"/>
      <c r="G7" s="468"/>
      <c r="H7" s="468"/>
    </row>
    <row r="8" spans="1:9" ht="24.9" customHeight="1" x14ac:dyDescent="0.25">
      <c r="A8" s="1539" t="s">
        <v>811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5">
      <c r="A9" s="989"/>
      <c r="B9" s="990"/>
      <c r="C9" s="990"/>
      <c r="D9" s="990"/>
      <c r="E9" s="990"/>
      <c r="F9" s="990"/>
      <c r="G9" s="990"/>
      <c r="H9" s="990"/>
    </row>
    <row r="10" spans="1:9" s="471" customFormat="1" ht="12.75" customHeight="1" x14ac:dyDescent="0.25">
      <c r="A10" s="7" t="s">
        <v>256</v>
      </c>
      <c r="B10" s="988">
        <v>260167.16229099999</v>
      </c>
      <c r="C10" s="987">
        <v>17905.716726999999</v>
      </c>
      <c r="D10" s="987">
        <v>14195.287629</v>
      </c>
      <c r="E10" s="987">
        <v>14108.320281</v>
      </c>
      <c r="F10" s="987">
        <v>16666.038971000002</v>
      </c>
      <c r="G10" s="987">
        <v>11828.495389</v>
      </c>
      <c r="H10" s="987">
        <v>185463.30329400001</v>
      </c>
      <c r="I10" s="488"/>
    </row>
    <row r="11" spans="1:9" ht="12.75" customHeight="1" x14ac:dyDescent="0.25">
      <c r="A11" s="590" t="s">
        <v>211</v>
      </c>
      <c r="B11" s="986">
        <v>17991.400315999999</v>
      </c>
      <c r="C11" s="984">
        <v>480</v>
      </c>
      <c r="D11" s="984">
        <v>335.024925</v>
      </c>
      <c r="E11" s="984">
        <v>998</v>
      </c>
      <c r="F11" s="984">
        <v>166.9</v>
      </c>
      <c r="G11" s="984">
        <v>191</v>
      </c>
      <c r="H11" s="984">
        <v>15820.475391</v>
      </c>
      <c r="I11" s="488"/>
    </row>
    <row r="12" spans="1:9" ht="12.75" customHeight="1" x14ac:dyDescent="0.25">
      <c r="A12" s="590" t="s">
        <v>212</v>
      </c>
      <c r="B12" s="986">
        <v>158499.101586</v>
      </c>
      <c r="C12" s="984">
        <v>9648.4140420000003</v>
      </c>
      <c r="D12" s="984">
        <v>8411.0393719999993</v>
      </c>
      <c r="E12" s="984">
        <v>7797.4780430000001</v>
      </c>
      <c r="F12" s="984">
        <v>11274.641076</v>
      </c>
      <c r="G12" s="984">
        <v>6637.7012830000003</v>
      </c>
      <c r="H12" s="984">
        <v>114729.82777</v>
      </c>
      <c r="I12" s="488"/>
    </row>
    <row r="13" spans="1:9" ht="12.75" customHeight="1" x14ac:dyDescent="0.25">
      <c r="A13" s="590" t="s">
        <v>213</v>
      </c>
      <c r="B13" s="986">
        <v>83637.474967999995</v>
      </c>
      <c r="C13" s="984">
        <v>7773.4898670000002</v>
      </c>
      <c r="D13" s="984">
        <v>5424.4246380000004</v>
      </c>
      <c r="E13" s="984">
        <v>5311.6478779999998</v>
      </c>
      <c r="F13" s="984">
        <v>5223.2836520000001</v>
      </c>
      <c r="G13" s="984">
        <v>4998.9045159999996</v>
      </c>
      <c r="H13" s="984">
        <v>54905.724416999998</v>
      </c>
      <c r="I13" s="488"/>
    </row>
    <row r="14" spans="1:9" ht="12.75" customHeight="1" x14ac:dyDescent="0.25">
      <c r="A14" s="590" t="s">
        <v>70</v>
      </c>
      <c r="B14" s="986">
        <v>39.185420999999998</v>
      </c>
      <c r="C14" s="984">
        <v>3.812818</v>
      </c>
      <c r="D14" s="984">
        <v>24.798694000000001</v>
      </c>
      <c r="E14" s="984">
        <v>1.1943600000000001</v>
      </c>
      <c r="F14" s="984">
        <v>1.214243</v>
      </c>
      <c r="G14" s="984">
        <v>0.88958999999999999</v>
      </c>
      <c r="H14" s="984">
        <v>7.2757160000000001</v>
      </c>
      <c r="I14" s="488"/>
    </row>
    <row r="15" spans="1:9" x14ac:dyDescent="0.25">
      <c r="A15" s="487"/>
      <c r="B15" s="984"/>
      <c r="C15" s="984"/>
      <c r="D15" s="984"/>
      <c r="E15" s="984"/>
      <c r="F15" s="984"/>
      <c r="G15" s="984"/>
      <c r="H15" s="984"/>
      <c r="I15" s="488"/>
    </row>
    <row r="16" spans="1:9" ht="24.9" customHeight="1" x14ac:dyDescent="0.25">
      <c r="A16" s="1532" t="s">
        <v>180</v>
      </c>
      <c r="B16" s="1541"/>
      <c r="C16" s="1541"/>
      <c r="D16" s="1541"/>
      <c r="E16" s="1541"/>
      <c r="F16" s="1541"/>
      <c r="G16" s="1541"/>
      <c r="H16" s="1541"/>
      <c r="I16" s="488"/>
    </row>
    <row r="17" spans="1:9" ht="12" customHeight="1" x14ac:dyDescent="0.25">
      <c r="A17" s="989"/>
      <c r="B17" s="992"/>
      <c r="C17" s="992"/>
      <c r="D17" s="992"/>
      <c r="E17" s="992"/>
      <c r="F17" s="992"/>
      <c r="G17" s="992"/>
      <c r="H17" s="992"/>
      <c r="I17" s="488"/>
    </row>
    <row r="18" spans="1:9" s="471" customFormat="1" ht="12.75" customHeight="1" x14ac:dyDescent="0.25">
      <c r="A18" s="7" t="s">
        <v>256</v>
      </c>
      <c r="B18" s="988">
        <v>242136.576554</v>
      </c>
      <c r="C18" s="987">
        <v>17421.903909000001</v>
      </c>
      <c r="D18" s="987">
        <v>13835.46401</v>
      </c>
      <c r="E18" s="987">
        <v>13109.125921000001</v>
      </c>
      <c r="F18" s="987">
        <v>16497.924728000002</v>
      </c>
      <c r="G18" s="987">
        <v>11636.605799000001</v>
      </c>
      <c r="H18" s="987">
        <v>169635.55218699999</v>
      </c>
      <c r="I18" s="488"/>
    </row>
    <row r="19" spans="1:9" s="471" customFormat="1" ht="12.75" customHeight="1" x14ac:dyDescent="0.25">
      <c r="A19" s="472" t="s">
        <v>214</v>
      </c>
      <c r="B19" s="988">
        <v>213227.47965600001</v>
      </c>
      <c r="C19" s="987">
        <v>15489.245513</v>
      </c>
      <c r="D19" s="987">
        <v>12495.953207</v>
      </c>
      <c r="E19" s="987">
        <v>11929.219972999999</v>
      </c>
      <c r="F19" s="987">
        <v>14201.106041999999</v>
      </c>
      <c r="G19" s="987">
        <v>9737.5167799999999</v>
      </c>
      <c r="H19" s="987">
        <v>149374.43814099999</v>
      </c>
      <c r="I19" s="488"/>
    </row>
    <row r="20" spans="1:9" ht="12.75" customHeight="1" x14ac:dyDescent="0.25">
      <c r="A20" s="473" t="s">
        <v>289</v>
      </c>
      <c r="B20" s="986">
        <v>23263.207974000001</v>
      </c>
      <c r="C20" s="984">
        <v>1676.356131</v>
      </c>
      <c r="D20" s="984">
        <v>909.50704299999995</v>
      </c>
      <c r="E20" s="984">
        <v>1568.7021460000001</v>
      </c>
      <c r="F20" s="984">
        <v>1986.9457910000001</v>
      </c>
      <c r="G20" s="984">
        <v>929.88151600000003</v>
      </c>
      <c r="H20" s="984">
        <v>16191.815347</v>
      </c>
      <c r="I20" s="488"/>
    </row>
    <row r="21" spans="1:9" ht="12.75" customHeight="1" x14ac:dyDescent="0.25">
      <c r="A21" s="473" t="s">
        <v>246</v>
      </c>
      <c r="B21" s="986">
        <v>22300.574120000001</v>
      </c>
      <c r="C21" s="984">
        <v>3202.4920959999999</v>
      </c>
      <c r="D21" s="984">
        <v>2044.9452819999999</v>
      </c>
      <c r="E21" s="984">
        <v>1592.5812840000001</v>
      </c>
      <c r="F21" s="984">
        <v>1957.8144380000001</v>
      </c>
      <c r="G21" s="984">
        <v>889.19944799999996</v>
      </c>
      <c r="H21" s="984">
        <v>12613.541572</v>
      </c>
      <c r="I21" s="488"/>
    </row>
    <row r="22" spans="1:9" ht="12.75" customHeight="1" x14ac:dyDescent="0.25">
      <c r="A22" s="473" t="s">
        <v>247</v>
      </c>
      <c r="B22" s="986">
        <v>4321.8274780000002</v>
      </c>
      <c r="C22" s="984">
        <v>143.976088</v>
      </c>
      <c r="D22" s="984">
        <v>194.795478</v>
      </c>
      <c r="E22" s="984">
        <v>308.82600300000001</v>
      </c>
      <c r="F22" s="984">
        <v>377.23287199999999</v>
      </c>
      <c r="G22" s="984">
        <v>123.006243</v>
      </c>
      <c r="H22" s="984">
        <v>3173.9907939999998</v>
      </c>
      <c r="I22" s="488"/>
    </row>
    <row r="23" spans="1:9" ht="12.75" customHeight="1" x14ac:dyDescent="0.25">
      <c r="A23" s="473" t="s">
        <v>248</v>
      </c>
      <c r="B23" s="986">
        <v>21336.541660999999</v>
      </c>
      <c r="C23" s="984">
        <v>1493.324016</v>
      </c>
      <c r="D23" s="984">
        <v>1555.039194</v>
      </c>
      <c r="E23" s="984">
        <v>1266.0018990000001</v>
      </c>
      <c r="F23" s="984">
        <v>1000.52568</v>
      </c>
      <c r="G23" s="984">
        <v>1061.5629389999999</v>
      </c>
      <c r="H23" s="984">
        <v>14960.087933000001</v>
      </c>
      <c r="I23" s="488"/>
    </row>
    <row r="24" spans="1:9" ht="12.75" customHeight="1" x14ac:dyDescent="0.25">
      <c r="A24" s="473" t="s">
        <v>290</v>
      </c>
      <c r="B24" s="986">
        <v>5435.6375209999997</v>
      </c>
      <c r="C24" s="984">
        <v>181.00377599999999</v>
      </c>
      <c r="D24" s="984">
        <v>211.04415900000001</v>
      </c>
      <c r="E24" s="984">
        <v>284.97138200000001</v>
      </c>
      <c r="F24" s="984">
        <v>242.93640099999999</v>
      </c>
      <c r="G24" s="984">
        <v>443.88324499999999</v>
      </c>
      <c r="H24" s="984">
        <v>4071.798558</v>
      </c>
      <c r="I24" s="488"/>
    </row>
    <row r="25" spans="1:9" ht="12.75" customHeight="1" x14ac:dyDescent="0.25">
      <c r="A25" s="473" t="s">
        <v>249</v>
      </c>
      <c r="B25" s="986">
        <v>24133.924498</v>
      </c>
      <c r="C25" s="984">
        <v>1168.992718</v>
      </c>
      <c r="D25" s="984">
        <v>1589.2983389999999</v>
      </c>
      <c r="E25" s="984">
        <v>1751.640834</v>
      </c>
      <c r="F25" s="984">
        <v>1157.191495</v>
      </c>
      <c r="G25" s="984">
        <v>1040.523334</v>
      </c>
      <c r="H25" s="984">
        <v>17426.277778</v>
      </c>
      <c r="I25" s="488"/>
    </row>
    <row r="26" spans="1:9" ht="12.75" customHeight="1" x14ac:dyDescent="0.25">
      <c r="A26" s="473" t="s">
        <v>291</v>
      </c>
      <c r="B26" s="986">
        <v>57846.18002</v>
      </c>
      <c r="C26" s="984">
        <v>2907.5833339999999</v>
      </c>
      <c r="D26" s="984">
        <v>2209.6369570000002</v>
      </c>
      <c r="E26" s="984">
        <v>2716.9089960000001</v>
      </c>
      <c r="F26" s="984">
        <v>3438.8855560000002</v>
      </c>
      <c r="G26" s="984">
        <v>2969.9971810000002</v>
      </c>
      <c r="H26" s="984">
        <v>43603.167995999996</v>
      </c>
      <c r="I26" s="488"/>
    </row>
    <row r="27" spans="1:9" ht="12.75" customHeight="1" x14ac:dyDescent="0.25">
      <c r="A27" s="473" t="s">
        <v>0</v>
      </c>
      <c r="B27" s="986">
        <v>12822.234974999999</v>
      </c>
      <c r="C27" s="984">
        <v>1914.818368</v>
      </c>
      <c r="D27" s="984">
        <v>676.75753399999996</v>
      </c>
      <c r="E27" s="984">
        <v>633.52641500000004</v>
      </c>
      <c r="F27" s="984">
        <v>695.41008099999999</v>
      </c>
      <c r="G27" s="984">
        <v>489.31716499999999</v>
      </c>
      <c r="H27" s="984">
        <v>8412.4054120000001</v>
      </c>
      <c r="I27" s="488"/>
    </row>
    <row r="28" spans="1:9" ht="12.75" customHeight="1" x14ac:dyDescent="0.25">
      <c r="A28" s="473" t="s">
        <v>250</v>
      </c>
      <c r="B28" s="986">
        <v>7870.319332</v>
      </c>
      <c r="C28" s="984">
        <v>476.69871000000001</v>
      </c>
      <c r="D28" s="984">
        <v>698.68787599999996</v>
      </c>
      <c r="E28" s="984">
        <v>311.11265600000002</v>
      </c>
      <c r="F28" s="984">
        <v>512.50350700000001</v>
      </c>
      <c r="G28" s="984">
        <v>377.288206</v>
      </c>
      <c r="H28" s="984">
        <v>5494.0283769999996</v>
      </c>
      <c r="I28" s="488"/>
    </row>
    <row r="29" spans="1:9" ht="12.75" customHeight="1" x14ac:dyDescent="0.25">
      <c r="A29" s="473" t="s">
        <v>251</v>
      </c>
      <c r="B29" s="986">
        <v>3073.4533200000001</v>
      </c>
      <c r="C29" s="984">
        <v>295.62355600000001</v>
      </c>
      <c r="D29" s="984">
        <v>246.07989799999999</v>
      </c>
      <c r="E29" s="984">
        <v>166.03858600000001</v>
      </c>
      <c r="F29" s="984">
        <v>392.81569000000002</v>
      </c>
      <c r="G29" s="984">
        <v>146.079667</v>
      </c>
      <c r="H29" s="984">
        <v>1826.8159230000001</v>
      </c>
      <c r="I29" s="488"/>
    </row>
    <row r="30" spans="1:9" ht="12.75" customHeight="1" x14ac:dyDescent="0.25">
      <c r="A30" s="473" t="s">
        <v>1</v>
      </c>
      <c r="B30" s="986">
        <v>10621.339918</v>
      </c>
      <c r="C30" s="984">
        <v>390.26324799999998</v>
      </c>
      <c r="D30" s="984">
        <v>426.25941999999998</v>
      </c>
      <c r="E30" s="984">
        <v>347.74200200000001</v>
      </c>
      <c r="F30" s="984">
        <v>792.60697900000002</v>
      </c>
      <c r="G30" s="984">
        <v>312.72814199999999</v>
      </c>
      <c r="H30" s="984">
        <v>8351.7401269999991</v>
      </c>
      <c r="I30" s="488"/>
    </row>
    <row r="31" spans="1:9" ht="12.75" customHeight="1" x14ac:dyDescent="0.25">
      <c r="A31" s="473" t="s">
        <v>2</v>
      </c>
      <c r="B31" s="986">
        <v>11096.249119</v>
      </c>
      <c r="C31" s="984">
        <v>890.83830799999998</v>
      </c>
      <c r="D31" s="984">
        <v>935.82955100000004</v>
      </c>
      <c r="E31" s="984">
        <v>599.21316200000001</v>
      </c>
      <c r="F31" s="984">
        <v>1062.0543130000001</v>
      </c>
      <c r="G31" s="984">
        <v>781.14457300000004</v>
      </c>
      <c r="H31" s="984">
        <v>6827.1692119999998</v>
      </c>
      <c r="I31" s="488"/>
    </row>
    <row r="32" spans="1:9" ht="12.75" customHeight="1" x14ac:dyDescent="0.25">
      <c r="A32" s="473" t="s">
        <v>252</v>
      </c>
      <c r="B32" s="986">
        <v>9105.9897199999996</v>
      </c>
      <c r="C32" s="984">
        <v>747.27516400000002</v>
      </c>
      <c r="D32" s="984">
        <v>798.07247600000005</v>
      </c>
      <c r="E32" s="984">
        <v>381.95460800000001</v>
      </c>
      <c r="F32" s="984">
        <v>584.18323899999996</v>
      </c>
      <c r="G32" s="984">
        <v>172.90512100000001</v>
      </c>
      <c r="H32" s="984">
        <v>6421.5991119999999</v>
      </c>
      <c r="I32" s="488"/>
    </row>
    <row r="33" spans="1:9" s="471" customFormat="1" ht="12.75" customHeight="1" x14ac:dyDescent="0.25">
      <c r="A33" s="472" t="s">
        <v>215</v>
      </c>
      <c r="B33" s="988">
        <v>28909.096898</v>
      </c>
      <c r="C33" s="987">
        <v>1932.658396</v>
      </c>
      <c r="D33" s="987">
        <v>1339.5108029999999</v>
      </c>
      <c r="E33" s="987">
        <v>1179.9059480000001</v>
      </c>
      <c r="F33" s="987">
        <v>2296.8186860000001</v>
      </c>
      <c r="G33" s="987">
        <v>1899.089019</v>
      </c>
      <c r="H33" s="987">
        <v>20261.114045999999</v>
      </c>
      <c r="I33" s="488"/>
    </row>
    <row r="34" spans="1:9" ht="12.75" customHeight="1" x14ac:dyDescent="0.25">
      <c r="A34" s="473" t="s">
        <v>253</v>
      </c>
      <c r="B34" s="986">
        <v>16047.280905</v>
      </c>
      <c r="C34" s="984">
        <v>973.71378800000002</v>
      </c>
      <c r="D34" s="984">
        <v>734.36831800000004</v>
      </c>
      <c r="E34" s="984">
        <v>496.79446899999999</v>
      </c>
      <c r="F34" s="984">
        <v>1185.0194690000001</v>
      </c>
      <c r="G34" s="984">
        <v>1301.5194690000001</v>
      </c>
      <c r="H34" s="984">
        <v>11355.865392</v>
      </c>
      <c r="I34" s="488"/>
    </row>
    <row r="35" spans="1:9" ht="12.75" customHeight="1" x14ac:dyDescent="0.25">
      <c r="A35" s="473" t="s">
        <v>254</v>
      </c>
      <c r="B35" s="986">
        <v>6443.6004670000002</v>
      </c>
      <c r="C35" s="984">
        <v>376</v>
      </c>
      <c r="D35" s="984">
        <v>221.88617300000001</v>
      </c>
      <c r="E35" s="984">
        <v>71.5</v>
      </c>
      <c r="F35" s="984">
        <v>166.5</v>
      </c>
      <c r="G35" s="984">
        <v>172</v>
      </c>
      <c r="H35" s="984">
        <v>5435.7142940000003</v>
      </c>
      <c r="I35" s="488"/>
    </row>
    <row r="36" spans="1:9" ht="12.75" customHeight="1" x14ac:dyDescent="0.25">
      <c r="A36" s="473" t="s">
        <v>255</v>
      </c>
      <c r="B36" s="986">
        <v>6418.215526</v>
      </c>
      <c r="C36" s="984">
        <v>582.94460800000002</v>
      </c>
      <c r="D36" s="984">
        <v>383.25631199999998</v>
      </c>
      <c r="E36" s="984">
        <v>611.61147900000003</v>
      </c>
      <c r="F36" s="984">
        <v>945.299217</v>
      </c>
      <c r="G36" s="984">
        <v>425.56954999999999</v>
      </c>
      <c r="H36" s="984">
        <v>3469.5343600000001</v>
      </c>
      <c r="I36" s="488"/>
    </row>
    <row r="37" spans="1:9" ht="12.75" customHeight="1" x14ac:dyDescent="0.25">
      <c r="A37" s="473"/>
      <c r="B37" s="984"/>
      <c r="C37" s="984"/>
      <c r="D37" s="984"/>
      <c r="E37" s="984"/>
      <c r="F37" s="984"/>
      <c r="G37" s="984"/>
      <c r="H37" s="984"/>
      <c r="I37" s="488"/>
    </row>
    <row r="38" spans="1:9" ht="24.9" customHeight="1" x14ac:dyDescent="0.25">
      <c r="A38" s="1532" t="s">
        <v>181</v>
      </c>
      <c r="B38" s="1405"/>
      <c r="C38" s="1405"/>
      <c r="D38" s="1405"/>
      <c r="E38" s="1405"/>
      <c r="F38" s="1405"/>
      <c r="G38" s="1405"/>
      <c r="H38" s="1405"/>
      <c r="I38" s="488"/>
    </row>
    <row r="39" spans="1:9" ht="11.25" customHeight="1" x14ac:dyDescent="0.25">
      <c r="A39" s="989"/>
      <c r="B39" s="985"/>
      <c r="C39" s="985"/>
      <c r="D39" s="985"/>
      <c r="E39" s="985"/>
      <c r="F39" s="985"/>
      <c r="G39" s="985"/>
      <c r="H39" s="985"/>
      <c r="I39" s="488"/>
    </row>
    <row r="40" spans="1:9" s="471" customFormat="1" ht="12.75" customHeight="1" x14ac:dyDescent="0.25">
      <c r="A40" s="7" t="s">
        <v>256</v>
      </c>
      <c r="B40" s="988">
        <v>158499.101586</v>
      </c>
      <c r="C40" s="987">
        <v>9648.4140420000003</v>
      </c>
      <c r="D40" s="987">
        <v>8411.0393719999993</v>
      </c>
      <c r="E40" s="987">
        <v>7797.4780430000001</v>
      </c>
      <c r="F40" s="987">
        <v>11274.641076</v>
      </c>
      <c r="G40" s="987">
        <v>6637.7012830000003</v>
      </c>
      <c r="H40" s="987">
        <v>114729.82777</v>
      </c>
      <c r="I40" s="488"/>
    </row>
    <row r="41" spans="1:9" s="471" customFormat="1" ht="12.75" customHeight="1" x14ac:dyDescent="0.25">
      <c r="A41" s="591" t="s">
        <v>257</v>
      </c>
      <c r="B41" s="988">
        <v>129590.004688</v>
      </c>
      <c r="C41" s="987">
        <v>7715.7556459999996</v>
      </c>
      <c r="D41" s="987">
        <v>7071.5285690000001</v>
      </c>
      <c r="E41" s="987">
        <v>6617.5720950000004</v>
      </c>
      <c r="F41" s="987">
        <v>8977.8223899999994</v>
      </c>
      <c r="G41" s="987">
        <v>4738.6122640000003</v>
      </c>
      <c r="H41" s="987">
        <v>94468.713724000001</v>
      </c>
      <c r="I41" s="488"/>
    </row>
    <row r="42" spans="1:9" ht="12.75" customHeight="1" x14ac:dyDescent="0.25">
      <c r="A42" s="492" t="s">
        <v>289</v>
      </c>
      <c r="B42" s="986">
        <v>17293.370928</v>
      </c>
      <c r="C42" s="984">
        <v>1142.3387560000001</v>
      </c>
      <c r="D42" s="984">
        <v>501.46794499999999</v>
      </c>
      <c r="E42" s="984">
        <v>1174.4968429999999</v>
      </c>
      <c r="F42" s="984">
        <v>1599.7349389999999</v>
      </c>
      <c r="G42" s="984">
        <v>519</v>
      </c>
      <c r="H42" s="984">
        <v>12356.332445</v>
      </c>
      <c r="I42" s="488"/>
    </row>
    <row r="43" spans="1:9" ht="12.75" customHeight="1" x14ac:dyDescent="0.25">
      <c r="A43" s="492" t="s">
        <v>246</v>
      </c>
      <c r="B43" s="986">
        <v>10315.737338000001</v>
      </c>
      <c r="C43" s="984">
        <v>1265</v>
      </c>
      <c r="D43" s="984">
        <v>1187</v>
      </c>
      <c r="E43" s="984">
        <v>781.11291800000004</v>
      </c>
      <c r="F43" s="984">
        <v>1108.5</v>
      </c>
      <c r="G43" s="984">
        <v>165</v>
      </c>
      <c r="H43" s="984">
        <v>5809.1244200000001</v>
      </c>
      <c r="I43" s="488"/>
    </row>
    <row r="44" spans="1:9" ht="12.75" customHeight="1" x14ac:dyDescent="0.25">
      <c r="A44" s="492" t="s">
        <v>247</v>
      </c>
      <c r="B44" s="986">
        <v>3467.5776110000002</v>
      </c>
      <c r="C44" s="984">
        <v>60.448422999999998</v>
      </c>
      <c r="D44" s="984">
        <v>115</v>
      </c>
      <c r="E44" s="984">
        <v>227</v>
      </c>
      <c r="F44" s="984">
        <v>300</v>
      </c>
      <c r="G44" s="984">
        <v>60</v>
      </c>
      <c r="H44" s="984">
        <v>2705.1291879999999</v>
      </c>
      <c r="I44" s="488"/>
    </row>
    <row r="45" spans="1:9" ht="12.75" customHeight="1" x14ac:dyDescent="0.25">
      <c r="A45" s="492" t="s">
        <v>248</v>
      </c>
      <c r="B45" s="986">
        <v>8814.8764530000008</v>
      </c>
      <c r="C45" s="984">
        <v>632.59713299999999</v>
      </c>
      <c r="D45" s="984">
        <v>794.45215800000005</v>
      </c>
      <c r="E45" s="984">
        <v>529.19721800000002</v>
      </c>
      <c r="F45" s="984">
        <v>283.129188</v>
      </c>
      <c r="G45" s="984">
        <v>354.5</v>
      </c>
      <c r="H45" s="984">
        <v>6221.0007560000004</v>
      </c>
      <c r="I45" s="488"/>
    </row>
    <row r="46" spans="1:9" ht="12.75" customHeight="1" x14ac:dyDescent="0.25">
      <c r="A46" s="492" t="s">
        <v>290</v>
      </c>
      <c r="B46" s="986">
        <v>4375.378479</v>
      </c>
      <c r="C46" s="984">
        <v>94.7</v>
      </c>
      <c r="D46" s="984">
        <v>135</v>
      </c>
      <c r="E46" s="984">
        <v>213.16172700000001</v>
      </c>
      <c r="F46" s="984">
        <v>176</v>
      </c>
      <c r="G46" s="984">
        <v>381.5</v>
      </c>
      <c r="H46" s="984">
        <v>3375.016752</v>
      </c>
      <c r="I46" s="488"/>
    </row>
    <row r="47" spans="1:9" ht="12.75" customHeight="1" x14ac:dyDescent="0.25">
      <c r="A47" s="492" t="s">
        <v>249</v>
      </c>
      <c r="B47" s="986">
        <v>12811.415655000001</v>
      </c>
      <c r="C47" s="984">
        <v>307.85000000000002</v>
      </c>
      <c r="D47" s="984">
        <v>904.66291899999999</v>
      </c>
      <c r="E47" s="984">
        <v>1099.6766749999999</v>
      </c>
      <c r="F47" s="984">
        <v>499.02499999999998</v>
      </c>
      <c r="G47" s="984">
        <v>423.9</v>
      </c>
      <c r="H47" s="984">
        <v>9576.3010610000001</v>
      </c>
      <c r="I47" s="488"/>
    </row>
    <row r="48" spans="1:9" ht="12.75" customHeight="1" x14ac:dyDescent="0.25">
      <c r="A48" s="492" t="s">
        <v>291</v>
      </c>
      <c r="B48" s="986">
        <v>33782.749400000001</v>
      </c>
      <c r="C48" s="984">
        <v>1148.5431659999999</v>
      </c>
      <c r="D48" s="984">
        <v>772.04916600000001</v>
      </c>
      <c r="E48" s="984">
        <v>1245.5832949999999</v>
      </c>
      <c r="F48" s="984">
        <v>2008.004835</v>
      </c>
      <c r="G48" s="984">
        <v>1572.212264</v>
      </c>
      <c r="H48" s="984">
        <v>27036.356673999999</v>
      </c>
      <c r="I48" s="488"/>
    </row>
    <row r="49" spans="1:9" ht="12.75" customHeight="1" x14ac:dyDescent="0.25">
      <c r="A49" s="492" t="s">
        <v>0</v>
      </c>
      <c r="B49" s="986">
        <v>6707.0579779999998</v>
      </c>
      <c r="C49" s="984">
        <v>1333.2079739999999</v>
      </c>
      <c r="D49" s="984">
        <v>313.02949999999998</v>
      </c>
      <c r="E49" s="984">
        <v>244.53049999999999</v>
      </c>
      <c r="F49" s="984">
        <v>334.57005199999998</v>
      </c>
      <c r="G49" s="984">
        <v>151</v>
      </c>
      <c r="H49" s="984">
        <v>4330.7199520000004</v>
      </c>
      <c r="I49" s="488"/>
    </row>
    <row r="50" spans="1:9" ht="12.75" customHeight="1" x14ac:dyDescent="0.25">
      <c r="A50" s="492" t="s">
        <v>250</v>
      </c>
      <c r="B50" s="986">
        <v>6374.617236</v>
      </c>
      <c r="C50" s="984">
        <v>375</v>
      </c>
      <c r="D50" s="984">
        <v>592.33875599999999</v>
      </c>
      <c r="E50" s="984">
        <v>208.5</v>
      </c>
      <c r="F50" s="984">
        <v>415.3</v>
      </c>
      <c r="G50" s="984">
        <v>309</v>
      </c>
      <c r="H50" s="984">
        <v>4474.4784799999998</v>
      </c>
      <c r="I50" s="488"/>
    </row>
    <row r="51" spans="1:9" ht="12.75" customHeight="1" x14ac:dyDescent="0.25">
      <c r="A51" s="492" t="s">
        <v>251</v>
      </c>
      <c r="B51" s="986">
        <v>982.64594099999999</v>
      </c>
      <c r="C51" s="984">
        <v>110</v>
      </c>
      <c r="D51" s="984">
        <v>90</v>
      </c>
      <c r="E51" s="984">
        <v>25</v>
      </c>
      <c r="F51" s="984">
        <v>240</v>
      </c>
      <c r="G51" s="984">
        <v>10</v>
      </c>
      <c r="H51" s="984">
        <v>507.64594099999999</v>
      </c>
      <c r="I51" s="488"/>
    </row>
    <row r="52" spans="1:9" ht="12.75" customHeight="1" x14ac:dyDescent="0.25">
      <c r="A52" s="492" t="s">
        <v>1</v>
      </c>
      <c r="B52" s="986">
        <v>9320.4529980000007</v>
      </c>
      <c r="C52" s="984">
        <v>232</v>
      </c>
      <c r="D52" s="984">
        <v>293.144589</v>
      </c>
      <c r="E52" s="984">
        <v>226.2</v>
      </c>
      <c r="F52" s="984">
        <v>700.55837599999995</v>
      </c>
      <c r="G52" s="984">
        <v>228</v>
      </c>
      <c r="H52" s="984">
        <v>7640.5500330000004</v>
      </c>
      <c r="I52" s="488"/>
    </row>
    <row r="53" spans="1:9" ht="12.75" customHeight="1" x14ac:dyDescent="0.25">
      <c r="A53" s="492" t="s">
        <v>2</v>
      </c>
      <c r="B53" s="986">
        <v>7596.607919</v>
      </c>
      <c r="C53" s="984">
        <v>404.57019400000001</v>
      </c>
      <c r="D53" s="984">
        <v>712.38353600000005</v>
      </c>
      <c r="E53" s="984">
        <v>389.11291899999998</v>
      </c>
      <c r="F53" s="984">
        <v>848</v>
      </c>
      <c r="G53" s="984">
        <v>500.5</v>
      </c>
      <c r="H53" s="984">
        <v>4742.0412699999997</v>
      </c>
      <c r="I53" s="488"/>
    </row>
    <row r="54" spans="1:9" ht="12.75" customHeight="1" x14ac:dyDescent="0.25">
      <c r="A54" s="492" t="s">
        <v>252</v>
      </c>
      <c r="B54" s="986">
        <v>7747.5167520000005</v>
      </c>
      <c r="C54" s="984">
        <v>609.5</v>
      </c>
      <c r="D54" s="984">
        <v>661</v>
      </c>
      <c r="E54" s="984">
        <v>254</v>
      </c>
      <c r="F54" s="984">
        <v>465</v>
      </c>
      <c r="G54" s="984">
        <v>64</v>
      </c>
      <c r="H54" s="984">
        <v>5694.0167520000005</v>
      </c>
      <c r="I54" s="488"/>
    </row>
    <row r="55" spans="1:9" s="471" customFormat="1" ht="12.75" customHeight="1" x14ac:dyDescent="0.25">
      <c r="A55" s="591" t="s">
        <v>258</v>
      </c>
      <c r="B55" s="988">
        <v>28909.096898</v>
      </c>
      <c r="C55" s="987">
        <v>1932.658396</v>
      </c>
      <c r="D55" s="987">
        <v>1339.5108029999999</v>
      </c>
      <c r="E55" s="987">
        <v>1179.9059480000001</v>
      </c>
      <c r="F55" s="987">
        <v>2296.8186860000001</v>
      </c>
      <c r="G55" s="987">
        <v>1899.089019</v>
      </c>
      <c r="H55" s="987">
        <v>20261.114045999999</v>
      </c>
      <c r="I55" s="488"/>
    </row>
    <row r="56" spans="1:9" ht="12.75" customHeight="1" x14ac:dyDescent="0.25">
      <c r="A56" s="492" t="s">
        <v>253</v>
      </c>
      <c r="B56" s="986">
        <v>16047.280905</v>
      </c>
      <c r="C56" s="984">
        <v>973.71378800000002</v>
      </c>
      <c r="D56" s="984">
        <v>734.36831800000004</v>
      </c>
      <c r="E56" s="984">
        <v>496.79446899999999</v>
      </c>
      <c r="F56" s="984">
        <v>1185.0194690000001</v>
      </c>
      <c r="G56" s="984">
        <v>1301.5194690000001</v>
      </c>
      <c r="H56" s="984">
        <v>11355.865392</v>
      </c>
      <c r="I56" s="488"/>
    </row>
    <row r="57" spans="1:9" ht="12.75" customHeight="1" x14ac:dyDescent="0.25">
      <c r="A57" s="492" t="s">
        <v>254</v>
      </c>
      <c r="B57" s="986">
        <v>6443.6004670000002</v>
      </c>
      <c r="C57" s="984">
        <v>376</v>
      </c>
      <c r="D57" s="984">
        <v>221.88617300000001</v>
      </c>
      <c r="E57" s="984">
        <v>71.5</v>
      </c>
      <c r="F57" s="984">
        <v>166.5</v>
      </c>
      <c r="G57" s="984">
        <v>172</v>
      </c>
      <c r="H57" s="984">
        <v>5435.7142940000003</v>
      </c>
      <c r="I57" s="488"/>
    </row>
    <row r="58" spans="1:9" ht="12.75" customHeight="1" x14ac:dyDescent="0.25">
      <c r="A58" s="492" t="s">
        <v>255</v>
      </c>
      <c r="B58" s="986">
        <v>6418.215526</v>
      </c>
      <c r="C58" s="984">
        <v>582.94460800000002</v>
      </c>
      <c r="D58" s="984">
        <v>383.25631199999998</v>
      </c>
      <c r="E58" s="984">
        <v>611.61147900000003</v>
      </c>
      <c r="F58" s="984">
        <v>945.299217</v>
      </c>
      <c r="G58" s="984">
        <v>425.56954999999999</v>
      </c>
      <c r="H58" s="984">
        <v>3469.5343600000001</v>
      </c>
      <c r="I58" s="488"/>
    </row>
    <row r="59" spans="1:9" ht="12.75" customHeight="1" x14ac:dyDescent="0.25">
      <c r="A59" s="492"/>
      <c r="B59" s="984"/>
      <c r="C59" s="984"/>
      <c r="D59" s="984"/>
      <c r="E59" s="984"/>
      <c r="F59" s="984"/>
      <c r="G59" s="984"/>
      <c r="H59" s="984"/>
      <c r="I59" s="488"/>
    </row>
    <row r="60" spans="1:9" ht="24.9" customHeight="1" x14ac:dyDescent="0.25">
      <c r="A60" s="1540" t="s">
        <v>182</v>
      </c>
      <c r="B60" s="1405"/>
      <c r="C60" s="1405"/>
      <c r="D60" s="1405"/>
      <c r="E60" s="1405"/>
      <c r="F60" s="1405"/>
      <c r="G60" s="1405"/>
      <c r="H60" s="1405"/>
      <c r="I60" s="488"/>
    </row>
    <row r="61" spans="1:9" ht="11.25" customHeight="1" x14ac:dyDescent="0.25">
      <c r="A61" s="991"/>
      <c r="B61" s="985"/>
      <c r="C61" s="985"/>
      <c r="D61" s="985"/>
      <c r="E61" s="985"/>
      <c r="F61" s="985"/>
      <c r="G61" s="985"/>
      <c r="H61" s="985"/>
      <c r="I61" s="488"/>
    </row>
    <row r="62" spans="1:9" s="471" customFormat="1" ht="12.75" customHeight="1" x14ac:dyDescent="0.25">
      <c r="A62" s="7" t="s">
        <v>256</v>
      </c>
      <c r="B62" s="988">
        <v>83637.474967999995</v>
      </c>
      <c r="C62" s="987">
        <v>7773.4898670000002</v>
      </c>
      <c r="D62" s="987">
        <v>5424.4246380000004</v>
      </c>
      <c r="E62" s="987">
        <v>5311.6478779999998</v>
      </c>
      <c r="F62" s="987">
        <v>5223.2836520000001</v>
      </c>
      <c r="G62" s="987">
        <v>4998.9045159999996</v>
      </c>
      <c r="H62" s="987">
        <v>54905.724416999998</v>
      </c>
      <c r="I62" s="488"/>
    </row>
    <row r="63" spans="1:9" ht="12.75" customHeight="1" x14ac:dyDescent="0.25">
      <c r="A63" s="476" t="s">
        <v>216</v>
      </c>
      <c r="B63" s="986">
        <v>5969.8370459999996</v>
      </c>
      <c r="C63" s="984">
        <v>534.01737500000002</v>
      </c>
      <c r="D63" s="984">
        <v>408.03909800000002</v>
      </c>
      <c r="E63" s="984">
        <v>394.20530300000001</v>
      </c>
      <c r="F63" s="984">
        <v>387.21085199999999</v>
      </c>
      <c r="G63" s="984">
        <v>410.88151599999998</v>
      </c>
      <c r="H63" s="984">
        <v>3835.4829020000002</v>
      </c>
      <c r="I63" s="488"/>
    </row>
    <row r="64" spans="1:9" ht="12.75" customHeight="1" x14ac:dyDescent="0.25">
      <c r="A64" s="476" t="s">
        <v>217</v>
      </c>
      <c r="B64" s="986">
        <v>11984.836782</v>
      </c>
      <c r="C64" s="984">
        <v>1937.4920959999999</v>
      </c>
      <c r="D64" s="984">
        <v>857.94528200000002</v>
      </c>
      <c r="E64" s="984">
        <v>811.46836599999995</v>
      </c>
      <c r="F64" s="984">
        <v>849.314438</v>
      </c>
      <c r="G64" s="984">
        <v>724.19944799999996</v>
      </c>
      <c r="H64" s="984">
        <v>6804.417152</v>
      </c>
      <c r="I64" s="488"/>
    </row>
    <row r="65" spans="1:9" ht="12.75" customHeight="1" x14ac:dyDescent="0.25">
      <c r="A65" s="476" t="s">
        <v>218</v>
      </c>
      <c r="B65" s="986">
        <v>854.24986699999999</v>
      </c>
      <c r="C65" s="984">
        <v>83.527664999999999</v>
      </c>
      <c r="D65" s="984">
        <v>79.795478000000003</v>
      </c>
      <c r="E65" s="984">
        <v>81.826003</v>
      </c>
      <c r="F65" s="984">
        <v>77.232872</v>
      </c>
      <c r="G65" s="984">
        <v>63.006242999999998</v>
      </c>
      <c r="H65" s="984">
        <v>468.86160599999999</v>
      </c>
      <c r="I65" s="488"/>
    </row>
    <row r="66" spans="1:9" ht="12.75" customHeight="1" x14ac:dyDescent="0.25">
      <c r="A66" s="476" t="s">
        <v>219</v>
      </c>
      <c r="B66" s="986">
        <v>12521.665208</v>
      </c>
      <c r="C66" s="984">
        <v>860.72688300000004</v>
      </c>
      <c r="D66" s="984">
        <v>760.58703600000001</v>
      </c>
      <c r="E66" s="984">
        <v>736.80468099999996</v>
      </c>
      <c r="F66" s="984">
        <v>717.39649199999997</v>
      </c>
      <c r="G66" s="984">
        <v>707.06293900000003</v>
      </c>
      <c r="H66" s="984">
        <v>8739.0871769999994</v>
      </c>
      <c r="I66" s="488"/>
    </row>
    <row r="67" spans="1:9" ht="12.75" customHeight="1" x14ac:dyDescent="0.25">
      <c r="A67" s="476" t="s">
        <v>220</v>
      </c>
      <c r="B67" s="986">
        <v>1060.2590419999999</v>
      </c>
      <c r="C67" s="984">
        <v>86.303775999999999</v>
      </c>
      <c r="D67" s="984">
        <v>76.044158999999993</v>
      </c>
      <c r="E67" s="984">
        <v>71.809655000000006</v>
      </c>
      <c r="F67" s="984">
        <v>66.936401000000004</v>
      </c>
      <c r="G67" s="984">
        <v>62.383245000000002</v>
      </c>
      <c r="H67" s="984">
        <v>696.78180599999996</v>
      </c>
      <c r="I67" s="488"/>
    </row>
    <row r="68" spans="1:9" ht="12.75" customHeight="1" x14ac:dyDescent="0.25">
      <c r="A68" s="476" t="s">
        <v>227</v>
      </c>
      <c r="B68" s="986">
        <v>11322.508843</v>
      </c>
      <c r="C68" s="984">
        <v>861.14271799999995</v>
      </c>
      <c r="D68" s="984">
        <v>684.63541999999995</v>
      </c>
      <c r="E68" s="984">
        <v>651.964159</v>
      </c>
      <c r="F68" s="984">
        <v>658.16649500000005</v>
      </c>
      <c r="G68" s="984">
        <v>616.623334</v>
      </c>
      <c r="H68" s="984">
        <v>7849.9767169999996</v>
      </c>
      <c r="I68" s="488"/>
    </row>
    <row r="69" spans="1:9" ht="12.75" customHeight="1" x14ac:dyDescent="0.25">
      <c r="A69" s="476" t="s">
        <v>228</v>
      </c>
      <c r="B69" s="986">
        <v>24063.430619999999</v>
      </c>
      <c r="C69" s="984">
        <v>1759.040168</v>
      </c>
      <c r="D69" s="984">
        <v>1437.5877909999999</v>
      </c>
      <c r="E69" s="984">
        <v>1471.325701</v>
      </c>
      <c r="F69" s="984">
        <v>1430.880721</v>
      </c>
      <c r="G69" s="984">
        <v>1397.784917</v>
      </c>
      <c r="H69" s="984">
        <v>16566.811322000001</v>
      </c>
      <c r="I69" s="488"/>
    </row>
    <row r="70" spans="1:9" ht="12.75" customHeight="1" x14ac:dyDescent="0.25">
      <c r="A70" s="476" t="s">
        <v>229</v>
      </c>
      <c r="B70" s="986">
        <v>6115.1769969999996</v>
      </c>
      <c r="C70" s="984">
        <v>581.61039400000004</v>
      </c>
      <c r="D70" s="984">
        <v>363.72803399999998</v>
      </c>
      <c r="E70" s="984">
        <v>388.99591500000002</v>
      </c>
      <c r="F70" s="984">
        <v>360.84002900000002</v>
      </c>
      <c r="G70" s="984">
        <v>338.31716499999999</v>
      </c>
      <c r="H70" s="984">
        <v>4081.6854600000001</v>
      </c>
      <c r="I70" s="488"/>
    </row>
    <row r="71" spans="1:9" ht="12.75" customHeight="1" x14ac:dyDescent="0.25">
      <c r="A71" s="476" t="s">
        <v>230</v>
      </c>
      <c r="B71" s="986">
        <v>1495.702096</v>
      </c>
      <c r="C71" s="984">
        <v>101.69871000000001</v>
      </c>
      <c r="D71" s="984">
        <v>106.34912</v>
      </c>
      <c r="E71" s="984">
        <v>102.612656</v>
      </c>
      <c r="F71" s="984">
        <v>97.203507000000002</v>
      </c>
      <c r="G71" s="984">
        <v>68.288206000000002</v>
      </c>
      <c r="H71" s="984">
        <v>1019.549897</v>
      </c>
      <c r="I71" s="488"/>
    </row>
    <row r="72" spans="1:9" ht="12.75" customHeight="1" x14ac:dyDescent="0.25">
      <c r="A72" s="476" t="s">
        <v>231</v>
      </c>
      <c r="B72" s="986">
        <v>2090.8073789999999</v>
      </c>
      <c r="C72" s="984">
        <v>185.62355600000001</v>
      </c>
      <c r="D72" s="984">
        <v>156.07989799999999</v>
      </c>
      <c r="E72" s="984">
        <v>141.03858600000001</v>
      </c>
      <c r="F72" s="984">
        <v>152.81568999999999</v>
      </c>
      <c r="G72" s="984">
        <v>136.079667</v>
      </c>
      <c r="H72" s="984">
        <v>1319.1699819999999</v>
      </c>
      <c r="I72" s="488"/>
    </row>
    <row r="73" spans="1:9" ht="12.75" customHeight="1" x14ac:dyDescent="0.25">
      <c r="A73" s="476" t="s">
        <v>232</v>
      </c>
      <c r="B73" s="986">
        <v>1300.8869199999999</v>
      </c>
      <c r="C73" s="984">
        <v>158.263248</v>
      </c>
      <c r="D73" s="984">
        <v>133.11483100000001</v>
      </c>
      <c r="E73" s="984">
        <v>121.542002</v>
      </c>
      <c r="F73" s="984">
        <v>92.048603</v>
      </c>
      <c r="G73" s="984">
        <v>84.728142000000005</v>
      </c>
      <c r="H73" s="984">
        <v>711.19009400000004</v>
      </c>
      <c r="I73" s="488"/>
    </row>
    <row r="74" spans="1:9" ht="12.75" customHeight="1" x14ac:dyDescent="0.25">
      <c r="A74" s="476" t="s">
        <v>233</v>
      </c>
      <c r="B74" s="986">
        <v>3499.6412</v>
      </c>
      <c r="C74" s="984">
        <v>486.26811400000003</v>
      </c>
      <c r="D74" s="984">
        <v>223.44601499999999</v>
      </c>
      <c r="E74" s="984">
        <v>210.10024300000001</v>
      </c>
      <c r="F74" s="984">
        <v>214.05431300000001</v>
      </c>
      <c r="G74" s="984">
        <v>280.64457299999998</v>
      </c>
      <c r="H74" s="984">
        <v>2085.1279420000001</v>
      </c>
      <c r="I74" s="488"/>
    </row>
    <row r="75" spans="1:9" ht="12.75" customHeight="1" x14ac:dyDescent="0.25">
      <c r="A75" s="476" t="s">
        <v>234</v>
      </c>
      <c r="B75" s="986">
        <v>1358.472968</v>
      </c>
      <c r="C75" s="984">
        <v>137.77516399999999</v>
      </c>
      <c r="D75" s="984">
        <v>137.07247599999999</v>
      </c>
      <c r="E75" s="984">
        <v>127.95460799999999</v>
      </c>
      <c r="F75" s="984">
        <v>119.183239</v>
      </c>
      <c r="G75" s="984">
        <v>108.90512099999999</v>
      </c>
      <c r="H75" s="984">
        <v>727.58235999999999</v>
      </c>
      <c r="I75" s="488"/>
    </row>
    <row r="76" spans="1:9" ht="12.75" customHeight="1" x14ac:dyDescent="0.25">
      <c r="A76" s="476"/>
      <c r="B76" s="984"/>
      <c r="C76" s="984"/>
      <c r="D76" s="984"/>
      <c r="E76" s="984"/>
      <c r="F76" s="984"/>
      <c r="G76" s="984"/>
      <c r="H76" s="984"/>
      <c r="I76" s="488"/>
    </row>
    <row r="77" spans="1:9" s="475" customFormat="1" ht="12.75" customHeight="1" x14ac:dyDescent="0.25">
      <c r="F77" s="477"/>
      <c r="G77" s="477"/>
      <c r="I77" s="488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5">
      <c r="A87" s="476"/>
      <c r="B87" s="477"/>
      <c r="C87" s="477"/>
      <c r="D87" s="477"/>
      <c r="E87" s="477"/>
    </row>
    <row r="88" spans="1:9" s="475" customFormat="1" ht="15" customHeight="1" x14ac:dyDescent="0.25">
      <c r="A88" s="476"/>
      <c r="B88" s="477"/>
      <c r="C88" s="477"/>
      <c r="D88" s="477"/>
      <c r="E88" s="477"/>
    </row>
    <row r="89" spans="1:9" s="475" customFormat="1" ht="15" customHeight="1" x14ac:dyDescent="0.25">
      <c r="A89" s="476"/>
      <c r="B89" s="477"/>
      <c r="C89" s="477"/>
      <c r="D89" s="477"/>
      <c r="E89" s="477"/>
    </row>
    <row r="90" spans="1:9" s="475" customFormat="1" ht="15" customHeight="1" x14ac:dyDescent="0.25">
      <c r="A90" s="476"/>
      <c r="B90" s="477"/>
      <c r="C90" s="477"/>
      <c r="D90" s="477"/>
      <c r="E90" s="477"/>
    </row>
    <row r="91" spans="1:9" s="475" customFormat="1" ht="15" customHeight="1" x14ac:dyDescent="0.25">
      <c r="B91" s="477"/>
    </row>
    <row r="92" spans="1:9" s="475" customFormat="1" ht="15" customHeight="1" x14ac:dyDescent="0.25"/>
    <row r="93" spans="1:9" s="475" customFormat="1" ht="15" customHeight="1" x14ac:dyDescent="0.25"/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3.2" x14ac:dyDescent="0.25"/>
  <cols>
    <col min="1" max="1" width="30" style="461" customWidth="1" collapsed="1"/>
    <col min="2" max="8" width="13.5546875" style="461" customWidth="1" collapsed="1"/>
    <col min="9" max="9" width="12.5546875" style="461" customWidth="1" collapsed="1"/>
    <col min="10" max="256" width="11.44140625" style="461" collapsed="1"/>
    <col min="257" max="257" width="26.5546875" style="461" customWidth="1" collapsed="1"/>
    <col min="258" max="264" width="13.5546875" style="461" customWidth="1" collapsed="1"/>
    <col min="265" max="265" width="12.5546875" style="461" customWidth="1" collapsed="1"/>
    <col min="266" max="512" width="11.44140625" style="461" collapsed="1"/>
    <col min="513" max="513" width="26.5546875" style="461" customWidth="1" collapsed="1"/>
    <col min="514" max="520" width="13.5546875" style="461" customWidth="1" collapsed="1"/>
    <col min="521" max="521" width="12.5546875" style="461" customWidth="1" collapsed="1"/>
    <col min="522" max="768" width="11.44140625" style="461" collapsed="1"/>
    <col min="769" max="769" width="26.5546875" style="461" customWidth="1" collapsed="1"/>
    <col min="770" max="776" width="13.5546875" style="461" customWidth="1" collapsed="1"/>
    <col min="777" max="777" width="12.5546875" style="461" customWidth="1" collapsed="1"/>
    <col min="778" max="1024" width="11.44140625" style="461" collapsed="1"/>
    <col min="1025" max="1025" width="26.5546875" style="461" customWidth="1" collapsed="1"/>
    <col min="1026" max="1032" width="13.5546875" style="461" customWidth="1" collapsed="1"/>
    <col min="1033" max="1033" width="12.5546875" style="461" customWidth="1" collapsed="1"/>
    <col min="1034" max="1280" width="11.44140625" style="461" collapsed="1"/>
    <col min="1281" max="1281" width="26.5546875" style="461" customWidth="1" collapsed="1"/>
    <col min="1282" max="1288" width="13.5546875" style="461" customWidth="1" collapsed="1"/>
    <col min="1289" max="1289" width="12.5546875" style="461" customWidth="1" collapsed="1"/>
    <col min="1290" max="1536" width="11.44140625" style="461" collapsed="1"/>
    <col min="1537" max="1537" width="26.5546875" style="461" customWidth="1" collapsed="1"/>
    <col min="1538" max="1544" width="13.5546875" style="461" customWidth="1" collapsed="1"/>
    <col min="1545" max="1545" width="12.5546875" style="461" customWidth="1" collapsed="1"/>
    <col min="1546" max="1792" width="11.44140625" style="461" collapsed="1"/>
    <col min="1793" max="1793" width="26.5546875" style="461" customWidth="1" collapsed="1"/>
    <col min="1794" max="1800" width="13.5546875" style="461" customWidth="1" collapsed="1"/>
    <col min="1801" max="1801" width="12.5546875" style="461" customWidth="1" collapsed="1"/>
    <col min="1802" max="2048" width="11.44140625" style="461" collapsed="1"/>
    <col min="2049" max="2049" width="26.5546875" style="461" customWidth="1" collapsed="1"/>
    <col min="2050" max="2056" width="13.5546875" style="461" customWidth="1" collapsed="1"/>
    <col min="2057" max="2057" width="12.5546875" style="461" customWidth="1" collapsed="1"/>
    <col min="2058" max="2304" width="11.44140625" style="461" collapsed="1"/>
    <col min="2305" max="2305" width="26.5546875" style="461" customWidth="1" collapsed="1"/>
    <col min="2306" max="2312" width="13.5546875" style="461" customWidth="1" collapsed="1"/>
    <col min="2313" max="2313" width="12.5546875" style="461" customWidth="1" collapsed="1"/>
    <col min="2314" max="2560" width="11.44140625" style="461" collapsed="1"/>
    <col min="2561" max="2561" width="26.5546875" style="461" customWidth="1" collapsed="1"/>
    <col min="2562" max="2568" width="13.5546875" style="461" customWidth="1" collapsed="1"/>
    <col min="2569" max="2569" width="12.5546875" style="461" customWidth="1" collapsed="1"/>
    <col min="2570" max="2816" width="11.44140625" style="461" collapsed="1"/>
    <col min="2817" max="2817" width="26.5546875" style="461" customWidth="1" collapsed="1"/>
    <col min="2818" max="2824" width="13.5546875" style="461" customWidth="1" collapsed="1"/>
    <col min="2825" max="2825" width="12.5546875" style="461" customWidth="1" collapsed="1"/>
    <col min="2826" max="3072" width="11.44140625" style="461" collapsed="1"/>
    <col min="3073" max="3073" width="26.5546875" style="461" customWidth="1" collapsed="1"/>
    <col min="3074" max="3080" width="13.5546875" style="461" customWidth="1" collapsed="1"/>
    <col min="3081" max="3081" width="12.5546875" style="461" customWidth="1" collapsed="1"/>
    <col min="3082" max="3328" width="11.44140625" style="461" collapsed="1"/>
    <col min="3329" max="3329" width="26.5546875" style="461" customWidth="1" collapsed="1"/>
    <col min="3330" max="3336" width="13.5546875" style="461" customWidth="1" collapsed="1"/>
    <col min="3337" max="3337" width="12.5546875" style="461" customWidth="1" collapsed="1"/>
    <col min="3338" max="3584" width="11.44140625" style="461" collapsed="1"/>
    <col min="3585" max="3585" width="26.5546875" style="461" customWidth="1" collapsed="1"/>
    <col min="3586" max="3592" width="13.5546875" style="461" customWidth="1" collapsed="1"/>
    <col min="3593" max="3593" width="12.5546875" style="461" customWidth="1" collapsed="1"/>
    <col min="3594" max="3840" width="11.44140625" style="461" collapsed="1"/>
    <col min="3841" max="3841" width="26.5546875" style="461" customWidth="1" collapsed="1"/>
    <col min="3842" max="3848" width="13.5546875" style="461" customWidth="1" collapsed="1"/>
    <col min="3849" max="3849" width="12.5546875" style="461" customWidth="1" collapsed="1"/>
    <col min="3850" max="4096" width="11.44140625" style="461" collapsed="1"/>
    <col min="4097" max="4097" width="26.5546875" style="461" customWidth="1" collapsed="1"/>
    <col min="4098" max="4104" width="13.5546875" style="461" customWidth="1" collapsed="1"/>
    <col min="4105" max="4105" width="12.5546875" style="461" customWidth="1" collapsed="1"/>
    <col min="4106" max="4352" width="11.44140625" style="461" collapsed="1"/>
    <col min="4353" max="4353" width="26.5546875" style="461" customWidth="1" collapsed="1"/>
    <col min="4354" max="4360" width="13.5546875" style="461" customWidth="1" collapsed="1"/>
    <col min="4361" max="4361" width="12.5546875" style="461" customWidth="1" collapsed="1"/>
    <col min="4362" max="4608" width="11.44140625" style="461" collapsed="1"/>
    <col min="4609" max="4609" width="26.5546875" style="461" customWidth="1" collapsed="1"/>
    <col min="4610" max="4616" width="13.5546875" style="461" customWidth="1" collapsed="1"/>
    <col min="4617" max="4617" width="12.5546875" style="461" customWidth="1" collapsed="1"/>
    <col min="4618" max="4864" width="11.44140625" style="461" collapsed="1"/>
    <col min="4865" max="4865" width="26.5546875" style="461" customWidth="1" collapsed="1"/>
    <col min="4866" max="4872" width="13.5546875" style="461" customWidth="1" collapsed="1"/>
    <col min="4873" max="4873" width="12.5546875" style="461" customWidth="1" collapsed="1"/>
    <col min="4874" max="5120" width="11.44140625" style="461" collapsed="1"/>
    <col min="5121" max="5121" width="26.5546875" style="461" customWidth="1" collapsed="1"/>
    <col min="5122" max="5128" width="13.5546875" style="461" customWidth="1" collapsed="1"/>
    <col min="5129" max="5129" width="12.5546875" style="461" customWidth="1" collapsed="1"/>
    <col min="5130" max="5376" width="11.44140625" style="461" collapsed="1"/>
    <col min="5377" max="5377" width="26.5546875" style="461" customWidth="1" collapsed="1"/>
    <col min="5378" max="5384" width="13.5546875" style="461" customWidth="1" collapsed="1"/>
    <col min="5385" max="5385" width="12.5546875" style="461" customWidth="1" collapsed="1"/>
    <col min="5386" max="5632" width="11.44140625" style="461" collapsed="1"/>
    <col min="5633" max="5633" width="26.5546875" style="461" customWidth="1" collapsed="1"/>
    <col min="5634" max="5640" width="13.5546875" style="461" customWidth="1" collapsed="1"/>
    <col min="5641" max="5641" width="12.5546875" style="461" customWidth="1" collapsed="1"/>
    <col min="5642" max="5888" width="11.44140625" style="461" collapsed="1"/>
    <col min="5889" max="5889" width="26.5546875" style="461" customWidth="1" collapsed="1"/>
    <col min="5890" max="5896" width="13.5546875" style="461" customWidth="1" collapsed="1"/>
    <col min="5897" max="5897" width="12.5546875" style="461" customWidth="1" collapsed="1"/>
    <col min="5898" max="6144" width="11.44140625" style="461" collapsed="1"/>
    <col min="6145" max="6145" width="26.5546875" style="461" customWidth="1" collapsed="1"/>
    <col min="6146" max="6152" width="13.5546875" style="461" customWidth="1" collapsed="1"/>
    <col min="6153" max="6153" width="12.5546875" style="461" customWidth="1" collapsed="1"/>
    <col min="6154" max="6400" width="11.44140625" style="461" collapsed="1"/>
    <col min="6401" max="6401" width="26.5546875" style="461" customWidth="1" collapsed="1"/>
    <col min="6402" max="6408" width="13.5546875" style="461" customWidth="1" collapsed="1"/>
    <col min="6409" max="6409" width="12.5546875" style="461" customWidth="1" collapsed="1"/>
    <col min="6410" max="6656" width="11.44140625" style="461" collapsed="1"/>
    <col min="6657" max="6657" width="26.5546875" style="461" customWidth="1" collapsed="1"/>
    <col min="6658" max="6664" width="13.5546875" style="461" customWidth="1" collapsed="1"/>
    <col min="6665" max="6665" width="12.5546875" style="461" customWidth="1" collapsed="1"/>
    <col min="6666" max="6912" width="11.44140625" style="461" collapsed="1"/>
    <col min="6913" max="6913" width="26.5546875" style="461" customWidth="1" collapsed="1"/>
    <col min="6914" max="6920" width="13.5546875" style="461" customWidth="1" collapsed="1"/>
    <col min="6921" max="6921" width="12.5546875" style="461" customWidth="1" collapsed="1"/>
    <col min="6922" max="7168" width="11.44140625" style="461" collapsed="1"/>
    <col min="7169" max="7169" width="26.5546875" style="461" customWidth="1" collapsed="1"/>
    <col min="7170" max="7176" width="13.5546875" style="461" customWidth="1" collapsed="1"/>
    <col min="7177" max="7177" width="12.5546875" style="461" customWidth="1" collapsed="1"/>
    <col min="7178" max="7424" width="11.44140625" style="461" collapsed="1"/>
    <col min="7425" max="7425" width="26.5546875" style="461" customWidth="1" collapsed="1"/>
    <col min="7426" max="7432" width="13.5546875" style="461" customWidth="1" collapsed="1"/>
    <col min="7433" max="7433" width="12.5546875" style="461" customWidth="1" collapsed="1"/>
    <col min="7434" max="7680" width="11.44140625" style="461" collapsed="1"/>
    <col min="7681" max="7681" width="26.5546875" style="461" customWidth="1" collapsed="1"/>
    <col min="7682" max="7688" width="13.5546875" style="461" customWidth="1" collapsed="1"/>
    <col min="7689" max="7689" width="12.5546875" style="461" customWidth="1" collapsed="1"/>
    <col min="7690" max="7936" width="11.44140625" style="461" collapsed="1"/>
    <col min="7937" max="7937" width="26.5546875" style="461" customWidth="1" collapsed="1"/>
    <col min="7938" max="7944" width="13.5546875" style="461" customWidth="1" collapsed="1"/>
    <col min="7945" max="7945" width="12.5546875" style="461" customWidth="1" collapsed="1"/>
    <col min="7946" max="8192" width="11.44140625" style="461" collapsed="1"/>
    <col min="8193" max="8193" width="26.5546875" style="461" customWidth="1" collapsed="1"/>
    <col min="8194" max="8200" width="13.5546875" style="461" customWidth="1" collapsed="1"/>
    <col min="8201" max="8201" width="12.5546875" style="461" customWidth="1" collapsed="1"/>
    <col min="8202" max="8448" width="11.44140625" style="461" collapsed="1"/>
    <col min="8449" max="8449" width="26.5546875" style="461" customWidth="1" collapsed="1"/>
    <col min="8450" max="8456" width="13.5546875" style="461" customWidth="1" collapsed="1"/>
    <col min="8457" max="8457" width="12.5546875" style="461" customWidth="1" collapsed="1"/>
    <col min="8458" max="8704" width="11.44140625" style="461" collapsed="1"/>
    <col min="8705" max="8705" width="26.5546875" style="461" customWidth="1" collapsed="1"/>
    <col min="8706" max="8712" width="13.5546875" style="461" customWidth="1" collapsed="1"/>
    <col min="8713" max="8713" width="12.5546875" style="461" customWidth="1" collapsed="1"/>
    <col min="8714" max="8960" width="11.44140625" style="461" collapsed="1"/>
    <col min="8961" max="8961" width="26.5546875" style="461" customWidth="1" collapsed="1"/>
    <col min="8962" max="8968" width="13.5546875" style="461" customWidth="1" collapsed="1"/>
    <col min="8969" max="8969" width="12.5546875" style="461" customWidth="1" collapsed="1"/>
    <col min="8970" max="9216" width="11.44140625" style="461" collapsed="1"/>
    <col min="9217" max="9217" width="26.5546875" style="461" customWidth="1" collapsed="1"/>
    <col min="9218" max="9224" width="13.5546875" style="461" customWidth="1" collapsed="1"/>
    <col min="9225" max="9225" width="12.5546875" style="461" customWidth="1" collapsed="1"/>
    <col min="9226" max="9472" width="11.44140625" style="461" collapsed="1"/>
    <col min="9473" max="9473" width="26.5546875" style="461" customWidth="1" collapsed="1"/>
    <col min="9474" max="9480" width="13.5546875" style="461" customWidth="1" collapsed="1"/>
    <col min="9481" max="9481" width="12.5546875" style="461" customWidth="1" collapsed="1"/>
    <col min="9482" max="9728" width="11.44140625" style="461" collapsed="1"/>
    <col min="9729" max="9729" width="26.5546875" style="461" customWidth="1" collapsed="1"/>
    <col min="9730" max="9736" width="13.5546875" style="461" customWidth="1" collapsed="1"/>
    <col min="9737" max="9737" width="12.5546875" style="461" customWidth="1" collapsed="1"/>
    <col min="9738" max="9984" width="11.44140625" style="461" collapsed="1"/>
    <col min="9985" max="9985" width="26.5546875" style="461" customWidth="1" collapsed="1"/>
    <col min="9986" max="9992" width="13.5546875" style="461" customWidth="1" collapsed="1"/>
    <col min="9993" max="9993" width="12.5546875" style="461" customWidth="1" collapsed="1"/>
    <col min="9994" max="10240" width="11.44140625" style="461" collapsed="1"/>
    <col min="10241" max="10241" width="26.5546875" style="461" customWidth="1" collapsed="1"/>
    <col min="10242" max="10248" width="13.5546875" style="461" customWidth="1" collapsed="1"/>
    <col min="10249" max="10249" width="12.5546875" style="461" customWidth="1" collapsed="1"/>
    <col min="10250" max="10496" width="11.44140625" style="461" collapsed="1"/>
    <col min="10497" max="10497" width="26.5546875" style="461" customWidth="1" collapsed="1"/>
    <col min="10498" max="10504" width="13.5546875" style="461" customWidth="1" collapsed="1"/>
    <col min="10505" max="10505" width="12.5546875" style="461" customWidth="1" collapsed="1"/>
    <col min="10506" max="10752" width="11.44140625" style="461" collapsed="1"/>
    <col min="10753" max="10753" width="26.5546875" style="461" customWidth="1" collapsed="1"/>
    <col min="10754" max="10760" width="13.5546875" style="461" customWidth="1" collapsed="1"/>
    <col min="10761" max="10761" width="12.5546875" style="461" customWidth="1" collapsed="1"/>
    <col min="10762" max="11008" width="11.44140625" style="461" collapsed="1"/>
    <col min="11009" max="11009" width="26.5546875" style="461" customWidth="1" collapsed="1"/>
    <col min="11010" max="11016" width="13.5546875" style="461" customWidth="1" collapsed="1"/>
    <col min="11017" max="11017" width="12.5546875" style="461" customWidth="1" collapsed="1"/>
    <col min="11018" max="11264" width="11.44140625" style="461" collapsed="1"/>
    <col min="11265" max="11265" width="26.5546875" style="461" customWidth="1" collapsed="1"/>
    <col min="11266" max="11272" width="13.5546875" style="461" customWidth="1" collapsed="1"/>
    <col min="11273" max="11273" width="12.5546875" style="461" customWidth="1" collapsed="1"/>
    <col min="11274" max="11520" width="11.44140625" style="461" collapsed="1"/>
    <col min="11521" max="11521" width="26.5546875" style="461" customWidth="1" collapsed="1"/>
    <col min="11522" max="11528" width="13.5546875" style="461" customWidth="1" collapsed="1"/>
    <col min="11529" max="11529" width="12.5546875" style="461" customWidth="1" collapsed="1"/>
    <col min="11530" max="11776" width="11.44140625" style="461" collapsed="1"/>
    <col min="11777" max="11777" width="26.5546875" style="461" customWidth="1" collapsed="1"/>
    <col min="11778" max="11784" width="13.5546875" style="461" customWidth="1" collapsed="1"/>
    <col min="11785" max="11785" width="12.5546875" style="461" customWidth="1" collapsed="1"/>
    <col min="11786" max="12032" width="11.44140625" style="461" collapsed="1"/>
    <col min="12033" max="12033" width="26.5546875" style="461" customWidth="1" collapsed="1"/>
    <col min="12034" max="12040" width="13.5546875" style="461" customWidth="1" collapsed="1"/>
    <col min="12041" max="12041" width="12.5546875" style="461" customWidth="1" collapsed="1"/>
    <col min="12042" max="12288" width="11.44140625" style="461" collapsed="1"/>
    <col min="12289" max="12289" width="26.5546875" style="461" customWidth="1" collapsed="1"/>
    <col min="12290" max="12296" width="13.5546875" style="461" customWidth="1" collapsed="1"/>
    <col min="12297" max="12297" width="12.5546875" style="461" customWidth="1" collapsed="1"/>
    <col min="12298" max="12544" width="11.44140625" style="461" collapsed="1"/>
    <col min="12545" max="12545" width="26.5546875" style="461" customWidth="1" collapsed="1"/>
    <col min="12546" max="12552" width="13.5546875" style="461" customWidth="1" collapsed="1"/>
    <col min="12553" max="12553" width="12.5546875" style="461" customWidth="1" collapsed="1"/>
    <col min="12554" max="12800" width="11.44140625" style="461" collapsed="1"/>
    <col min="12801" max="12801" width="26.5546875" style="461" customWidth="1" collapsed="1"/>
    <col min="12802" max="12808" width="13.5546875" style="461" customWidth="1" collapsed="1"/>
    <col min="12809" max="12809" width="12.5546875" style="461" customWidth="1" collapsed="1"/>
    <col min="12810" max="13056" width="11.44140625" style="461" collapsed="1"/>
    <col min="13057" max="13057" width="26.5546875" style="461" customWidth="1" collapsed="1"/>
    <col min="13058" max="13064" width="13.5546875" style="461" customWidth="1" collapsed="1"/>
    <col min="13065" max="13065" width="12.5546875" style="461" customWidth="1" collapsed="1"/>
    <col min="13066" max="13312" width="11.44140625" style="461" collapsed="1"/>
    <col min="13313" max="13313" width="26.5546875" style="461" customWidth="1" collapsed="1"/>
    <col min="13314" max="13320" width="13.5546875" style="461" customWidth="1" collapsed="1"/>
    <col min="13321" max="13321" width="12.5546875" style="461" customWidth="1" collapsed="1"/>
    <col min="13322" max="13568" width="11.44140625" style="461" collapsed="1"/>
    <col min="13569" max="13569" width="26.5546875" style="461" customWidth="1" collapsed="1"/>
    <col min="13570" max="13576" width="13.5546875" style="461" customWidth="1" collapsed="1"/>
    <col min="13577" max="13577" width="12.5546875" style="461" customWidth="1" collapsed="1"/>
    <col min="13578" max="13824" width="11.44140625" style="461" collapsed="1"/>
    <col min="13825" max="13825" width="26.5546875" style="461" customWidth="1" collapsed="1"/>
    <col min="13826" max="13832" width="13.5546875" style="461" customWidth="1" collapsed="1"/>
    <col min="13833" max="13833" width="12.5546875" style="461" customWidth="1" collapsed="1"/>
    <col min="13834" max="14080" width="11.44140625" style="461" collapsed="1"/>
    <col min="14081" max="14081" width="26.5546875" style="461" customWidth="1" collapsed="1"/>
    <col min="14082" max="14088" width="13.5546875" style="461" customWidth="1" collapsed="1"/>
    <col min="14089" max="14089" width="12.5546875" style="461" customWidth="1" collapsed="1"/>
    <col min="14090" max="14336" width="11.44140625" style="461" collapsed="1"/>
    <col min="14337" max="14337" width="26.5546875" style="461" customWidth="1" collapsed="1"/>
    <col min="14338" max="14344" width="13.5546875" style="461" customWidth="1" collapsed="1"/>
    <col min="14345" max="14345" width="12.5546875" style="461" customWidth="1" collapsed="1"/>
    <col min="14346" max="14592" width="11.44140625" style="461" collapsed="1"/>
    <col min="14593" max="14593" width="26.5546875" style="461" customWidth="1" collapsed="1"/>
    <col min="14594" max="14600" width="13.5546875" style="461" customWidth="1" collapsed="1"/>
    <col min="14601" max="14601" width="12.5546875" style="461" customWidth="1" collapsed="1"/>
    <col min="14602" max="14848" width="11.44140625" style="461" collapsed="1"/>
    <col min="14849" max="14849" width="26.5546875" style="461" customWidth="1" collapsed="1"/>
    <col min="14850" max="14856" width="13.5546875" style="461" customWidth="1" collapsed="1"/>
    <col min="14857" max="14857" width="12.5546875" style="461" customWidth="1" collapsed="1"/>
    <col min="14858" max="15104" width="11.44140625" style="461" collapsed="1"/>
    <col min="15105" max="15105" width="26.5546875" style="461" customWidth="1" collapsed="1"/>
    <col min="15106" max="15112" width="13.5546875" style="461" customWidth="1" collapsed="1"/>
    <col min="15113" max="15113" width="12.5546875" style="461" customWidth="1" collapsed="1"/>
    <col min="15114" max="15360" width="11.44140625" style="461" collapsed="1"/>
    <col min="15361" max="15361" width="26.5546875" style="461" customWidth="1" collapsed="1"/>
    <col min="15362" max="15368" width="13.5546875" style="461" customWidth="1" collapsed="1"/>
    <col min="15369" max="15369" width="12.5546875" style="461" customWidth="1" collapsed="1"/>
    <col min="15370" max="15616" width="11.44140625" style="461" collapsed="1"/>
    <col min="15617" max="15617" width="26.5546875" style="461" customWidth="1" collapsed="1"/>
    <col min="15618" max="15624" width="13.5546875" style="461" customWidth="1" collapsed="1"/>
    <col min="15625" max="15625" width="12.5546875" style="461" customWidth="1" collapsed="1"/>
    <col min="15626" max="15872" width="11.44140625" style="461" collapsed="1"/>
    <col min="15873" max="15873" width="26.5546875" style="461" customWidth="1" collapsed="1"/>
    <col min="15874" max="15880" width="13.5546875" style="461" customWidth="1" collapsed="1"/>
    <col min="15881" max="15881" width="12.5546875" style="461" customWidth="1" collapsed="1"/>
    <col min="15882" max="16128" width="11.44140625" style="461" collapsed="1"/>
    <col min="16129" max="16129" width="26.5546875" style="461" customWidth="1" collapsed="1"/>
    <col min="16130" max="16136" width="13.5546875" style="461" customWidth="1" collapsed="1"/>
    <col min="16137" max="16137" width="12.5546875" style="461" customWidth="1" collapsed="1"/>
    <col min="16138" max="16384" width="11.44140625" style="461" collapsed="1"/>
  </cols>
  <sheetData>
    <row r="1" spans="1:9" s="463" customFormat="1" ht="20.100000000000001" customHeight="1" x14ac:dyDescent="0.3">
      <c r="A1" s="460" t="s">
        <v>1005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3">
      <c r="A2" s="464" t="s">
        <v>806</v>
      </c>
      <c r="B2" s="465"/>
      <c r="C2" s="465"/>
      <c r="D2" s="465"/>
      <c r="E2" s="465"/>
      <c r="F2" s="465"/>
      <c r="G2" s="465"/>
      <c r="H2" s="465"/>
      <c r="I2" s="465"/>
    </row>
    <row r="3" spans="1:9" s="466" customFormat="1" x14ac:dyDescent="0.25"/>
    <row r="4" spans="1:9" s="466" customFormat="1" ht="12.75" customHeight="1" x14ac:dyDescent="0.25">
      <c r="A4" s="1534" t="s">
        <v>751</v>
      </c>
      <c r="B4" s="1537" t="s">
        <v>256</v>
      </c>
      <c r="C4" s="586" t="s">
        <v>3</v>
      </c>
      <c r="D4" s="587"/>
      <c r="E4" s="587"/>
      <c r="F4" s="587"/>
      <c r="G4" s="587"/>
      <c r="H4" s="587"/>
    </row>
    <row r="5" spans="1:9" s="466" customFormat="1" ht="33" customHeight="1" x14ac:dyDescent="0.25">
      <c r="A5" s="1535"/>
      <c r="B5" s="1538"/>
      <c r="C5" s="588" t="s">
        <v>727</v>
      </c>
      <c r="D5" s="588" t="s">
        <v>742</v>
      </c>
      <c r="E5" s="588" t="s">
        <v>802</v>
      </c>
      <c r="F5" s="588" t="s">
        <v>809</v>
      </c>
      <c r="G5" s="589" t="s">
        <v>1006</v>
      </c>
      <c r="H5" s="589" t="s">
        <v>1007</v>
      </c>
    </row>
    <row r="6" spans="1:9" s="466" customFormat="1" ht="12.75" customHeight="1" x14ac:dyDescent="0.25">
      <c r="A6" s="1536"/>
      <c r="B6" s="467" t="s">
        <v>285</v>
      </c>
      <c r="C6" s="468"/>
      <c r="D6" s="468"/>
      <c r="E6" s="468"/>
      <c r="F6" s="468"/>
      <c r="G6" s="468"/>
      <c r="H6" s="468"/>
    </row>
    <row r="7" spans="1:9" ht="24.9" customHeight="1" x14ac:dyDescent="0.25">
      <c r="A7" s="1539" t="s">
        <v>210</v>
      </c>
      <c r="B7" s="1404"/>
      <c r="C7" s="1404"/>
      <c r="D7" s="1404"/>
      <c r="E7" s="1404"/>
      <c r="F7" s="1404"/>
      <c r="G7" s="1404"/>
      <c r="H7" s="1404"/>
    </row>
    <row r="8" spans="1:9" ht="11.25" customHeight="1" x14ac:dyDescent="0.25">
      <c r="A8" s="571"/>
      <c r="B8" s="572"/>
      <c r="C8" s="572"/>
      <c r="D8" s="572"/>
      <c r="E8" s="572"/>
      <c r="F8" s="572"/>
      <c r="G8" s="572"/>
      <c r="H8" s="572"/>
    </row>
    <row r="9" spans="1:9" s="471" customFormat="1" ht="12.75" customHeight="1" x14ac:dyDescent="0.25">
      <c r="A9" s="7" t="s">
        <v>256</v>
      </c>
      <c r="B9" s="570">
        <v>69607.920731999737</v>
      </c>
      <c r="C9" s="569">
        <v>20654.335841999979</v>
      </c>
      <c r="D9" s="569">
        <v>10154.995442999998</v>
      </c>
      <c r="E9" s="569">
        <v>8835.8232899999748</v>
      </c>
      <c r="F9" s="569">
        <v>7607.1230220000089</v>
      </c>
      <c r="G9" s="569">
        <v>5947.8878859999759</v>
      </c>
      <c r="H9" s="569">
        <v>16407.755248999998</v>
      </c>
      <c r="I9" s="592"/>
    </row>
    <row r="10" spans="1:9" ht="12.75" customHeight="1" x14ac:dyDescent="0.25">
      <c r="A10" s="486" t="s">
        <v>211</v>
      </c>
      <c r="B10" s="666">
        <v>4286.1549670000004</v>
      </c>
      <c r="C10" s="666">
        <v>710</v>
      </c>
      <c r="D10" s="666">
        <v>576.15496700000006</v>
      </c>
      <c r="E10" s="666">
        <v>500</v>
      </c>
      <c r="F10" s="666">
        <v>400</v>
      </c>
      <c r="G10" s="666">
        <v>400</v>
      </c>
      <c r="H10" s="666">
        <v>1700</v>
      </c>
      <c r="I10" s="592"/>
    </row>
    <row r="11" spans="1:9" ht="12.75" customHeight="1" x14ac:dyDescent="0.25">
      <c r="A11" s="590" t="s">
        <v>212</v>
      </c>
      <c r="B11" s="568">
        <v>57067.35166</v>
      </c>
      <c r="C11" s="561">
        <v>16318.454154999999</v>
      </c>
      <c r="D11" s="561">
        <v>8990.0900920000004</v>
      </c>
      <c r="E11" s="561">
        <v>7845.2547780000004</v>
      </c>
      <c r="F11" s="561">
        <v>6777.5927920000004</v>
      </c>
      <c r="G11" s="561">
        <v>5279.1911460000001</v>
      </c>
      <c r="H11" s="561">
        <v>11856.768697</v>
      </c>
      <c r="I11" s="592"/>
    </row>
    <row r="12" spans="1:9" ht="12.75" customHeight="1" x14ac:dyDescent="0.25">
      <c r="A12" s="590" t="s">
        <v>213</v>
      </c>
      <c r="B12" s="568">
        <v>8254.4141049999853</v>
      </c>
      <c r="C12" s="561">
        <v>3625.8816870000114</v>
      </c>
      <c r="D12" s="561">
        <v>588.75038400000005</v>
      </c>
      <c r="E12" s="561">
        <v>490.56851199999954</v>
      </c>
      <c r="F12" s="561">
        <v>429.53023000000121</v>
      </c>
      <c r="G12" s="561">
        <v>268.6967400000006</v>
      </c>
      <c r="H12" s="561">
        <v>2850.9865519999962</v>
      </c>
      <c r="I12" s="592"/>
    </row>
    <row r="13" spans="1:9" ht="12.75" customHeight="1" x14ac:dyDescent="0.25">
      <c r="A13" s="590" t="s">
        <v>70</v>
      </c>
      <c r="B13" s="568">
        <v>0</v>
      </c>
      <c r="C13" s="561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592"/>
    </row>
    <row r="14" spans="1:9" x14ac:dyDescent="0.25">
      <c r="A14" s="487"/>
      <c r="B14" s="561"/>
      <c r="C14" s="561"/>
      <c r="D14" s="561"/>
      <c r="E14" s="561"/>
      <c r="F14" s="561"/>
      <c r="G14" s="561"/>
      <c r="H14" s="561"/>
      <c r="I14" s="592"/>
    </row>
    <row r="15" spans="1:9" ht="24.9" customHeight="1" x14ac:dyDescent="0.25">
      <c r="A15" s="1532" t="s">
        <v>180</v>
      </c>
      <c r="B15" s="1541"/>
      <c r="C15" s="1541"/>
      <c r="D15" s="1541"/>
      <c r="E15" s="1541"/>
      <c r="F15" s="1541"/>
      <c r="G15" s="1541"/>
      <c r="H15" s="1541"/>
      <c r="I15" s="592"/>
    </row>
    <row r="16" spans="1:9" ht="12" customHeight="1" x14ac:dyDescent="0.25">
      <c r="A16" s="571"/>
      <c r="B16" s="470"/>
      <c r="C16" s="470"/>
      <c r="D16" s="470"/>
      <c r="E16" s="470"/>
      <c r="F16" s="470"/>
      <c r="G16" s="470"/>
      <c r="H16" s="470"/>
      <c r="I16" s="592"/>
    </row>
    <row r="17" spans="1:9" s="471" customFormat="1" ht="12.75" customHeight="1" x14ac:dyDescent="0.25">
      <c r="A17" s="7" t="s">
        <v>256</v>
      </c>
      <c r="B17" s="570">
        <v>65321.765764999946</v>
      </c>
      <c r="C17" s="569">
        <v>19944.335841999979</v>
      </c>
      <c r="D17" s="569">
        <v>9578.8404759999976</v>
      </c>
      <c r="E17" s="569">
        <v>8335.8232899999839</v>
      </c>
      <c r="F17" s="569">
        <v>7207.1230220000089</v>
      </c>
      <c r="G17" s="569">
        <v>5547.8878859999759</v>
      </c>
      <c r="H17" s="569">
        <v>14707.755248999998</v>
      </c>
      <c r="I17" s="592"/>
    </row>
    <row r="18" spans="1:9" s="471" customFormat="1" ht="12.75" customHeight="1" x14ac:dyDescent="0.25">
      <c r="A18" s="472" t="s">
        <v>214</v>
      </c>
      <c r="B18" s="570">
        <v>53244.926735999943</v>
      </c>
      <c r="C18" s="569">
        <v>17574.836908999976</v>
      </c>
      <c r="D18" s="569">
        <v>7853.467682999998</v>
      </c>
      <c r="E18" s="569">
        <v>6024.3265149999852</v>
      </c>
      <c r="F18" s="569">
        <v>6051.9485250000089</v>
      </c>
      <c r="G18" s="569">
        <v>3782.7185979999904</v>
      </c>
      <c r="H18" s="569">
        <v>11957.628505999997</v>
      </c>
      <c r="I18" s="592"/>
    </row>
    <row r="19" spans="1:9" ht="12.75" customHeight="1" x14ac:dyDescent="0.25">
      <c r="A19" s="473" t="s">
        <v>289</v>
      </c>
      <c r="B19" s="568">
        <v>7807.0968280000025</v>
      </c>
      <c r="C19" s="877">
        <v>1591.4818810000006</v>
      </c>
      <c r="D19" s="561">
        <v>1867.6470860000006</v>
      </c>
      <c r="E19" s="561">
        <v>1571.592427000001</v>
      </c>
      <c r="F19" s="561">
        <v>1860.5515200000007</v>
      </c>
      <c r="G19" s="561">
        <v>762.20238499999994</v>
      </c>
      <c r="H19" s="561">
        <v>153.62152899999995</v>
      </c>
      <c r="I19" s="592"/>
    </row>
    <row r="20" spans="1:9" ht="12.75" customHeight="1" x14ac:dyDescent="0.25">
      <c r="A20" s="473" t="s">
        <v>246</v>
      </c>
      <c r="B20" s="568">
        <v>419.60224199999976</v>
      </c>
      <c r="C20" s="561">
        <v>61.117727000000016</v>
      </c>
      <c r="D20" s="561">
        <v>37.128058999999986</v>
      </c>
      <c r="E20" s="561">
        <v>37.190748999999997</v>
      </c>
      <c r="F20" s="561">
        <v>36.374189000000001</v>
      </c>
      <c r="G20" s="561">
        <v>29.920466999999988</v>
      </c>
      <c r="H20" s="561">
        <v>217.87105099999997</v>
      </c>
      <c r="I20" s="592"/>
    </row>
    <row r="21" spans="1:9" ht="12.75" customHeight="1" x14ac:dyDescent="0.25">
      <c r="A21" s="473" t="s">
        <v>247</v>
      </c>
      <c r="B21" s="568">
        <v>2802.5381159999993</v>
      </c>
      <c r="C21" s="561">
        <v>572.75711000000001</v>
      </c>
      <c r="D21" s="561">
        <v>730.04145899999992</v>
      </c>
      <c r="E21" s="561">
        <v>654.81283800000006</v>
      </c>
      <c r="F21" s="561">
        <v>154.776477</v>
      </c>
      <c r="G21" s="561">
        <v>4.6255269999999999</v>
      </c>
      <c r="H21" s="561">
        <v>685.52470500000004</v>
      </c>
      <c r="I21" s="592"/>
    </row>
    <row r="22" spans="1:9" ht="12.75" customHeight="1" x14ac:dyDescent="0.25">
      <c r="A22" s="473" t="s">
        <v>248</v>
      </c>
      <c r="B22" s="568">
        <v>1439.7008849999997</v>
      </c>
      <c r="C22" s="561">
        <v>426.05239300000005</v>
      </c>
      <c r="D22" s="561">
        <v>93.482643999999993</v>
      </c>
      <c r="E22" s="561">
        <v>162.392066</v>
      </c>
      <c r="F22" s="561">
        <v>212.480839</v>
      </c>
      <c r="G22" s="561">
        <v>378.324997</v>
      </c>
      <c r="H22" s="561">
        <v>166.96794600000001</v>
      </c>
      <c r="I22" s="592"/>
    </row>
    <row r="23" spans="1:9" ht="12.75" customHeight="1" x14ac:dyDescent="0.25">
      <c r="A23" s="473" t="s">
        <v>290</v>
      </c>
      <c r="B23" s="568">
        <v>139.35161600000001</v>
      </c>
      <c r="C23" s="561">
        <v>114.90195900000001</v>
      </c>
      <c r="D23" s="561">
        <v>1.5692630000000001</v>
      </c>
      <c r="E23" s="561">
        <v>1.4622269999999999</v>
      </c>
      <c r="F23" s="561">
        <v>1.475447</v>
      </c>
      <c r="G23" s="561">
        <v>1.5178590000000001</v>
      </c>
      <c r="H23" s="561">
        <v>18.424861</v>
      </c>
      <c r="I23" s="592"/>
    </row>
    <row r="24" spans="1:9" ht="12.75" customHeight="1" x14ac:dyDescent="0.25">
      <c r="A24" s="473" t="s">
        <v>249</v>
      </c>
      <c r="B24" s="568">
        <v>4485.9643629999964</v>
      </c>
      <c r="C24" s="561">
        <v>1316.7128760000007</v>
      </c>
      <c r="D24" s="561">
        <v>331.860028</v>
      </c>
      <c r="E24" s="561">
        <v>102.81279600000001</v>
      </c>
      <c r="F24" s="561">
        <v>654.71320800000001</v>
      </c>
      <c r="G24" s="561">
        <v>528.47870899999998</v>
      </c>
      <c r="H24" s="561">
        <v>1551.3867460000001</v>
      </c>
      <c r="I24" s="592"/>
    </row>
    <row r="25" spans="1:9" ht="12.75" customHeight="1" x14ac:dyDescent="0.25">
      <c r="A25" s="473" t="s">
        <v>291</v>
      </c>
      <c r="B25" s="568">
        <v>22448.458413000011</v>
      </c>
      <c r="C25" s="561">
        <v>8554.0676270000022</v>
      </c>
      <c r="D25" s="561">
        <v>2107.9657229999998</v>
      </c>
      <c r="E25" s="561">
        <v>663.45559300000002</v>
      </c>
      <c r="F25" s="561">
        <v>1965.4507880000001</v>
      </c>
      <c r="G25" s="561">
        <v>1419.3956069999999</v>
      </c>
      <c r="H25" s="561">
        <v>7738.1230750000004</v>
      </c>
      <c r="I25" s="592"/>
    </row>
    <row r="26" spans="1:9" ht="12.75" customHeight="1" x14ac:dyDescent="0.25">
      <c r="A26" s="473" t="s">
        <v>0</v>
      </c>
      <c r="B26" s="568">
        <v>4253.5892170000006</v>
      </c>
      <c r="C26" s="561">
        <v>2185.3090409999995</v>
      </c>
      <c r="D26" s="561">
        <v>1224.5356409999997</v>
      </c>
      <c r="E26" s="561">
        <v>453.52076200000005</v>
      </c>
      <c r="F26" s="561">
        <v>282.29482700000005</v>
      </c>
      <c r="G26" s="561">
        <v>13.731366000000001</v>
      </c>
      <c r="H26" s="561">
        <v>94.197579999999988</v>
      </c>
      <c r="I26" s="592"/>
    </row>
    <row r="27" spans="1:9" ht="12.75" customHeight="1" x14ac:dyDescent="0.25">
      <c r="A27" s="473" t="s">
        <v>250</v>
      </c>
      <c r="B27" s="568">
        <v>1559.9097240000001</v>
      </c>
      <c r="C27" s="561">
        <v>362.79424999999998</v>
      </c>
      <c r="D27" s="561">
        <v>300.02783299999999</v>
      </c>
      <c r="E27" s="561">
        <v>550.02783299999999</v>
      </c>
      <c r="F27" s="561">
        <v>2.7833E-2</v>
      </c>
      <c r="G27" s="561">
        <v>100.027833</v>
      </c>
      <c r="H27" s="561">
        <v>247.004142</v>
      </c>
      <c r="I27" s="592"/>
    </row>
    <row r="28" spans="1:9" ht="12.75" customHeight="1" x14ac:dyDescent="0.25">
      <c r="A28" s="473" t="s">
        <v>251</v>
      </c>
      <c r="B28" s="568">
        <v>167.34966540081999</v>
      </c>
      <c r="C28" s="561">
        <v>20.01586497153</v>
      </c>
      <c r="D28" s="561">
        <v>9.8309370000000005</v>
      </c>
      <c r="E28" s="561">
        <v>9.32022917822</v>
      </c>
      <c r="F28" s="561">
        <v>21.293886613670004</v>
      </c>
      <c r="G28" s="561">
        <v>6.1173829055700004</v>
      </c>
      <c r="H28" s="561">
        <v>100.77136473183</v>
      </c>
      <c r="I28" s="592"/>
    </row>
    <row r="29" spans="1:9" ht="12.75" customHeight="1" x14ac:dyDescent="0.25">
      <c r="A29" s="473" t="s">
        <v>1</v>
      </c>
      <c r="B29" s="568">
        <v>2431.8796560000001</v>
      </c>
      <c r="C29" s="561">
        <v>361.34104600000001</v>
      </c>
      <c r="D29" s="561">
        <v>532.02480100000002</v>
      </c>
      <c r="E29" s="561">
        <v>388.12345499999998</v>
      </c>
      <c r="F29" s="561">
        <v>257.67171000000002</v>
      </c>
      <c r="G29" s="561">
        <v>376.441441</v>
      </c>
      <c r="H29" s="561">
        <v>516.27720299999999</v>
      </c>
      <c r="I29" s="592"/>
    </row>
    <row r="30" spans="1:9" ht="12.75" customHeight="1" x14ac:dyDescent="0.25">
      <c r="A30" s="473" t="s">
        <v>2</v>
      </c>
      <c r="B30" s="568">
        <v>4844.5399640000032</v>
      </c>
      <c r="C30" s="561">
        <v>1991.4933370000001</v>
      </c>
      <c r="D30" s="561">
        <v>614.93940199999997</v>
      </c>
      <c r="E30" s="561">
        <v>1413.779888</v>
      </c>
      <c r="F30" s="561">
        <v>588.47836199999995</v>
      </c>
      <c r="G30" s="561">
        <v>146.24857600000001</v>
      </c>
      <c r="H30" s="561">
        <v>89.600399000000053</v>
      </c>
      <c r="I30" s="592"/>
    </row>
    <row r="31" spans="1:9" ht="12.75" customHeight="1" x14ac:dyDescent="0.25">
      <c r="A31" s="473" t="s">
        <v>252</v>
      </c>
      <c r="B31" s="568">
        <v>444.94604659917974</v>
      </c>
      <c r="C31" s="561">
        <v>16.791797028469993</v>
      </c>
      <c r="D31" s="561">
        <v>2.4148070000000001</v>
      </c>
      <c r="E31" s="561">
        <v>15.83565182177998</v>
      </c>
      <c r="F31" s="561">
        <v>16.35943838632997</v>
      </c>
      <c r="G31" s="561">
        <v>15.686448094430018</v>
      </c>
      <c r="H31" s="561">
        <v>377.85790426816942</v>
      </c>
      <c r="I31" s="592"/>
    </row>
    <row r="32" spans="1:9" s="471" customFormat="1" ht="12.75" customHeight="1" x14ac:dyDescent="0.25">
      <c r="A32" s="472" t="s">
        <v>215</v>
      </c>
      <c r="B32" s="570">
        <v>12076.839029000001</v>
      </c>
      <c r="C32" s="569">
        <v>2369.4989329999999</v>
      </c>
      <c r="D32" s="569">
        <v>1725.372793</v>
      </c>
      <c r="E32" s="569">
        <v>2311.4967750000001</v>
      </c>
      <c r="F32" s="569">
        <v>1155.174497</v>
      </c>
      <c r="G32" s="569">
        <v>1765.1692880000001</v>
      </c>
      <c r="H32" s="569">
        <v>2750.1267429999998</v>
      </c>
      <c r="I32" s="592"/>
    </row>
    <row r="33" spans="1:9" ht="12.75" customHeight="1" x14ac:dyDescent="0.25">
      <c r="A33" s="473" t="s">
        <v>253</v>
      </c>
      <c r="B33" s="568">
        <v>8967.3400959999999</v>
      </c>
      <c r="C33" s="561">
        <v>1940</v>
      </c>
      <c r="D33" s="561">
        <v>1375.372793</v>
      </c>
      <c r="E33" s="561">
        <v>1631.4967750000001</v>
      </c>
      <c r="F33" s="561">
        <v>1005.174497</v>
      </c>
      <c r="G33" s="561">
        <v>1215.1692880000001</v>
      </c>
      <c r="H33" s="561">
        <v>1800.126743</v>
      </c>
      <c r="I33" s="592"/>
    </row>
    <row r="34" spans="1:9" ht="12.75" customHeight="1" x14ac:dyDescent="0.25">
      <c r="A34" s="473" t="s">
        <v>254</v>
      </c>
      <c r="B34" s="568">
        <v>0.5</v>
      </c>
      <c r="C34" s="561">
        <v>0.5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592"/>
    </row>
    <row r="35" spans="1:9" ht="12.75" customHeight="1" x14ac:dyDescent="0.25">
      <c r="A35" s="473" t="s">
        <v>255</v>
      </c>
      <c r="B35" s="568">
        <v>3108.9989329999999</v>
      </c>
      <c r="C35" s="561">
        <v>428.99893300000002</v>
      </c>
      <c r="D35" s="561">
        <v>350</v>
      </c>
      <c r="E35" s="561">
        <v>680</v>
      </c>
      <c r="F35" s="561">
        <v>150</v>
      </c>
      <c r="G35" s="561">
        <v>550</v>
      </c>
      <c r="H35" s="561">
        <v>950</v>
      </c>
      <c r="I35" s="592"/>
    </row>
    <row r="36" spans="1:9" ht="12.75" customHeight="1" x14ac:dyDescent="0.25">
      <c r="A36" s="473"/>
      <c r="B36" s="561"/>
      <c r="C36" s="561"/>
      <c r="D36" s="561"/>
      <c r="E36" s="561"/>
      <c r="F36" s="561"/>
      <c r="G36" s="561"/>
      <c r="H36" s="561"/>
      <c r="I36" s="592"/>
    </row>
    <row r="37" spans="1:9" ht="24.9" customHeight="1" x14ac:dyDescent="0.25">
      <c r="A37" s="1532" t="s">
        <v>181</v>
      </c>
      <c r="B37" s="1405"/>
      <c r="C37" s="1405"/>
      <c r="D37" s="1405"/>
      <c r="E37" s="1405"/>
      <c r="F37" s="1405"/>
      <c r="G37" s="1405"/>
      <c r="H37" s="1405"/>
      <c r="I37" s="592"/>
    </row>
    <row r="38" spans="1:9" ht="11.25" customHeight="1" x14ac:dyDescent="0.25">
      <c r="A38" s="571"/>
      <c r="B38" s="573"/>
      <c r="C38" s="573"/>
      <c r="D38" s="573"/>
      <c r="E38" s="573"/>
      <c r="F38" s="573"/>
      <c r="G38" s="573"/>
      <c r="H38" s="573"/>
      <c r="I38" s="592"/>
    </row>
    <row r="39" spans="1:9" s="471" customFormat="1" ht="12.75" customHeight="1" x14ac:dyDescent="0.25">
      <c r="A39" s="7" t="s">
        <v>256</v>
      </c>
      <c r="B39" s="570">
        <v>57067.35166</v>
      </c>
      <c r="C39" s="569">
        <v>16318.454154999999</v>
      </c>
      <c r="D39" s="569">
        <v>8990.0900920000004</v>
      </c>
      <c r="E39" s="569">
        <v>7845.2547780000004</v>
      </c>
      <c r="F39" s="569">
        <v>6777.5927920000004</v>
      </c>
      <c r="G39" s="569">
        <v>5279.1911460000001</v>
      </c>
      <c r="H39" s="569">
        <v>11856.768697</v>
      </c>
      <c r="I39" s="592"/>
    </row>
    <row r="40" spans="1:9" s="471" customFormat="1" ht="12.75" customHeight="1" x14ac:dyDescent="0.25">
      <c r="A40" s="591" t="s">
        <v>257</v>
      </c>
      <c r="B40" s="570">
        <v>44990.512630999998</v>
      </c>
      <c r="C40" s="569">
        <v>13948.955222000001</v>
      </c>
      <c r="D40" s="569">
        <v>7264.7172989999999</v>
      </c>
      <c r="E40" s="569">
        <v>5533.7580029999999</v>
      </c>
      <c r="F40" s="569">
        <v>5622.4182950000004</v>
      </c>
      <c r="G40" s="569">
        <v>3514.0218580000001</v>
      </c>
      <c r="H40" s="569">
        <v>9106.6419540000006</v>
      </c>
      <c r="I40" s="592"/>
    </row>
    <row r="41" spans="1:9" ht="12.75" customHeight="1" x14ac:dyDescent="0.25">
      <c r="A41" s="492" t="s">
        <v>289</v>
      </c>
      <c r="B41" s="568">
        <v>7545</v>
      </c>
      <c r="C41" s="561">
        <v>1520</v>
      </c>
      <c r="D41" s="561">
        <v>1855</v>
      </c>
      <c r="E41" s="561">
        <v>1550</v>
      </c>
      <c r="F41" s="561">
        <v>1850</v>
      </c>
      <c r="G41" s="561">
        <v>750</v>
      </c>
      <c r="H41" s="561">
        <v>20</v>
      </c>
      <c r="I41" s="592"/>
    </row>
    <row r="42" spans="1:9" ht="12.75" customHeight="1" x14ac:dyDescent="0.25">
      <c r="A42" s="492" t="s">
        <v>246</v>
      </c>
      <c r="B42" s="568">
        <v>50.3</v>
      </c>
      <c r="C42" s="561">
        <v>0.3</v>
      </c>
      <c r="D42" s="561">
        <v>0</v>
      </c>
      <c r="E42" s="561">
        <v>0</v>
      </c>
      <c r="F42" s="561">
        <v>0</v>
      </c>
      <c r="G42" s="561">
        <v>0</v>
      </c>
      <c r="H42" s="561">
        <v>50</v>
      </c>
      <c r="I42" s="592"/>
    </row>
    <row r="43" spans="1:9" ht="12.75" customHeight="1" x14ac:dyDescent="0.25">
      <c r="A43" s="492" t="s">
        <v>247</v>
      </c>
      <c r="B43" s="568">
        <v>2718.201</v>
      </c>
      <c r="C43" s="561">
        <v>545.9</v>
      </c>
      <c r="D43" s="561">
        <v>725</v>
      </c>
      <c r="E43" s="561">
        <v>650</v>
      </c>
      <c r="F43" s="561">
        <v>150</v>
      </c>
      <c r="G43" s="561">
        <v>0</v>
      </c>
      <c r="H43" s="561">
        <v>647.30100000000004</v>
      </c>
      <c r="I43" s="592"/>
    </row>
    <row r="44" spans="1:9" ht="12.75" customHeight="1" x14ac:dyDescent="0.25">
      <c r="A44" s="492" t="s">
        <v>248</v>
      </c>
      <c r="B44" s="568">
        <v>918.53</v>
      </c>
      <c r="C44" s="561">
        <v>248.53</v>
      </c>
      <c r="D44" s="561">
        <v>25</v>
      </c>
      <c r="E44" s="561">
        <v>120</v>
      </c>
      <c r="F44" s="561">
        <v>175</v>
      </c>
      <c r="G44" s="561">
        <v>350</v>
      </c>
      <c r="H44" s="561">
        <v>0</v>
      </c>
      <c r="I44" s="592"/>
    </row>
    <row r="45" spans="1:9" ht="12.75" customHeight="1" x14ac:dyDescent="0.25">
      <c r="A45" s="492" t="s">
        <v>290</v>
      </c>
      <c r="B45" s="568">
        <v>0</v>
      </c>
      <c r="C45" s="561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592"/>
    </row>
    <row r="46" spans="1:9" ht="12.75" customHeight="1" x14ac:dyDescent="0.25">
      <c r="A46" s="492" t="s">
        <v>249</v>
      </c>
      <c r="B46" s="568">
        <v>3684</v>
      </c>
      <c r="C46" s="561">
        <v>1000</v>
      </c>
      <c r="D46" s="561">
        <v>300</v>
      </c>
      <c r="E46" s="561">
        <v>70</v>
      </c>
      <c r="F46" s="561">
        <v>625</v>
      </c>
      <c r="G46" s="561">
        <v>500</v>
      </c>
      <c r="H46" s="561">
        <v>1189</v>
      </c>
      <c r="I46" s="592"/>
    </row>
    <row r="47" spans="1:9" ht="12.75" customHeight="1" x14ac:dyDescent="0.25">
      <c r="A47" s="492" t="s">
        <v>291</v>
      </c>
      <c r="B47" s="568">
        <v>18838.480749999999</v>
      </c>
      <c r="C47" s="561">
        <v>6682.5792300000003</v>
      </c>
      <c r="D47" s="561">
        <v>1981.4115139999999</v>
      </c>
      <c r="E47" s="561">
        <v>518.75800300000003</v>
      </c>
      <c r="F47" s="561">
        <v>1827.4182949999999</v>
      </c>
      <c r="G47" s="561">
        <v>1318.0218580000001</v>
      </c>
      <c r="H47" s="561">
        <v>6510.2918499999996</v>
      </c>
      <c r="I47" s="592"/>
    </row>
    <row r="48" spans="1:9" ht="12.75" customHeight="1" x14ac:dyDescent="0.25">
      <c r="A48" s="492" t="s">
        <v>0</v>
      </c>
      <c r="B48" s="568">
        <v>2865</v>
      </c>
      <c r="C48" s="561">
        <v>1450</v>
      </c>
      <c r="D48" s="561">
        <v>950</v>
      </c>
      <c r="E48" s="561">
        <v>300</v>
      </c>
      <c r="F48" s="561">
        <v>165</v>
      </c>
      <c r="G48" s="561">
        <v>0</v>
      </c>
      <c r="H48" s="561">
        <v>0</v>
      </c>
      <c r="I48" s="592"/>
    </row>
    <row r="49" spans="1:9" ht="12.75" customHeight="1" x14ac:dyDescent="0.25">
      <c r="A49" s="492" t="s">
        <v>250</v>
      </c>
      <c r="B49" s="568">
        <v>1425</v>
      </c>
      <c r="C49" s="561">
        <v>250</v>
      </c>
      <c r="D49" s="561">
        <v>300</v>
      </c>
      <c r="E49" s="561">
        <v>550</v>
      </c>
      <c r="F49" s="561">
        <v>0</v>
      </c>
      <c r="G49" s="561">
        <v>100</v>
      </c>
      <c r="H49" s="561">
        <v>225</v>
      </c>
      <c r="I49" s="592"/>
    </row>
    <row r="50" spans="1:9" ht="12.75" customHeight="1" x14ac:dyDescent="0.25">
      <c r="A50" s="492" t="s">
        <v>251</v>
      </c>
      <c r="B50" s="568">
        <v>0</v>
      </c>
      <c r="C50" s="561">
        <v>0</v>
      </c>
      <c r="D50" s="561">
        <v>0</v>
      </c>
      <c r="E50" s="561">
        <v>0</v>
      </c>
      <c r="F50" s="561">
        <v>0</v>
      </c>
      <c r="G50" s="561">
        <v>0</v>
      </c>
      <c r="H50" s="561">
        <v>0</v>
      </c>
      <c r="I50" s="592"/>
    </row>
    <row r="51" spans="1:9" ht="12.75" customHeight="1" x14ac:dyDescent="0.25">
      <c r="A51" s="492" t="s">
        <v>1</v>
      </c>
      <c r="B51" s="568">
        <v>2317.0019480000001</v>
      </c>
      <c r="C51" s="561">
        <v>322.64705900000001</v>
      </c>
      <c r="D51" s="561">
        <v>528.30578500000001</v>
      </c>
      <c r="E51" s="561">
        <v>375</v>
      </c>
      <c r="F51" s="561">
        <v>255</v>
      </c>
      <c r="G51" s="561">
        <v>371</v>
      </c>
      <c r="H51" s="561">
        <v>465.049104</v>
      </c>
      <c r="I51" s="592"/>
    </row>
    <row r="52" spans="1:9" ht="12.75" customHeight="1" x14ac:dyDescent="0.25">
      <c r="A52" s="492" t="s">
        <v>2</v>
      </c>
      <c r="B52" s="568">
        <v>4628.9989329999999</v>
      </c>
      <c r="C52" s="561">
        <v>1928.9989330000001</v>
      </c>
      <c r="D52" s="561">
        <v>600</v>
      </c>
      <c r="E52" s="561">
        <v>1400</v>
      </c>
      <c r="F52" s="561">
        <v>575</v>
      </c>
      <c r="G52" s="561">
        <v>125</v>
      </c>
      <c r="H52" s="561">
        <v>0</v>
      </c>
      <c r="I52" s="592"/>
    </row>
    <row r="53" spans="1:9" ht="12.75" customHeight="1" x14ac:dyDescent="0.25">
      <c r="A53" s="492" t="s">
        <v>252</v>
      </c>
      <c r="B53" s="568">
        <v>0</v>
      </c>
      <c r="C53" s="561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592"/>
    </row>
    <row r="54" spans="1:9" s="471" customFormat="1" ht="12.75" customHeight="1" x14ac:dyDescent="0.25">
      <c r="A54" s="591" t="s">
        <v>258</v>
      </c>
      <c r="B54" s="570">
        <v>12076.839029000001</v>
      </c>
      <c r="C54" s="569">
        <v>2369.4989329999999</v>
      </c>
      <c r="D54" s="569">
        <v>1725.372793</v>
      </c>
      <c r="E54" s="569">
        <v>2311.4967750000001</v>
      </c>
      <c r="F54" s="569">
        <v>1155.174497</v>
      </c>
      <c r="G54" s="569">
        <v>1765.1692880000001</v>
      </c>
      <c r="H54" s="569">
        <v>2750.1267429999998</v>
      </c>
      <c r="I54" s="592"/>
    </row>
    <row r="55" spans="1:9" ht="12.75" customHeight="1" x14ac:dyDescent="0.25">
      <c r="A55" s="492" t="s">
        <v>253</v>
      </c>
      <c r="B55" s="568">
        <v>8967.3400959999999</v>
      </c>
      <c r="C55" s="561">
        <v>1940</v>
      </c>
      <c r="D55" s="561">
        <v>1375.372793</v>
      </c>
      <c r="E55" s="561">
        <v>1631.4967750000001</v>
      </c>
      <c r="F55" s="561">
        <v>1005.174497</v>
      </c>
      <c r="G55" s="561">
        <v>1215.1692880000001</v>
      </c>
      <c r="H55" s="561">
        <v>1800.126743</v>
      </c>
      <c r="I55" s="592"/>
    </row>
    <row r="56" spans="1:9" ht="12.75" customHeight="1" x14ac:dyDescent="0.25">
      <c r="A56" s="492" t="s">
        <v>254</v>
      </c>
      <c r="B56" s="568">
        <v>0.5</v>
      </c>
      <c r="C56" s="561">
        <v>0.5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592"/>
    </row>
    <row r="57" spans="1:9" ht="12.75" customHeight="1" x14ac:dyDescent="0.25">
      <c r="A57" s="492" t="s">
        <v>255</v>
      </c>
      <c r="B57" s="568">
        <v>3108.9989329999999</v>
      </c>
      <c r="C57" s="561">
        <v>428.99893300000002</v>
      </c>
      <c r="D57" s="561">
        <v>350</v>
      </c>
      <c r="E57" s="561">
        <v>680</v>
      </c>
      <c r="F57" s="561">
        <v>150</v>
      </c>
      <c r="G57" s="561">
        <v>550</v>
      </c>
      <c r="H57" s="561">
        <v>950</v>
      </c>
      <c r="I57" s="592"/>
    </row>
    <row r="58" spans="1:9" ht="12.75" customHeight="1" x14ac:dyDescent="0.25">
      <c r="A58" s="492"/>
      <c r="B58" s="561"/>
      <c r="C58" s="561"/>
      <c r="D58" s="561"/>
      <c r="E58" s="561"/>
      <c r="F58" s="561"/>
      <c r="G58" s="561"/>
      <c r="H58" s="561"/>
      <c r="I58" s="592"/>
    </row>
    <row r="59" spans="1:9" ht="24.9" customHeight="1" x14ac:dyDescent="0.25">
      <c r="A59" s="1540" t="s">
        <v>182</v>
      </c>
      <c r="B59" s="1405"/>
      <c r="C59" s="1405"/>
      <c r="D59" s="1405"/>
      <c r="E59" s="1405"/>
      <c r="F59" s="1405"/>
      <c r="G59" s="1405"/>
      <c r="H59" s="1405"/>
      <c r="I59" s="592"/>
    </row>
    <row r="60" spans="1:9" ht="12" customHeight="1" x14ac:dyDescent="0.25">
      <c r="A60" s="574"/>
      <c r="B60" s="573"/>
      <c r="C60" s="573"/>
      <c r="D60" s="573"/>
      <c r="E60" s="573"/>
      <c r="F60" s="573"/>
      <c r="G60" s="573"/>
      <c r="H60" s="573"/>
      <c r="I60" s="592"/>
    </row>
    <row r="61" spans="1:9" s="471" customFormat="1" ht="12.75" customHeight="1" x14ac:dyDescent="0.25">
      <c r="A61" s="7" t="s">
        <v>256</v>
      </c>
      <c r="B61" s="570">
        <v>8254.4141049999853</v>
      </c>
      <c r="C61" s="569">
        <v>3625.8816870000114</v>
      </c>
      <c r="D61" s="569">
        <v>588.75038400000005</v>
      </c>
      <c r="E61" s="569">
        <v>490.56851199999954</v>
      </c>
      <c r="F61" s="569">
        <v>429.53023000000121</v>
      </c>
      <c r="G61" s="569">
        <v>268.6967400000006</v>
      </c>
      <c r="H61" s="569">
        <v>2850.9865519999962</v>
      </c>
      <c r="I61" s="592"/>
    </row>
    <row r="62" spans="1:9" ht="12.75" customHeight="1" x14ac:dyDescent="0.25">
      <c r="A62" s="476" t="s">
        <v>216</v>
      </c>
      <c r="B62" s="568">
        <v>262.09682799999996</v>
      </c>
      <c r="C62" s="561">
        <v>71.481881000000001</v>
      </c>
      <c r="D62" s="561">
        <v>12.647086000000002</v>
      </c>
      <c r="E62" s="561">
        <v>21.592427000000004</v>
      </c>
      <c r="F62" s="561">
        <v>10.551520000000002</v>
      </c>
      <c r="G62" s="561">
        <v>12.202385000000001</v>
      </c>
      <c r="H62" s="561">
        <v>133.62152899999998</v>
      </c>
      <c r="I62" s="592"/>
    </row>
    <row r="63" spans="1:9" ht="12.75" customHeight="1" x14ac:dyDescent="0.25">
      <c r="A63" s="476" t="s">
        <v>217</v>
      </c>
      <c r="B63" s="568">
        <v>369.30224199999975</v>
      </c>
      <c r="C63" s="561">
        <v>60.817727000000012</v>
      </c>
      <c r="D63" s="561">
        <v>37.128058999999986</v>
      </c>
      <c r="E63" s="561">
        <v>37.190748999999997</v>
      </c>
      <c r="F63" s="561">
        <v>36.374189000000001</v>
      </c>
      <c r="G63" s="561">
        <v>29.920466999999988</v>
      </c>
      <c r="H63" s="561">
        <v>167.87105099999997</v>
      </c>
      <c r="I63" s="592"/>
    </row>
    <row r="64" spans="1:9" ht="12.75" customHeight="1" x14ac:dyDescent="0.25">
      <c r="A64" s="476" t="s">
        <v>218</v>
      </c>
      <c r="B64" s="568">
        <v>84.337115999999995</v>
      </c>
      <c r="C64" s="561">
        <v>26.857109999999999</v>
      </c>
      <c r="D64" s="561">
        <v>5.0414589999999997</v>
      </c>
      <c r="E64" s="561">
        <v>4.8128380000000002</v>
      </c>
      <c r="F64" s="561">
        <v>4.7764769999999999</v>
      </c>
      <c r="G64" s="561">
        <v>4.6255269999999999</v>
      </c>
      <c r="H64" s="561">
        <v>38.223705000000002</v>
      </c>
      <c r="I64" s="592"/>
    </row>
    <row r="65" spans="1:9" ht="12.75" customHeight="1" x14ac:dyDescent="0.25">
      <c r="A65" s="476" t="s">
        <v>219</v>
      </c>
      <c r="B65" s="568">
        <v>521.17088500000011</v>
      </c>
      <c r="C65" s="561">
        <v>177.52239299999999</v>
      </c>
      <c r="D65" s="561">
        <v>68.482643999999993</v>
      </c>
      <c r="E65" s="561">
        <v>42.392066</v>
      </c>
      <c r="F65" s="561">
        <v>37.480839000000003</v>
      </c>
      <c r="G65" s="561">
        <v>28.324997</v>
      </c>
      <c r="H65" s="561">
        <v>166.96794600000001</v>
      </c>
      <c r="I65" s="592"/>
    </row>
    <row r="66" spans="1:9" ht="12.75" customHeight="1" x14ac:dyDescent="0.25">
      <c r="A66" s="476" t="s">
        <v>220</v>
      </c>
      <c r="B66" s="568">
        <v>139.35161600000001</v>
      </c>
      <c r="C66" s="561">
        <v>114.90195900000001</v>
      </c>
      <c r="D66" s="561">
        <v>1.5692630000000001</v>
      </c>
      <c r="E66" s="561">
        <v>1.4622269999999999</v>
      </c>
      <c r="F66" s="561">
        <v>1.475447</v>
      </c>
      <c r="G66" s="561">
        <v>1.5178590000000001</v>
      </c>
      <c r="H66" s="561">
        <v>18.424861</v>
      </c>
      <c r="I66" s="592"/>
    </row>
    <row r="67" spans="1:9" ht="12.75" customHeight="1" x14ac:dyDescent="0.25">
      <c r="A67" s="476" t="s">
        <v>227</v>
      </c>
      <c r="B67" s="568">
        <v>801.96436299999959</v>
      </c>
      <c r="C67" s="561">
        <v>316.71287600000022</v>
      </c>
      <c r="D67" s="561">
        <v>31.860028</v>
      </c>
      <c r="E67" s="561">
        <v>32.812795999999999</v>
      </c>
      <c r="F67" s="561">
        <v>29.713208000000002</v>
      </c>
      <c r="G67" s="561">
        <v>28.478708999999998</v>
      </c>
      <c r="H67" s="561">
        <v>362.38674600000002</v>
      </c>
      <c r="I67" s="592"/>
    </row>
    <row r="68" spans="1:9" ht="12.75" customHeight="1" x14ac:dyDescent="0.25">
      <c r="A68" s="476" t="s">
        <v>228</v>
      </c>
      <c r="B68" s="568">
        <v>3609.9776630000001</v>
      </c>
      <c r="C68" s="561">
        <v>1871.4883970000003</v>
      </c>
      <c r="D68" s="561">
        <v>126.554209</v>
      </c>
      <c r="E68" s="561">
        <v>144.69758999999999</v>
      </c>
      <c r="F68" s="561">
        <v>138.03249299999999</v>
      </c>
      <c r="G68" s="561">
        <v>101.373749</v>
      </c>
      <c r="H68" s="561">
        <v>1227.8312249999999</v>
      </c>
      <c r="I68" s="592"/>
    </row>
    <row r="69" spans="1:9" ht="12.75" customHeight="1" x14ac:dyDescent="0.25">
      <c r="A69" s="476" t="s">
        <v>229</v>
      </c>
      <c r="B69" s="568">
        <v>1388.5892170000006</v>
      </c>
      <c r="C69" s="561">
        <v>735.30904100000032</v>
      </c>
      <c r="D69" s="561">
        <v>274.53564100000006</v>
      </c>
      <c r="E69" s="561">
        <v>153.52076199999996</v>
      </c>
      <c r="F69" s="561">
        <v>117.29482700000001</v>
      </c>
      <c r="G69" s="561">
        <v>13.731366000000001</v>
      </c>
      <c r="H69" s="561">
        <v>94.197579999999988</v>
      </c>
      <c r="I69" s="592"/>
    </row>
    <row r="70" spans="1:9" ht="12.75" customHeight="1" x14ac:dyDescent="0.25">
      <c r="A70" s="476" t="s">
        <v>230</v>
      </c>
      <c r="B70" s="568">
        <v>134.90972400000001</v>
      </c>
      <c r="C70" s="561">
        <v>112.79425000000001</v>
      </c>
      <c r="D70" s="561">
        <v>2.7833E-2</v>
      </c>
      <c r="E70" s="561">
        <v>2.7833E-2</v>
      </c>
      <c r="F70" s="561">
        <v>2.7833E-2</v>
      </c>
      <c r="G70" s="561">
        <v>2.7833E-2</v>
      </c>
      <c r="H70" s="561">
        <v>22.004142000000002</v>
      </c>
      <c r="I70" s="592"/>
    </row>
    <row r="71" spans="1:9" ht="12.75" customHeight="1" x14ac:dyDescent="0.25">
      <c r="A71" s="476" t="s">
        <v>231</v>
      </c>
      <c r="B71" s="568">
        <v>167.34966540081999</v>
      </c>
      <c r="C71" s="561">
        <v>20.01586497153</v>
      </c>
      <c r="D71" s="561">
        <v>9.8309370000000005</v>
      </c>
      <c r="E71" s="561">
        <v>9.32022917822</v>
      </c>
      <c r="F71" s="561">
        <v>21.293886613670004</v>
      </c>
      <c r="G71" s="561">
        <v>6.1173829055700004</v>
      </c>
      <c r="H71" s="561">
        <v>100.77136473183</v>
      </c>
      <c r="I71" s="592"/>
    </row>
    <row r="72" spans="1:9" ht="12.75" customHeight="1" x14ac:dyDescent="0.25">
      <c r="A72" s="476" t="s">
        <v>232</v>
      </c>
      <c r="B72" s="568">
        <v>114.877708</v>
      </c>
      <c r="C72" s="561">
        <v>38.693987</v>
      </c>
      <c r="D72" s="561">
        <v>3.7190159999999999</v>
      </c>
      <c r="E72" s="561">
        <v>13.123455</v>
      </c>
      <c r="F72" s="561">
        <v>2.67171</v>
      </c>
      <c r="G72" s="561">
        <v>5.4414410000000002</v>
      </c>
      <c r="H72" s="561">
        <v>51.228099</v>
      </c>
      <c r="I72" s="592"/>
    </row>
    <row r="73" spans="1:9" ht="12.75" customHeight="1" x14ac:dyDescent="0.25">
      <c r="A73" s="476" t="s">
        <v>233</v>
      </c>
      <c r="B73" s="568">
        <v>215.54103100000009</v>
      </c>
      <c r="C73" s="561">
        <v>62.494404000000003</v>
      </c>
      <c r="D73" s="561">
        <v>14.939401999999999</v>
      </c>
      <c r="E73" s="561">
        <v>13.779888</v>
      </c>
      <c r="F73" s="561">
        <v>13.478362000000001</v>
      </c>
      <c r="G73" s="561">
        <v>21.248576</v>
      </c>
      <c r="H73" s="561">
        <v>89.600399000000053</v>
      </c>
      <c r="I73" s="592"/>
    </row>
    <row r="74" spans="1:9" ht="12.75" customHeight="1" x14ac:dyDescent="0.25">
      <c r="A74" s="476" t="s">
        <v>234</v>
      </c>
      <c r="B74" s="568">
        <v>444.94604659917974</v>
      </c>
      <c r="C74" s="561">
        <v>16.791797028469993</v>
      </c>
      <c r="D74" s="561">
        <v>2.4148070000000001</v>
      </c>
      <c r="E74" s="561">
        <v>15.83565182177998</v>
      </c>
      <c r="F74" s="561">
        <v>16.35943838632997</v>
      </c>
      <c r="G74" s="561">
        <v>15.686448094430018</v>
      </c>
      <c r="H74" s="561">
        <v>377.85790426816942</v>
      </c>
      <c r="I74" s="592"/>
    </row>
    <row r="75" spans="1:9" ht="12.75" customHeight="1" x14ac:dyDescent="0.25">
      <c r="A75" s="476"/>
      <c r="B75" s="561"/>
      <c r="C75" s="561"/>
      <c r="D75" s="561"/>
      <c r="E75" s="561"/>
      <c r="F75" s="561"/>
      <c r="G75" s="561"/>
      <c r="H75" s="561"/>
      <c r="I75" s="593"/>
    </row>
    <row r="76" spans="1:9" ht="12.75" customHeight="1" x14ac:dyDescent="0.25">
      <c r="A76" s="476"/>
      <c r="B76" s="561"/>
      <c r="C76" s="561"/>
      <c r="D76" s="561"/>
      <c r="E76" s="561"/>
      <c r="F76" s="561"/>
      <c r="G76" s="561"/>
      <c r="H76" s="561"/>
      <c r="I76" s="593"/>
    </row>
    <row r="77" spans="1:9" s="475" customFormat="1" ht="12.75" customHeight="1" x14ac:dyDescent="0.25">
      <c r="F77" s="477"/>
      <c r="G77" s="477"/>
    </row>
    <row r="78" spans="1:9" s="475" customFormat="1" ht="12.75" customHeight="1" x14ac:dyDescent="0.25">
      <c r="A78" s="476"/>
      <c r="B78" s="477"/>
      <c r="C78" s="477"/>
      <c r="D78" s="477"/>
      <c r="E78" s="477"/>
      <c r="F78" s="477"/>
      <c r="G78" s="477"/>
    </row>
    <row r="79" spans="1:9" s="475" customFormat="1" ht="15" customHeight="1" x14ac:dyDescent="0.25">
      <c r="A79" s="476"/>
      <c r="B79" s="477"/>
      <c r="C79" s="477"/>
      <c r="D79" s="477"/>
      <c r="E79" s="477"/>
      <c r="F79" s="477"/>
      <c r="G79" s="477"/>
    </row>
    <row r="80" spans="1:9" s="475" customFormat="1" ht="15" customHeight="1" x14ac:dyDescent="0.25">
      <c r="A80" s="476"/>
      <c r="B80" s="477"/>
      <c r="C80" s="477"/>
      <c r="D80" s="477"/>
      <c r="E80" s="477"/>
      <c r="F80" s="477"/>
      <c r="G80" s="477"/>
    </row>
    <row r="81" spans="1:7" s="475" customFormat="1" ht="15" customHeight="1" x14ac:dyDescent="0.25">
      <c r="A81" s="476"/>
      <c r="B81" s="477"/>
      <c r="C81" s="477"/>
      <c r="D81" s="477"/>
      <c r="E81" s="477"/>
      <c r="F81" s="477"/>
      <c r="G81" s="477"/>
    </row>
    <row r="82" spans="1:7" s="475" customFormat="1" ht="15" customHeight="1" x14ac:dyDescent="0.25">
      <c r="A82" s="476"/>
      <c r="B82" s="477"/>
      <c r="C82" s="477"/>
      <c r="D82" s="477"/>
      <c r="E82" s="477"/>
      <c r="F82" s="477"/>
      <c r="G82" s="477"/>
    </row>
    <row r="83" spans="1:7" s="475" customFormat="1" ht="15" customHeight="1" x14ac:dyDescent="0.25">
      <c r="A83" s="476"/>
      <c r="B83" s="477"/>
      <c r="C83" s="477"/>
      <c r="D83" s="477"/>
      <c r="E83" s="477"/>
      <c r="F83" s="477"/>
      <c r="G83" s="477"/>
    </row>
    <row r="84" spans="1:7" s="475" customFormat="1" ht="15" customHeight="1" x14ac:dyDescent="0.25">
      <c r="A84" s="476"/>
      <c r="B84" s="477"/>
      <c r="C84" s="477"/>
      <c r="D84" s="477"/>
      <c r="E84" s="477"/>
      <c r="F84" s="477"/>
      <c r="G84" s="477"/>
    </row>
    <row r="85" spans="1:7" s="475" customFormat="1" ht="15" customHeight="1" x14ac:dyDescent="0.25">
      <c r="A85" s="476"/>
      <c r="B85" s="477"/>
      <c r="C85" s="477"/>
      <c r="D85" s="477"/>
      <c r="E85" s="477"/>
      <c r="F85" s="477"/>
      <c r="G85" s="477"/>
    </row>
    <row r="86" spans="1:7" s="475" customFormat="1" ht="15" customHeight="1" x14ac:dyDescent="0.25">
      <c r="A86" s="476"/>
      <c r="B86" s="477"/>
      <c r="C86" s="477"/>
      <c r="D86" s="477"/>
      <c r="E86" s="477"/>
      <c r="F86" s="477"/>
      <c r="G86" s="477"/>
    </row>
    <row r="87" spans="1:7" s="475" customFormat="1" ht="15" customHeight="1" x14ac:dyDescent="0.25">
      <c r="A87" s="476"/>
      <c r="B87" s="477"/>
      <c r="C87" s="477"/>
      <c r="D87" s="477"/>
      <c r="E87" s="477"/>
    </row>
    <row r="88" spans="1:7" s="475" customFormat="1" ht="15" customHeight="1" x14ac:dyDescent="0.25">
      <c r="A88" s="476"/>
      <c r="B88" s="477"/>
      <c r="C88" s="477"/>
      <c r="D88" s="477"/>
      <c r="E88" s="477"/>
    </row>
    <row r="89" spans="1:7" s="475" customFormat="1" ht="15" customHeight="1" x14ac:dyDescent="0.25">
      <c r="A89" s="476"/>
      <c r="B89" s="477"/>
      <c r="C89" s="477"/>
      <c r="D89" s="477"/>
      <c r="E89" s="477"/>
    </row>
    <row r="90" spans="1:7" s="475" customFormat="1" ht="15" customHeight="1" x14ac:dyDescent="0.25">
      <c r="A90" s="476"/>
      <c r="B90" s="477"/>
      <c r="C90" s="477"/>
      <c r="D90" s="477"/>
      <c r="E90" s="477"/>
    </row>
    <row r="91" spans="1:7" s="475" customFormat="1" ht="15" customHeight="1" x14ac:dyDescent="0.25">
      <c r="B91" s="477"/>
    </row>
    <row r="92" spans="1:7" s="475" customFormat="1" ht="15" customHeight="1" x14ac:dyDescent="0.25"/>
    <row r="93" spans="1:7" s="475" customFormat="1" ht="15" customHeight="1" x14ac:dyDescent="0.25"/>
    <row r="94" spans="1:7" s="475" customFormat="1" ht="15" customHeight="1" x14ac:dyDescent="0.25"/>
    <row r="95" spans="1:7" s="475" customFormat="1" ht="15" customHeight="1" x14ac:dyDescent="0.25"/>
    <row r="96" spans="1:7" s="475" customFormat="1" ht="15" customHeight="1" x14ac:dyDescent="0.25"/>
    <row r="97" spans="1:5" s="475" customFormat="1" ht="15" customHeight="1" x14ac:dyDescent="0.25"/>
    <row r="98" spans="1:5" s="475" customFormat="1" ht="15" customHeight="1" x14ac:dyDescent="0.25"/>
    <row r="99" spans="1:5" s="475" customFormat="1" ht="15" customHeight="1" x14ac:dyDescent="0.25"/>
    <row r="100" spans="1:5" s="475" customFormat="1" ht="15" customHeight="1" x14ac:dyDescent="0.25"/>
    <row r="101" spans="1:5" s="475" customFormat="1" ht="15" customHeight="1" x14ac:dyDescent="0.25"/>
    <row r="102" spans="1:5" s="475" customFormat="1" ht="15" customHeight="1" x14ac:dyDescent="0.25"/>
    <row r="103" spans="1:5" s="475" customFormat="1" ht="15" customHeight="1" x14ac:dyDescent="0.25"/>
    <row r="104" spans="1:5" s="475" customFormat="1" ht="15" customHeight="1" x14ac:dyDescent="0.25"/>
    <row r="105" spans="1:5" s="475" customFormat="1" ht="15" customHeight="1" x14ac:dyDescent="0.25"/>
    <row r="106" spans="1:5" s="475" customFormat="1" ht="15" customHeight="1" x14ac:dyDescent="0.25"/>
    <row r="107" spans="1:5" s="475" customFormat="1" ht="15" customHeight="1" x14ac:dyDescent="0.25"/>
    <row r="108" spans="1:5" s="475" customFormat="1" ht="15" customHeight="1" x14ac:dyDescent="0.25"/>
    <row r="109" spans="1:5" s="475" customFormat="1" ht="15" customHeight="1" x14ac:dyDescent="0.25"/>
    <row r="110" spans="1:5" ht="15" customHeight="1" x14ac:dyDescent="0.25">
      <c r="A110" s="475"/>
      <c r="B110" s="475"/>
      <c r="C110" s="475"/>
      <c r="D110" s="475"/>
      <c r="E110" s="475"/>
    </row>
    <row r="111" spans="1:5" ht="15" customHeight="1" x14ac:dyDescent="0.25">
      <c r="B111" s="475"/>
      <c r="C111" s="475"/>
      <c r="D111" s="475"/>
      <c r="E111" s="475"/>
    </row>
    <row r="112" spans="1:5" ht="15" customHeight="1" x14ac:dyDescent="0.25">
      <c r="B112" s="475"/>
      <c r="C112" s="475"/>
      <c r="D112" s="475"/>
      <c r="E112" s="475"/>
    </row>
    <row r="113" spans="2:5" ht="15" customHeight="1" x14ac:dyDescent="0.25">
      <c r="B113" s="475"/>
      <c r="C113" s="475"/>
      <c r="D113" s="475"/>
      <c r="E113" s="475"/>
    </row>
    <row r="114" spans="2:5" ht="15" customHeight="1" x14ac:dyDescent="0.25"/>
    <row r="115" spans="2:5" ht="15" customHeight="1" x14ac:dyDescent="0.25"/>
    <row r="116" spans="2:5" ht="15" customHeight="1" x14ac:dyDescent="0.25"/>
    <row r="117" spans="2:5" ht="15" customHeight="1" x14ac:dyDescent="0.25"/>
    <row r="118" spans="2:5" ht="15" customHeight="1" x14ac:dyDescent="0.25"/>
    <row r="119" spans="2:5" ht="15" customHeight="1" x14ac:dyDescent="0.25"/>
    <row r="120" spans="2:5" ht="15" customHeight="1" x14ac:dyDescent="0.25"/>
    <row r="121" spans="2:5" ht="15" customHeight="1" x14ac:dyDescent="0.25"/>
    <row r="122" spans="2:5" ht="15" customHeight="1" x14ac:dyDescent="0.25"/>
    <row r="123" spans="2:5" ht="15" customHeight="1" x14ac:dyDescent="0.25"/>
    <row r="124" spans="2:5" ht="15" customHeight="1" x14ac:dyDescent="0.25"/>
    <row r="125" spans="2:5" ht="15" customHeight="1" x14ac:dyDescent="0.25"/>
    <row r="126" spans="2:5" ht="15" customHeight="1" x14ac:dyDescent="0.25"/>
    <row r="127" spans="2:5" ht="15" customHeight="1" x14ac:dyDescent="0.25"/>
    <row r="128" spans="2:5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2"/>
  <sheetViews>
    <sheetView showGridLines="0" zoomScaleNormal="100" zoomScaleSheetLayoutView="110" workbookViewId="0"/>
  </sheetViews>
  <sheetFormatPr baseColWidth="10" defaultColWidth="11.44140625" defaultRowHeight="13.2" x14ac:dyDescent="0.25"/>
  <cols>
    <col min="1" max="1" width="28.44140625" style="461" customWidth="1" collapsed="1"/>
    <col min="2" max="7" width="17.5546875" style="461" customWidth="1" collapsed="1"/>
    <col min="8" max="16384" width="11.44140625" style="461" collapsed="1"/>
  </cols>
  <sheetData>
    <row r="1" spans="1:7" s="463" customFormat="1" ht="20.100000000000001" customHeight="1" x14ac:dyDescent="0.3">
      <c r="A1" s="1077" t="s">
        <v>1008</v>
      </c>
      <c r="B1" s="1077"/>
      <c r="C1" s="1077"/>
      <c r="D1" s="462"/>
      <c r="E1" s="462"/>
    </row>
    <row r="2" spans="1:7" s="466" customFormat="1" x14ac:dyDescent="0.25">
      <c r="A2" s="482"/>
      <c r="B2" s="482"/>
      <c r="C2" s="482"/>
      <c r="D2" s="482"/>
      <c r="E2" s="482"/>
    </row>
    <row r="3" spans="1:7" s="466" customFormat="1" ht="12.75" customHeight="1" x14ac:dyDescent="0.25">
      <c r="A3" s="1542" t="s">
        <v>751</v>
      </c>
      <c r="B3" s="1545" t="s">
        <v>863</v>
      </c>
      <c r="C3" s="1546"/>
      <c r="D3" s="1545" t="s">
        <v>1009</v>
      </c>
      <c r="E3" s="1548"/>
      <c r="F3" s="1551" t="s">
        <v>1010</v>
      </c>
      <c r="G3" s="1546"/>
    </row>
    <row r="4" spans="1:7" s="466" customFormat="1" ht="17.25" customHeight="1" x14ac:dyDescent="0.25">
      <c r="A4" s="1543"/>
      <c r="B4" s="1547"/>
      <c r="C4" s="1547"/>
      <c r="D4" s="1549"/>
      <c r="E4" s="1550"/>
      <c r="F4" s="1547"/>
      <c r="G4" s="1547"/>
    </row>
    <row r="5" spans="1:7" s="466" customFormat="1" ht="44.25" customHeight="1" x14ac:dyDescent="0.25">
      <c r="A5" s="1543"/>
      <c r="B5" s="1056" t="s">
        <v>861</v>
      </c>
      <c r="C5" s="481" t="s">
        <v>862</v>
      </c>
      <c r="D5" s="1056" t="s">
        <v>861</v>
      </c>
      <c r="E5" s="481" t="s">
        <v>862</v>
      </c>
      <c r="F5" s="1056" t="s">
        <v>861</v>
      </c>
      <c r="G5" s="484" t="s">
        <v>862</v>
      </c>
    </row>
    <row r="6" spans="1:7" s="466" customFormat="1" ht="12.75" customHeight="1" x14ac:dyDescent="0.25">
      <c r="A6" s="1544"/>
      <c r="B6" s="1552" t="s">
        <v>285</v>
      </c>
      <c r="C6" s="1553"/>
      <c r="D6" s="1553"/>
      <c r="E6" s="1553"/>
      <c r="F6" s="1553"/>
      <c r="G6" s="1553"/>
    </row>
    <row r="7" spans="1:7" ht="24.9" customHeight="1" x14ac:dyDescent="0.25">
      <c r="A7" s="1539" t="s">
        <v>210</v>
      </c>
      <c r="B7" s="1532"/>
      <c r="C7" s="1532"/>
      <c r="D7" s="1533"/>
      <c r="E7" s="1533"/>
    </row>
    <row r="8" spans="1:7" ht="11.25" customHeight="1" x14ac:dyDescent="0.25">
      <c r="A8" s="1053"/>
      <c r="B8" s="1054"/>
      <c r="C8" s="1054"/>
      <c r="D8" s="1054"/>
      <c r="E8" s="1054"/>
      <c r="G8"/>
    </row>
    <row r="9" spans="1:7" s="471" customFormat="1" ht="12.75" customHeight="1" x14ac:dyDescent="0.25">
      <c r="A9" s="325" t="s">
        <v>256</v>
      </c>
      <c r="B9" s="1052">
        <v>141.20765800000001</v>
      </c>
      <c r="C9" s="1052">
        <v>22.293258999999999</v>
      </c>
      <c r="D9" s="1052">
        <v>2.1838850000000001</v>
      </c>
      <c r="E9" s="1052">
        <v>0.35980099999999998</v>
      </c>
      <c r="F9" s="1068">
        <v>133.79539299999999</v>
      </c>
      <c r="G9" s="1068">
        <v>19.589544</v>
      </c>
    </row>
    <row r="10" spans="1:7" ht="12.75" customHeight="1" x14ac:dyDescent="0.25">
      <c r="A10" s="1058" t="s">
        <v>211</v>
      </c>
      <c r="B10" s="1081">
        <v>22.505485</v>
      </c>
      <c r="C10" s="1081">
        <v>5.627338</v>
      </c>
      <c r="D10" s="1081">
        <v>0</v>
      </c>
      <c r="E10" s="1081">
        <v>0</v>
      </c>
      <c r="F10" s="1081">
        <v>19.179905000000002</v>
      </c>
      <c r="G10" s="1081">
        <v>3.589334</v>
      </c>
    </row>
    <row r="11" spans="1:7" ht="12.75" customHeight="1" x14ac:dyDescent="0.25">
      <c r="A11" s="1057" t="s">
        <v>860</v>
      </c>
      <c r="B11" s="1050">
        <v>16.306031999999998</v>
      </c>
      <c r="C11" s="1050">
        <v>3.9645260000000002</v>
      </c>
      <c r="D11" s="1050">
        <v>0</v>
      </c>
      <c r="E11" s="1050">
        <v>0</v>
      </c>
      <c r="F11" s="1067">
        <v>12.980452</v>
      </c>
      <c r="G11" s="1067">
        <v>1.9265220000000001</v>
      </c>
    </row>
    <row r="12" spans="1:7" ht="12.75" customHeight="1" x14ac:dyDescent="0.25">
      <c r="A12" s="1057" t="s">
        <v>859</v>
      </c>
      <c r="B12" s="1050">
        <v>6.1994530000000001</v>
      </c>
      <c r="C12" s="1050">
        <v>1.662812</v>
      </c>
      <c r="D12" s="1050">
        <v>0</v>
      </c>
      <c r="E12" s="1050">
        <v>0</v>
      </c>
      <c r="F12" s="1067">
        <v>6.1994530000000001</v>
      </c>
      <c r="G12" s="1067">
        <v>1.662812</v>
      </c>
    </row>
    <row r="13" spans="1:7" ht="12.75" customHeight="1" x14ac:dyDescent="0.25">
      <c r="A13" s="1058" t="s">
        <v>212</v>
      </c>
      <c r="B13" s="1081">
        <v>83.285760999999994</v>
      </c>
      <c r="C13" s="1081">
        <v>4.6282949999999996</v>
      </c>
      <c r="D13" s="1081">
        <v>2.9305999999999999E-2</v>
      </c>
      <c r="E13" s="1081">
        <v>9.9640000000000006E-3</v>
      </c>
      <c r="F13" s="1081">
        <v>80.034952000000004</v>
      </c>
      <c r="G13" s="1081">
        <v>4.6382589999999997</v>
      </c>
    </row>
    <row r="14" spans="1:7" ht="12.75" customHeight="1" x14ac:dyDescent="0.25">
      <c r="A14" s="1057" t="s">
        <v>860</v>
      </c>
      <c r="B14" s="1050">
        <v>50.945701999999997</v>
      </c>
      <c r="C14" s="1050">
        <v>0.84945000000000004</v>
      </c>
      <c r="D14" s="1050">
        <v>2.9305999999999999E-2</v>
      </c>
      <c r="E14" s="1050">
        <v>9.9640000000000006E-3</v>
      </c>
      <c r="F14" s="1067">
        <v>47.367372000000003</v>
      </c>
      <c r="G14" s="1067">
        <v>0.85941400000000001</v>
      </c>
    </row>
    <row r="15" spans="1:7" ht="12.75" customHeight="1" x14ac:dyDescent="0.25">
      <c r="A15" s="1057" t="s">
        <v>859</v>
      </c>
      <c r="B15" s="1050">
        <v>32.340058999999997</v>
      </c>
      <c r="C15" s="1050">
        <v>3.778845</v>
      </c>
      <c r="D15" s="1050">
        <v>0</v>
      </c>
      <c r="E15" s="1050">
        <v>0</v>
      </c>
      <c r="F15" s="1067">
        <v>32.667580000000001</v>
      </c>
      <c r="G15" s="1067">
        <v>3.778845</v>
      </c>
    </row>
    <row r="16" spans="1:7" ht="12.75" customHeight="1" x14ac:dyDescent="0.25">
      <c r="A16" s="1058" t="s">
        <v>213</v>
      </c>
      <c r="B16" s="1081">
        <v>35.416412000000001</v>
      </c>
      <c r="C16" s="1081">
        <v>12.037625999999999</v>
      </c>
      <c r="D16" s="1081">
        <v>2.154579</v>
      </c>
      <c r="E16" s="1081">
        <v>0.34983700000000001</v>
      </c>
      <c r="F16" s="1081">
        <v>34.580536000000002</v>
      </c>
      <c r="G16" s="1081">
        <v>11.361950999999999</v>
      </c>
    </row>
    <row r="17" spans="1:7" ht="12.75" customHeight="1" x14ac:dyDescent="0.25">
      <c r="A17" s="1057" t="s">
        <v>860</v>
      </c>
      <c r="B17" s="1050">
        <v>33.754776999999997</v>
      </c>
      <c r="C17" s="1050">
        <v>10.644757999999999</v>
      </c>
      <c r="D17" s="1050">
        <v>2.1210270000000002</v>
      </c>
      <c r="E17" s="1050">
        <v>0.31628499999999998</v>
      </c>
      <c r="F17" s="1067">
        <v>32.899985999999998</v>
      </c>
      <c r="G17" s="1067">
        <v>9.9501679999999997</v>
      </c>
    </row>
    <row r="18" spans="1:7" ht="12.75" customHeight="1" x14ac:dyDescent="0.25">
      <c r="A18" s="1057" t="s">
        <v>859</v>
      </c>
      <c r="B18" s="1050">
        <v>1.661635</v>
      </c>
      <c r="C18" s="1050">
        <v>1.392868</v>
      </c>
      <c r="D18" s="1050">
        <v>3.3551999999999998E-2</v>
      </c>
      <c r="E18" s="1050">
        <v>3.3551999999999998E-2</v>
      </c>
      <c r="F18" s="1067">
        <v>1.68055</v>
      </c>
      <c r="G18" s="1067">
        <v>1.411783</v>
      </c>
    </row>
    <row r="19" spans="1:7" ht="12.75" customHeight="1" x14ac:dyDescent="0.25">
      <c r="A19" s="1058" t="s">
        <v>70</v>
      </c>
      <c r="B19" s="1081">
        <v>0</v>
      </c>
      <c r="C19" s="1081">
        <v>0</v>
      </c>
      <c r="D19" s="1081">
        <v>0</v>
      </c>
      <c r="E19" s="1081">
        <v>0</v>
      </c>
      <c r="F19" s="1081">
        <v>0</v>
      </c>
      <c r="G19" s="1081">
        <v>0</v>
      </c>
    </row>
    <row r="20" spans="1:7" ht="12.75" customHeight="1" x14ac:dyDescent="0.25">
      <c r="A20" s="1057" t="s">
        <v>860</v>
      </c>
      <c r="B20" s="1050">
        <v>0</v>
      </c>
      <c r="C20" s="1050">
        <v>0</v>
      </c>
      <c r="D20" s="1050">
        <v>0</v>
      </c>
      <c r="E20" s="1050">
        <v>0</v>
      </c>
      <c r="F20" s="1067">
        <v>0</v>
      </c>
      <c r="G20" s="1067">
        <v>0</v>
      </c>
    </row>
    <row r="21" spans="1:7" ht="12.75" customHeight="1" x14ac:dyDescent="0.25">
      <c r="A21" s="1057" t="s">
        <v>859</v>
      </c>
      <c r="B21" s="1050">
        <v>0</v>
      </c>
      <c r="C21" s="1050">
        <v>0</v>
      </c>
      <c r="D21" s="1050">
        <v>0</v>
      </c>
      <c r="E21" s="1050">
        <v>0</v>
      </c>
      <c r="F21" s="1067">
        <v>0</v>
      </c>
      <c r="G21" s="1067">
        <v>0</v>
      </c>
    </row>
    <row r="22" spans="1:7" x14ac:dyDescent="0.25">
      <c r="A22" s="487"/>
      <c r="G22" s="672"/>
    </row>
    <row r="23" spans="1:7" ht="24.9" customHeight="1" x14ac:dyDescent="0.25">
      <c r="A23" s="1532" t="s">
        <v>180</v>
      </c>
      <c r="B23" s="1532">
        <v>8824.9431500000046</v>
      </c>
      <c r="C23" s="1532">
        <v>3025.4445000000014</v>
      </c>
      <c r="D23" s="1533">
        <v>6804.925129999996</v>
      </c>
      <c r="E23" s="1533">
        <v>2784.1877200000008</v>
      </c>
      <c r="G23" s="672"/>
    </row>
    <row r="24" spans="1:7" ht="12" customHeight="1" x14ac:dyDescent="0.25">
      <c r="A24" s="1053"/>
      <c r="G24" s="672"/>
    </row>
    <row r="25" spans="1:7" s="471" customFormat="1" ht="12.75" customHeight="1" x14ac:dyDescent="0.25">
      <c r="A25" s="325" t="s">
        <v>256</v>
      </c>
      <c r="B25" s="1052">
        <v>118.702173</v>
      </c>
      <c r="C25" s="1052">
        <v>16.665921000000001</v>
      </c>
      <c r="D25" s="1052">
        <v>2.1838850000000001</v>
      </c>
      <c r="E25" s="1052">
        <v>0.35980099999999998</v>
      </c>
      <c r="F25" s="1068">
        <v>114.615488</v>
      </c>
      <c r="G25" s="1068">
        <v>16.000209999999999</v>
      </c>
    </row>
    <row r="26" spans="1:7" s="471" customFormat="1" ht="12.75" customHeight="1" x14ac:dyDescent="0.25">
      <c r="A26" s="478" t="s">
        <v>214</v>
      </c>
      <c r="B26" s="1052">
        <v>108.219369</v>
      </c>
      <c r="C26" s="1052">
        <v>15.185921</v>
      </c>
      <c r="D26" s="1052">
        <v>2.1838850000000001</v>
      </c>
      <c r="E26" s="1052">
        <v>0.35980099999999998</v>
      </c>
      <c r="F26" s="1068">
        <v>104.95294</v>
      </c>
      <c r="G26" s="1068">
        <v>14.520210000000001</v>
      </c>
    </row>
    <row r="27" spans="1:7" ht="12.75" customHeight="1" x14ac:dyDescent="0.25">
      <c r="A27" s="479" t="s">
        <v>289</v>
      </c>
      <c r="B27" s="1050">
        <v>38.008969</v>
      </c>
      <c r="C27" s="1050">
        <v>1.0731120000000001</v>
      </c>
      <c r="D27" s="1050">
        <v>1.422409</v>
      </c>
      <c r="E27" s="1050">
        <v>3.3551999999999998E-2</v>
      </c>
      <c r="F27" s="1067">
        <v>37.438150999999998</v>
      </c>
      <c r="G27" s="1067">
        <v>1.1066640000000001</v>
      </c>
    </row>
    <row r="28" spans="1:7" ht="12.75" customHeight="1" x14ac:dyDescent="0.25">
      <c r="A28" s="479" t="s">
        <v>246</v>
      </c>
      <c r="B28" s="1050">
        <v>29.410637999999999</v>
      </c>
      <c r="C28" s="1050">
        <v>3.675125</v>
      </c>
      <c r="D28" s="1050">
        <v>0.42584899999999998</v>
      </c>
      <c r="E28" s="1050">
        <v>9.9640000000000006E-3</v>
      </c>
      <c r="F28" s="1067">
        <v>28.806957000000001</v>
      </c>
      <c r="G28" s="1067">
        <v>3.3656929999999998</v>
      </c>
    </row>
    <row r="29" spans="1:7" ht="12.75" customHeight="1" x14ac:dyDescent="0.25">
      <c r="A29" s="479" t="s">
        <v>247</v>
      </c>
      <c r="B29" s="1050">
        <v>7.3720000000000001E-3</v>
      </c>
      <c r="C29" s="1050">
        <v>0</v>
      </c>
      <c r="D29" s="1050">
        <v>0</v>
      </c>
      <c r="E29" s="1050">
        <v>0</v>
      </c>
      <c r="F29" s="1067">
        <v>0</v>
      </c>
      <c r="G29" s="1067">
        <v>0</v>
      </c>
    </row>
    <row r="30" spans="1:7" ht="12.75" customHeight="1" x14ac:dyDescent="0.25">
      <c r="A30" s="479" t="s">
        <v>248</v>
      </c>
      <c r="B30" s="1050">
        <v>19.955611999999999</v>
      </c>
      <c r="C30" s="1050">
        <v>0.18054000000000001</v>
      </c>
      <c r="D30" s="1050">
        <v>0</v>
      </c>
      <c r="E30" s="1050">
        <v>0</v>
      </c>
      <c r="F30" s="1067">
        <v>18.440349999999999</v>
      </c>
      <c r="G30" s="1067">
        <v>0.18054000000000001</v>
      </c>
    </row>
    <row r="31" spans="1:7" ht="12.75" customHeight="1" x14ac:dyDescent="0.25">
      <c r="A31" s="479" t="s">
        <v>290</v>
      </c>
      <c r="B31" s="1050">
        <v>0</v>
      </c>
      <c r="C31" s="1050">
        <v>0</v>
      </c>
      <c r="D31" s="1050">
        <v>0</v>
      </c>
      <c r="E31" s="1050">
        <v>0</v>
      </c>
      <c r="F31" s="1067">
        <v>0</v>
      </c>
      <c r="G31" s="1067">
        <v>0</v>
      </c>
    </row>
    <row r="32" spans="1:7" ht="12.75" customHeight="1" x14ac:dyDescent="0.25">
      <c r="A32" s="479" t="s">
        <v>249</v>
      </c>
      <c r="B32" s="1050">
        <v>6.1240839999999999</v>
      </c>
      <c r="C32" s="1050">
        <v>0.25564199999999998</v>
      </c>
      <c r="D32" s="1050">
        <v>0.24110300000000001</v>
      </c>
      <c r="E32" s="1050">
        <v>0.24110300000000001</v>
      </c>
      <c r="F32" s="1067">
        <v>5.6922759999999997</v>
      </c>
      <c r="G32" s="1067">
        <v>0</v>
      </c>
    </row>
    <row r="33" spans="1:7" ht="12.75" customHeight="1" x14ac:dyDescent="0.25">
      <c r="A33" s="479" t="s">
        <v>291</v>
      </c>
      <c r="B33" s="1050">
        <v>8.2652479999999997</v>
      </c>
      <c r="C33" s="1050">
        <v>7.7725400000000002</v>
      </c>
      <c r="D33" s="1050">
        <v>9.4523999999999997E-2</v>
      </c>
      <c r="E33" s="1050">
        <v>7.5181999999999999E-2</v>
      </c>
      <c r="F33" s="1067">
        <v>8.1790599999999998</v>
      </c>
      <c r="G33" s="1067">
        <v>7.6383510000000001</v>
      </c>
    </row>
    <row r="34" spans="1:7" ht="12.75" customHeight="1" x14ac:dyDescent="0.25">
      <c r="A34" s="479" t="s">
        <v>0</v>
      </c>
      <c r="B34" s="1050">
        <v>0.22355</v>
      </c>
      <c r="C34" s="1050">
        <v>0</v>
      </c>
      <c r="D34" s="1050">
        <v>0</v>
      </c>
      <c r="E34" s="1050">
        <v>0</v>
      </c>
      <c r="F34" s="1067">
        <v>0.17224999999999999</v>
      </c>
      <c r="G34" s="1067">
        <v>0</v>
      </c>
    </row>
    <row r="35" spans="1:7" ht="12.75" customHeight="1" x14ac:dyDescent="0.25">
      <c r="A35" s="479" t="s">
        <v>250</v>
      </c>
      <c r="B35" s="1050">
        <v>0</v>
      </c>
      <c r="C35" s="1050">
        <v>0</v>
      </c>
      <c r="D35" s="1050">
        <v>0</v>
      </c>
      <c r="E35" s="1050">
        <v>0</v>
      </c>
      <c r="F35" s="1067">
        <v>0</v>
      </c>
      <c r="G35" s="1067">
        <v>0</v>
      </c>
    </row>
    <row r="36" spans="1:7" ht="12.75" customHeight="1" x14ac:dyDescent="0.25">
      <c r="A36" s="479" t="s">
        <v>251</v>
      </c>
      <c r="B36" s="1050">
        <v>1.3670500000000001</v>
      </c>
      <c r="C36" s="1050">
        <v>0</v>
      </c>
      <c r="D36" s="1050">
        <v>0</v>
      </c>
      <c r="E36" s="1050">
        <v>0</v>
      </c>
      <c r="F36" s="1067">
        <v>1.3670500000000001</v>
      </c>
      <c r="G36" s="1067">
        <v>0</v>
      </c>
    </row>
    <row r="37" spans="1:7" ht="12.75" customHeight="1" x14ac:dyDescent="0.25">
      <c r="A37" s="479" t="s">
        <v>1</v>
      </c>
      <c r="B37" s="1050">
        <v>3.5444680000000002</v>
      </c>
      <c r="C37" s="1050">
        <v>2.191462</v>
      </c>
      <c r="D37" s="1050">
        <v>0</v>
      </c>
      <c r="E37" s="1050">
        <v>0</v>
      </c>
      <c r="F37" s="1067">
        <v>3.5444680000000002</v>
      </c>
      <c r="G37" s="1067">
        <v>2.191462</v>
      </c>
    </row>
    <row r="38" spans="1:7" ht="12.75" customHeight="1" x14ac:dyDescent="0.25">
      <c r="A38" s="479" t="s">
        <v>2</v>
      </c>
      <c r="B38" s="1050">
        <v>1.312378</v>
      </c>
      <c r="C38" s="1050">
        <v>3.7499999999999999E-2</v>
      </c>
      <c r="D38" s="1050">
        <v>0</v>
      </c>
      <c r="E38" s="1050">
        <v>0</v>
      </c>
      <c r="F38" s="1067">
        <v>1.312378</v>
      </c>
      <c r="G38" s="1067">
        <v>3.7499999999999999E-2</v>
      </c>
    </row>
    <row r="39" spans="1:7" ht="12.75" customHeight="1" x14ac:dyDescent="0.25">
      <c r="A39" s="479" t="s">
        <v>252</v>
      </c>
      <c r="B39" s="1050">
        <v>0</v>
      </c>
      <c r="C39" s="1050">
        <v>0</v>
      </c>
      <c r="D39" s="1050">
        <v>0</v>
      </c>
      <c r="E39" s="1050">
        <v>0</v>
      </c>
      <c r="F39" s="1067">
        <v>0</v>
      </c>
      <c r="G39" s="1067">
        <v>0</v>
      </c>
    </row>
    <row r="40" spans="1:7" s="471" customFormat="1" ht="12.75" customHeight="1" x14ac:dyDescent="0.25">
      <c r="A40" s="478" t="s">
        <v>215</v>
      </c>
      <c r="B40" s="1052">
        <v>10.482804</v>
      </c>
      <c r="C40" s="1052">
        <v>1.48</v>
      </c>
      <c r="D40" s="1052">
        <v>0</v>
      </c>
      <c r="E40" s="1052">
        <v>0</v>
      </c>
      <c r="F40" s="1068">
        <v>9.6625479999999992</v>
      </c>
      <c r="G40" s="1068">
        <v>1.48</v>
      </c>
    </row>
    <row r="41" spans="1:7" ht="12.75" customHeight="1" x14ac:dyDescent="0.25">
      <c r="A41" s="479" t="s">
        <v>253</v>
      </c>
      <c r="B41" s="1050">
        <v>10.482804</v>
      </c>
      <c r="C41" s="1050">
        <v>1.48</v>
      </c>
      <c r="D41" s="1050">
        <v>0</v>
      </c>
      <c r="E41" s="1050">
        <v>0</v>
      </c>
      <c r="F41" s="1067">
        <v>7.5468039999999998</v>
      </c>
      <c r="G41" s="1067">
        <v>1.48</v>
      </c>
    </row>
    <row r="42" spans="1:7" ht="12.75" customHeight="1" x14ac:dyDescent="0.25">
      <c r="A42" s="479" t="s">
        <v>254</v>
      </c>
      <c r="B42" s="1050">
        <v>0</v>
      </c>
      <c r="C42" s="1050">
        <v>0</v>
      </c>
      <c r="D42" s="1050">
        <v>0</v>
      </c>
      <c r="E42" s="1050">
        <v>0</v>
      </c>
      <c r="F42" s="1067">
        <v>2.1157439999999998</v>
      </c>
      <c r="G42" s="1067">
        <v>0</v>
      </c>
    </row>
    <row r="43" spans="1:7" ht="12.75" customHeight="1" x14ac:dyDescent="0.25">
      <c r="A43" s="479" t="s">
        <v>255</v>
      </c>
      <c r="B43" s="1050">
        <v>0</v>
      </c>
      <c r="C43" s="1050">
        <v>0</v>
      </c>
      <c r="D43" s="1050">
        <v>0</v>
      </c>
      <c r="E43" s="1050">
        <v>0</v>
      </c>
      <c r="F43" s="1067">
        <v>0</v>
      </c>
      <c r="G43" s="1067">
        <v>0</v>
      </c>
    </row>
    <row r="44" spans="1:7" ht="12.75" customHeight="1" x14ac:dyDescent="0.25">
      <c r="A44" s="473"/>
      <c r="G44" s="672"/>
    </row>
    <row r="45" spans="1:7" ht="24.9" customHeight="1" x14ac:dyDescent="0.25">
      <c r="A45" s="1532" t="s">
        <v>181</v>
      </c>
      <c r="B45" s="1532">
        <v>386.82100000000003</v>
      </c>
      <c r="C45" s="1532">
        <v>40.043999999999997</v>
      </c>
      <c r="D45" s="1405">
        <v>386.82100000000003</v>
      </c>
      <c r="E45" s="1405">
        <v>40.043999999999997</v>
      </c>
      <c r="G45" s="672"/>
    </row>
    <row r="46" spans="1:7" ht="11.25" customHeight="1" x14ac:dyDescent="0.25">
      <c r="A46" s="1053"/>
      <c r="B46" s="1053"/>
      <c r="C46" s="1053"/>
      <c r="D46" s="1051"/>
      <c r="E46" s="1051"/>
      <c r="G46" s="672"/>
    </row>
    <row r="47" spans="1:7" s="471" customFormat="1" ht="12.75" customHeight="1" x14ac:dyDescent="0.25">
      <c r="A47" s="325" t="s">
        <v>256</v>
      </c>
      <c r="B47" s="1052">
        <v>83.285760999999994</v>
      </c>
      <c r="C47" s="1052">
        <v>4.6282949999999996</v>
      </c>
      <c r="D47" s="1052">
        <v>2.9305999999999999E-2</v>
      </c>
      <c r="E47" s="1052">
        <v>9.9640000000000006E-3</v>
      </c>
      <c r="F47" s="1068">
        <v>80.034952000000004</v>
      </c>
      <c r="G47" s="1068">
        <v>4.6382589999999997</v>
      </c>
    </row>
    <row r="48" spans="1:7" s="471" customFormat="1" ht="12.75" customHeight="1" x14ac:dyDescent="0.25">
      <c r="A48" s="490" t="s">
        <v>257</v>
      </c>
      <c r="B48" s="1052">
        <v>72.802957000000006</v>
      </c>
      <c r="C48" s="1052">
        <v>3.1482950000000001</v>
      </c>
      <c r="D48" s="1052">
        <v>2.9305999999999999E-2</v>
      </c>
      <c r="E48" s="1052">
        <v>9.9640000000000006E-3</v>
      </c>
      <c r="F48" s="1068">
        <v>70.372404000000003</v>
      </c>
      <c r="G48" s="1068">
        <v>3.1582590000000001</v>
      </c>
    </row>
    <row r="49" spans="1:7" ht="12.75" customHeight="1" x14ac:dyDescent="0.25">
      <c r="A49" s="491" t="s">
        <v>289</v>
      </c>
      <c r="B49" s="1050">
        <v>24.228262999999998</v>
      </c>
      <c r="C49" s="1050">
        <v>0</v>
      </c>
      <c r="D49" s="1050">
        <v>0</v>
      </c>
      <c r="E49" s="1050">
        <v>0</v>
      </c>
      <c r="F49" s="1067">
        <v>23.268173000000001</v>
      </c>
      <c r="G49" s="1067">
        <v>0</v>
      </c>
    </row>
    <row r="50" spans="1:7" ht="12.75" customHeight="1" x14ac:dyDescent="0.25">
      <c r="A50" s="491" t="s">
        <v>246</v>
      </c>
      <c r="B50" s="1050">
        <v>21.130987999999999</v>
      </c>
      <c r="C50" s="1050">
        <v>0.84945000000000004</v>
      </c>
      <c r="D50" s="1050">
        <v>9.9640000000000006E-3</v>
      </c>
      <c r="E50" s="1050">
        <v>9.9640000000000006E-3</v>
      </c>
      <c r="F50" s="1067">
        <v>21.140951999999999</v>
      </c>
      <c r="G50" s="1067">
        <v>0.85941400000000001</v>
      </c>
    </row>
    <row r="51" spans="1:7" ht="12.75" customHeight="1" x14ac:dyDescent="0.25">
      <c r="A51" s="491" t="s">
        <v>247</v>
      </c>
      <c r="B51" s="1050">
        <v>0</v>
      </c>
      <c r="C51" s="1050">
        <v>0</v>
      </c>
      <c r="D51" s="1050">
        <v>0</v>
      </c>
      <c r="E51" s="1050">
        <v>0</v>
      </c>
      <c r="F51" s="1067">
        <v>0</v>
      </c>
      <c r="G51" s="1067">
        <v>0</v>
      </c>
    </row>
    <row r="52" spans="1:7" ht="12.75" customHeight="1" x14ac:dyDescent="0.25">
      <c r="A52" s="491" t="s">
        <v>248</v>
      </c>
      <c r="B52" s="1050">
        <v>19.452214999999999</v>
      </c>
      <c r="C52" s="1050">
        <v>0.18054000000000001</v>
      </c>
      <c r="D52" s="1050">
        <v>0</v>
      </c>
      <c r="E52" s="1050">
        <v>0</v>
      </c>
      <c r="F52" s="1067">
        <v>18.001605000000001</v>
      </c>
      <c r="G52" s="1067">
        <v>0.18054000000000001</v>
      </c>
    </row>
    <row r="53" spans="1:7" ht="12.75" customHeight="1" x14ac:dyDescent="0.25">
      <c r="A53" s="491" t="s">
        <v>290</v>
      </c>
      <c r="B53" s="1050">
        <v>0</v>
      </c>
      <c r="C53" s="1050">
        <v>0</v>
      </c>
      <c r="D53" s="1050">
        <v>0</v>
      </c>
      <c r="E53" s="1050">
        <v>0</v>
      </c>
      <c r="F53" s="1067">
        <v>0</v>
      </c>
      <c r="G53" s="1067">
        <v>0</v>
      </c>
    </row>
    <row r="54" spans="1:7" ht="12.75" customHeight="1" x14ac:dyDescent="0.25">
      <c r="A54" s="491" t="s">
        <v>249</v>
      </c>
      <c r="B54" s="1050">
        <v>5.482227</v>
      </c>
      <c r="C54" s="1050">
        <v>0</v>
      </c>
      <c r="D54" s="1050">
        <v>0</v>
      </c>
      <c r="E54" s="1050">
        <v>0</v>
      </c>
      <c r="F54" s="1067">
        <v>5.482227</v>
      </c>
      <c r="G54" s="1067">
        <v>0</v>
      </c>
    </row>
    <row r="55" spans="1:7" ht="12.75" customHeight="1" x14ac:dyDescent="0.25">
      <c r="A55" s="491" t="s">
        <v>291</v>
      </c>
      <c r="B55" s="1050">
        <v>2.5092639999999999</v>
      </c>
      <c r="C55" s="1050">
        <v>2.1183049999999999</v>
      </c>
      <c r="D55" s="1050">
        <v>1.9342000000000002E-2</v>
      </c>
      <c r="E55" s="1050">
        <v>0</v>
      </c>
      <c r="F55" s="1067">
        <v>2.479447</v>
      </c>
      <c r="G55" s="1067">
        <v>2.1183049999999999</v>
      </c>
    </row>
    <row r="56" spans="1:7" ht="12.75" customHeight="1" x14ac:dyDescent="0.25">
      <c r="A56" s="491" t="s">
        <v>0</v>
      </c>
      <c r="B56" s="1050">
        <v>0</v>
      </c>
      <c r="C56" s="1050">
        <v>0</v>
      </c>
      <c r="D56" s="1050">
        <v>0</v>
      </c>
      <c r="E56" s="1050">
        <v>0</v>
      </c>
      <c r="F56" s="1067">
        <v>0</v>
      </c>
      <c r="G56" s="1067">
        <v>0</v>
      </c>
    </row>
    <row r="57" spans="1:7" ht="12.75" customHeight="1" x14ac:dyDescent="0.25">
      <c r="A57" s="491" t="s">
        <v>250</v>
      </c>
      <c r="B57" s="1050">
        <v>0</v>
      </c>
      <c r="C57" s="1050">
        <v>0</v>
      </c>
      <c r="D57" s="1050">
        <v>0</v>
      </c>
      <c r="E57" s="1050">
        <v>0</v>
      </c>
      <c r="F57" s="1067">
        <v>0</v>
      </c>
      <c r="G57" s="1067">
        <v>0</v>
      </c>
    </row>
    <row r="58" spans="1:7" ht="12.75" customHeight="1" x14ac:dyDescent="0.25">
      <c r="A58" s="491" t="s">
        <v>251</v>
      </c>
      <c r="B58" s="1050">
        <v>0</v>
      </c>
      <c r="C58" s="1050">
        <v>0</v>
      </c>
      <c r="D58" s="1050">
        <v>0</v>
      </c>
      <c r="E58" s="1050">
        <v>0</v>
      </c>
      <c r="F58" s="1067">
        <v>0</v>
      </c>
      <c r="G58" s="1067">
        <v>0</v>
      </c>
    </row>
    <row r="59" spans="1:7" ht="12.75" customHeight="1" x14ac:dyDescent="0.25">
      <c r="A59" s="491" t="s">
        <v>1</v>
      </c>
      <c r="B59" s="1050">
        <v>0</v>
      </c>
      <c r="C59" s="1050">
        <v>0</v>
      </c>
      <c r="D59" s="1050">
        <v>0</v>
      </c>
      <c r="E59" s="1050">
        <v>0</v>
      </c>
      <c r="F59" s="1067">
        <v>0</v>
      </c>
      <c r="G59" s="1067">
        <v>0</v>
      </c>
    </row>
    <row r="60" spans="1:7" ht="12.75" customHeight="1" x14ac:dyDescent="0.25">
      <c r="A60" s="491" t="s">
        <v>2</v>
      </c>
      <c r="B60" s="1050">
        <v>0</v>
      </c>
      <c r="C60" s="1050">
        <v>0</v>
      </c>
      <c r="D60" s="1050">
        <v>0</v>
      </c>
      <c r="E60" s="1050">
        <v>0</v>
      </c>
      <c r="F60" s="1067">
        <v>0</v>
      </c>
      <c r="G60" s="1067">
        <v>0</v>
      </c>
    </row>
    <row r="61" spans="1:7" ht="12.75" customHeight="1" x14ac:dyDescent="0.25">
      <c r="A61" s="491" t="s">
        <v>252</v>
      </c>
      <c r="B61" s="1050">
        <v>0</v>
      </c>
      <c r="C61" s="1050">
        <v>0</v>
      </c>
      <c r="D61" s="1050">
        <v>0</v>
      </c>
      <c r="E61" s="1050">
        <v>0</v>
      </c>
      <c r="F61" s="1067">
        <v>0</v>
      </c>
      <c r="G61" s="1067">
        <v>0</v>
      </c>
    </row>
    <row r="62" spans="1:7" s="471" customFormat="1" ht="12.75" customHeight="1" x14ac:dyDescent="0.25">
      <c r="A62" s="490" t="s">
        <v>258</v>
      </c>
      <c r="B62" s="1052">
        <v>10.482804</v>
      </c>
      <c r="C62" s="1052">
        <v>1.48</v>
      </c>
      <c r="D62" s="1052">
        <v>0</v>
      </c>
      <c r="E62" s="1052">
        <v>0</v>
      </c>
      <c r="F62" s="1068">
        <v>9.6625479999999992</v>
      </c>
      <c r="G62" s="1068">
        <v>1.48</v>
      </c>
    </row>
    <row r="63" spans="1:7" ht="12.75" customHeight="1" x14ac:dyDescent="0.25">
      <c r="A63" s="491" t="s">
        <v>253</v>
      </c>
      <c r="B63" s="1050">
        <v>10.482804</v>
      </c>
      <c r="C63" s="1050">
        <v>1.48</v>
      </c>
      <c r="D63" s="1050">
        <v>0</v>
      </c>
      <c r="E63" s="1050">
        <v>0</v>
      </c>
      <c r="F63" s="1067">
        <v>7.5468039999999998</v>
      </c>
      <c r="G63" s="1067">
        <v>1.48</v>
      </c>
    </row>
    <row r="64" spans="1:7" ht="12.75" customHeight="1" x14ac:dyDescent="0.25">
      <c r="A64" s="491" t="s">
        <v>254</v>
      </c>
      <c r="B64" s="1050">
        <v>0</v>
      </c>
      <c r="C64" s="1050">
        <v>0</v>
      </c>
      <c r="D64" s="1050">
        <v>0</v>
      </c>
      <c r="E64" s="1050">
        <v>0</v>
      </c>
      <c r="F64" s="1067">
        <v>2.1157439999999998</v>
      </c>
      <c r="G64" s="1067">
        <v>0</v>
      </c>
    </row>
    <row r="65" spans="1:7" ht="12.75" customHeight="1" x14ac:dyDescent="0.25">
      <c r="A65" s="491" t="s">
        <v>255</v>
      </c>
      <c r="B65" s="1050">
        <v>0</v>
      </c>
      <c r="C65" s="1050">
        <v>0</v>
      </c>
      <c r="D65" s="1050">
        <v>0</v>
      </c>
      <c r="E65" s="1050">
        <v>0</v>
      </c>
      <c r="F65" s="1067">
        <v>0</v>
      </c>
      <c r="G65" s="1067">
        <v>0</v>
      </c>
    </row>
    <row r="66" spans="1:7" ht="12.75" customHeight="1" x14ac:dyDescent="0.25">
      <c r="A66" s="492"/>
      <c r="G66" s="672"/>
    </row>
    <row r="67" spans="1:7" ht="24.9" customHeight="1" x14ac:dyDescent="0.25">
      <c r="A67" s="1540" t="s">
        <v>182</v>
      </c>
      <c r="B67" s="1540">
        <v>797.69404000000065</v>
      </c>
      <c r="C67" s="1540">
        <v>372.39030000000037</v>
      </c>
      <c r="D67" s="1405">
        <v>776.2462500000006</v>
      </c>
      <c r="E67" s="1405">
        <v>363.78870000000035</v>
      </c>
      <c r="G67" s="672"/>
    </row>
    <row r="68" spans="1:7" ht="11.25" customHeight="1" x14ac:dyDescent="0.25">
      <c r="A68" s="1055"/>
      <c r="G68" s="672"/>
    </row>
    <row r="69" spans="1:7" s="471" customFormat="1" ht="12.75" customHeight="1" x14ac:dyDescent="0.25">
      <c r="A69" s="325" t="s">
        <v>256</v>
      </c>
      <c r="B69" s="1052">
        <v>35.416412000000001</v>
      </c>
      <c r="C69" s="1052">
        <v>12.037625999999999</v>
      </c>
      <c r="D69" s="1052">
        <v>2.154579</v>
      </c>
      <c r="E69" s="1052">
        <v>0.34983700000000001</v>
      </c>
      <c r="F69" s="1068">
        <v>34.580536000000002</v>
      </c>
      <c r="G69" s="1068">
        <v>11.361950999999999</v>
      </c>
    </row>
    <row r="70" spans="1:7" ht="12.75" customHeight="1" x14ac:dyDescent="0.25">
      <c r="A70" s="494" t="s">
        <v>216</v>
      </c>
      <c r="B70" s="1050">
        <v>13.780706</v>
      </c>
      <c r="C70" s="1050">
        <v>1.0731120000000001</v>
      </c>
      <c r="D70" s="1050">
        <v>1.422409</v>
      </c>
      <c r="E70" s="1050">
        <v>3.3551999999999998E-2</v>
      </c>
      <c r="F70" s="1067">
        <v>14.169978</v>
      </c>
      <c r="G70" s="1067">
        <v>1.1066640000000001</v>
      </c>
    </row>
    <row r="71" spans="1:7" ht="12.75" customHeight="1" x14ac:dyDescent="0.25">
      <c r="A71" s="494" t="s">
        <v>217</v>
      </c>
      <c r="B71" s="1050">
        <v>8.2796500000000002</v>
      </c>
      <c r="C71" s="1050">
        <v>2.8256749999999999</v>
      </c>
      <c r="D71" s="1050">
        <v>0.415885</v>
      </c>
      <c r="E71" s="1050">
        <v>0</v>
      </c>
      <c r="F71" s="1067">
        <v>7.6660050000000002</v>
      </c>
      <c r="G71" s="1067">
        <v>2.5062790000000001</v>
      </c>
    </row>
    <row r="72" spans="1:7" ht="12.75" customHeight="1" x14ac:dyDescent="0.25">
      <c r="A72" s="494" t="s">
        <v>218</v>
      </c>
      <c r="B72" s="1050">
        <v>7.3720000000000001E-3</v>
      </c>
      <c r="C72" s="1050">
        <v>0</v>
      </c>
      <c r="D72" s="1050">
        <v>0</v>
      </c>
      <c r="E72" s="1050">
        <v>0</v>
      </c>
      <c r="F72" s="1067">
        <v>0</v>
      </c>
      <c r="G72" s="1067">
        <v>0</v>
      </c>
    </row>
    <row r="73" spans="1:7" ht="12.75" customHeight="1" x14ac:dyDescent="0.25">
      <c r="A73" s="494" t="s">
        <v>219</v>
      </c>
      <c r="B73" s="1050">
        <v>0.50339699999999998</v>
      </c>
      <c r="C73" s="1050">
        <v>0</v>
      </c>
      <c r="D73" s="1050">
        <v>0</v>
      </c>
      <c r="E73" s="1050">
        <v>0</v>
      </c>
      <c r="F73" s="1067">
        <v>0.438745</v>
      </c>
      <c r="G73" s="1067">
        <v>0</v>
      </c>
    </row>
    <row r="74" spans="1:7" ht="12.75" customHeight="1" x14ac:dyDescent="0.25">
      <c r="A74" s="494" t="s">
        <v>220</v>
      </c>
      <c r="B74" s="1050">
        <v>0</v>
      </c>
      <c r="C74" s="1050">
        <v>0</v>
      </c>
      <c r="D74" s="1050">
        <v>0</v>
      </c>
      <c r="E74" s="1050">
        <v>0</v>
      </c>
      <c r="F74" s="1067">
        <v>0</v>
      </c>
      <c r="G74" s="1067">
        <v>0</v>
      </c>
    </row>
    <row r="75" spans="1:7" ht="12.75" customHeight="1" x14ac:dyDescent="0.25">
      <c r="A75" s="494" t="s">
        <v>227</v>
      </c>
      <c r="B75" s="1050">
        <v>0.64185700000000001</v>
      </c>
      <c r="C75" s="1050">
        <v>0.25564199999999998</v>
      </c>
      <c r="D75" s="1050">
        <v>0.24110300000000001</v>
      </c>
      <c r="E75" s="1050">
        <v>0.24110300000000001</v>
      </c>
      <c r="F75" s="1067">
        <v>0.21004900000000001</v>
      </c>
      <c r="G75" s="1067">
        <v>0</v>
      </c>
    </row>
    <row r="76" spans="1:7" ht="12.75" customHeight="1" x14ac:dyDescent="0.25">
      <c r="A76" s="494" t="s">
        <v>228</v>
      </c>
      <c r="B76" s="1050">
        <v>5.7559839999999998</v>
      </c>
      <c r="C76" s="1050">
        <v>5.6542349999999999</v>
      </c>
      <c r="D76" s="1050">
        <v>7.5181999999999999E-2</v>
      </c>
      <c r="E76" s="1050">
        <v>7.5181999999999999E-2</v>
      </c>
      <c r="F76" s="1067">
        <v>5.6996130000000003</v>
      </c>
      <c r="G76" s="1067">
        <v>5.5200459999999998</v>
      </c>
    </row>
    <row r="77" spans="1:7" ht="12.75" customHeight="1" x14ac:dyDescent="0.25">
      <c r="A77" s="494" t="s">
        <v>229</v>
      </c>
      <c r="B77" s="1050">
        <v>0.22355</v>
      </c>
      <c r="C77" s="1050">
        <v>0</v>
      </c>
      <c r="D77" s="1050">
        <v>0</v>
      </c>
      <c r="E77" s="1050">
        <v>0</v>
      </c>
      <c r="F77" s="1067">
        <v>0.17224999999999999</v>
      </c>
      <c r="G77" s="1067">
        <v>0</v>
      </c>
    </row>
    <row r="78" spans="1:7" ht="12.75" customHeight="1" x14ac:dyDescent="0.25">
      <c r="A78" s="494" t="s">
        <v>230</v>
      </c>
      <c r="B78" s="1050">
        <v>0</v>
      </c>
      <c r="C78" s="1050">
        <v>0</v>
      </c>
      <c r="D78" s="1050">
        <v>0</v>
      </c>
      <c r="E78" s="1050">
        <v>0</v>
      </c>
      <c r="F78" s="1067">
        <v>0</v>
      </c>
      <c r="G78" s="1067">
        <v>0</v>
      </c>
    </row>
    <row r="79" spans="1:7" ht="12.75" customHeight="1" x14ac:dyDescent="0.25">
      <c r="A79" s="494" t="s">
        <v>231</v>
      </c>
      <c r="B79" s="1050">
        <v>1.3670500000000001</v>
      </c>
      <c r="C79" s="1050">
        <v>0</v>
      </c>
      <c r="D79" s="1050">
        <v>0</v>
      </c>
      <c r="E79" s="1050">
        <v>0</v>
      </c>
      <c r="F79" s="1067">
        <v>1.3670500000000001</v>
      </c>
      <c r="G79" s="1067">
        <v>0</v>
      </c>
    </row>
    <row r="80" spans="1:7" ht="12.75" customHeight="1" x14ac:dyDescent="0.25">
      <c r="A80" s="494" t="s">
        <v>232</v>
      </c>
      <c r="B80" s="1050">
        <v>3.5444680000000002</v>
      </c>
      <c r="C80" s="1050">
        <v>2.191462</v>
      </c>
      <c r="D80" s="1050">
        <v>0</v>
      </c>
      <c r="E80" s="1050">
        <v>0</v>
      </c>
      <c r="F80" s="1067">
        <v>3.5444680000000002</v>
      </c>
      <c r="G80" s="1067">
        <v>2.191462</v>
      </c>
    </row>
    <row r="81" spans="1:7" ht="12.75" customHeight="1" x14ac:dyDescent="0.25">
      <c r="A81" s="494" t="s">
        <v>233</v>
      </c>
      <c r="B81" s="1050">
        <v>1.312378</v>
      </c>
      <c r="C81" s="1050">
        <v>3.7499999999999999E-2</v>
      </c>
      <c r="D81" s="1050">
        <v>0</v>
      </c>
      <c r="E81" s="1050">
        <v>0</v>
      </c>
      <c r="F81" s="1067">
        <v>1.312378</v>
      </c>
      <c r="G81" s="1067">
        <v>3.7499999999999999E-2</v>
      </c>
    </row>
    <row r="82" spans="1:7" ht="12.75" customHeight="1" x14ac:dyDescent="0.25">
      <c r="A82" s="494" t="s">
        <v>234</v>
      </c>
      <c r="B82" s="1050">
        <v>0</v>
      </c>
      <c r="C82" s="1050">
        <v>0</v>
      </c>
      <c r="D82" s="1050">
        <v>0</v>
      </c>
      <c r="E82" s="1050">
        <v>0</v>
      </c>
      <c r="F82" s="1067">
        <v>0</v>
      </c>
      <c r="G82" s="1067">
        <v>0</v>
      </c>
    </row>
    <row r="83" spans="1:7" ht="15" customHeight="1" x14ac:dyDescent="0.25"/>
    <row r="84" spans="1:7" ht="15" customHeight="1" x14ac:dyDescent="0.25"/>
    <row r="85" spans="1:7" ht="15" customHeight="1" x14ac:dyDescent="0.25"/>
    <row r="86" spans="1:7" ht="15" customHeight="1" x14ac:dyDescent="0.25"/>
    <row r="87" spans="1:7" ht="15" customHeight="1" x14ac:dyDescent="0.25"/>
    <row r="88" spans="1:7" ht="15" customHeight="1" x14ac:dyDescent="0.25"/>
    <row r="89" spans="1:7" ht="15" customHeight="1" x14ac:dyDescent="0.25"/>
    <row r="90" spans="1:7" ht="15" customHeight="1" x14ac:dyDescent="0.25"/>
    <row r="91" spans="1:7" ht="15" customHeight="1" x14ac:dyDescent="0.25"/>
    <row r="92" spans="1:7" ht="15" customHeight="1" x14ac:dyDescent="0.25"/>
  </sheetData>
  <mergeCells count="9">
    <mergeCell ref="A67:E67"/>
    <mergeCell ref="A3:A6"/>
    <mergeCell ref="B3:C4"/>
    <mergeCell ref="D3:E4"/>
    <mergeCell ref="F3:G4"/>
    <mergeCell ref="B6:G6"/>
    <mergeCell ref="A7:E7"/>
    <mergeCell ref="A23:E23"/>
    <mergeCell ref="A45:E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9"/>
  <sheetViews>
    <sheetView showGridLines="0" zoomScaleNormal="100" zoomScaleSheetLayoutView="100" workbookViewId="0"/>
  </sheetViews>
  <sheetFormatPr baseColWidth="10" defaultRowHeight="13.2" x14ac:dyDescent="0.25"/>
  <cols>
    <col min="1" max="1" width="60.5546875" style="597" bestFit="1" customWidth="1" collapsed="1"/>
    <col min="2" max="8" width="15.5546875" style="597" customWidth="1" collapsed="1"/>
    <col min="9" max="9" width="11.44140625" style="596" collapsed="1"/>
    <col min="10" max="256" width="11.44140625" style="597" collapsed="1"/>
    <col min="257" max="257" width="60.5546875" style="597" bestFit="1" customWidth="1" collapsed="1"/>
    <col min="258" max="264" width="15.5546875" style="597" customWidth="1" collapsed="1"/>
    <col min="265" max="512" width="11.44140625" style="597" collapsed="1"/>
    <col min="513" max="513" width="60.5546875" style="597" bestFit="1" customWidth="1" collapsed="1"/>
    <col min="514" max="520" width="15.5546875" style="597" customWidth="1" collapsed="1"/>
    <col min="521" max="768" width="11.44140625" style="597" collapsed="1"/>
    <col min="769" max="769" width="60.5546875" style="597" bestFit="1" customWidth="1" collapsed="1"/>
    <col min="770" max="776" width="15.5546875" style="597" customWidth="1" collapsed="1"/>
    <col min="777" max="1024" width="11.44140625" style="597" collapsed="1"/>
    <col min="1025" max="1025" width="60.5546875" style="597" bestFit="1" customWidth="1" collapsed="1"/>
    <col min="1026" max="1032" width="15.5546875" style="597" customWidth="1" collapsed="1"/>
    <col min="1033" max="1280" width="11.44140625" style="597" collapsed="1"/>
    <col min="1281" max="1281" width="60.5546875" style="597" bestFit="1" customWidth="1" collapsed="1"/>
    <col min="1282" max="1288" width="15.5546875" style="597" customWidth="1" collapsed="1"/>
    <col min="1289" max="1536" width="11.44140625" style="597" collapsed="1"/>
    <col min="1537" max="1537" width="60.5546875" style="597" bestFit="1" customWidth="1" collapsed="1"/>
    <col min="1538" max="1544" width="15.5546875" style="597" customWidth="1" collapsed="1"/>
    <col min="1545" max="1792" width="11.44140625" style="597" collapsed="1"/>
    <col min="1793" max="1793" width="60.5546875" style="597" bestFit="1" customWidth="1" collapsed="1"/>
    <col min="1794" max="1800" width="15.5546875" style="597" customWidth="1" collapsed="1"/>
    <col min="1801" max="2048" width="11.44140625" style="597" collapsed="1"/>
    <col min="2049" max="2049" width="60.5546875" style="597" bestFit="1" customWidth="1" collapsed="1"/>
    <col min="2050" max="2056" width="15.5546875" style="597" customWidth="1" collapsed="1"/>
    <col min="2057" max="2304" width="11.44140625" style="597" collapsed="1"/>
    <col min="2305" max="2305" width="60.5546875" style="597" bestFit="1" customWidth="1" collapsed="1"/>
    <col min="2306" max="2312" width="15.5546875" style="597" customWidth="1" collapsed="1"/>
    <col min="2313" max="2560" width="11.44140625" style="597" collapsed="1"/>
    <col min="2561" max="2561" width="60.5546875" style="597" bestFit="1" customWidth="1" collapsed="1"/>
    <col min="2562" max="2568" width="15.5546875" style="597" customWidth="1" collapsed="1"/>
    <col min="2569" max="2816" width="11.44140625" style="597" collapsed="1"/>
    <col min="2817" max="2817" width="60.5546875" style="597" bestFit="1" customWidth="1" collapsed="1"/>
    <col min="2818" max="2824" width="15.5546875" style="597" customWidth="1" collapsed="1"/>
    <col min="2825" max="3072" width="11.44140625" style="597" collapsed="1"/>
    <col min="3073" max="3073" width="60.5546875" style="597" bestFit="1" customWidth="1" collapsed="1"/>
    <col min="3074" max="3080" width="15.5546875" style="597" customWidth="1" collapsed="1"/>
    <col min="3081" max="3328" width="11.44140625" style="597" collapsed="1"/>
    <col min="3329" max="3329" width="60.5546875" style="597" bestFit="1" customWidth="1" collapsed="1"/>
    <col min="3330" max="3336" width="15.5546875" style="597" customWidth="1" collapsed="1"/>
    <col min="3337" max="3584" width="11.44140625" style="597" collapsed="1"/>
    <col min="3585" max="3585" width="60.5546875" style="597" bestFit="1" customWidth="1" collapsed="1"/>
    <col min="3586" max="3592" width="15.5546875" style="597" customWidth="1" collapsed="1"/>
    <col min="3593" max="3840" width="11.44140625" style="597" collapsed="1"/>
    <col min="3841" max="3841" width="60.5546875" style="597" bestFit="1" customWidth="1" collapsed="1"/>
    <col min="3842" max="3848" width="15.5546875" style="597" customWidth="1" collapsed="1"/>
    <col min="3849" max="4096" width="11.44140625" style="597" collapsed="1"/>
    <col min="4097" max="4097" width="60.5546875" style="597" bestFit="1" customWidth="1" collapsed="1"/>
    <col min="4098" max="4104" width="15.5546875" style="597" customWidth="1" collapsed="1"/>
    <col min="4105" max="4352" width="11.44140625" style="597" collapsed="1"/>
    <col min="4353" max="4353" width="60.5546875" style="597" bestFit="1" customWidth="1" collapsed="1"/>
    <col min="4354" max="4360" width="15.5546875" style="597" customWidth="1" collapsed="1"/>
    <col min="4361" max="4608" width="11.44140625" style="597" collapsed="1"/>
    <col min="4609" max="4609" width="60.5546875" style="597" bestFit="1" customWidth="1" collapsed="1"/>
    <col min="4610" max="4616" width="15.5546875" style="597" customWidth="1" collapsed="1"/>
    <col min="4617" max="4864" width="11.44140625" style="597" collapsed="1"/>
    <col min="4865" max="4865" width="60.5546875" style="597" bestFit="1" customWidth="1" collapsed="1"/>
    <col min="4866" max="4872" width="15.5546875" style="597" customWidth="1" collapsed="1"/>
    <col min="4873" max="5120" width="11.44140625" style="597" collapsed="1"/>
    <col min="5121" max="5121" width="60.5546875" style="597" bestFit="1" customWidth="1" collapsed="1"/>
    <col min="5122" max="5128" width="15.5546875" style="597" customWidth="1" collapsed="1"/>
    <col min="5129" max="5376" width="11.44140625" style="597" collapsed="1"/>
    <col min="5377" max="5377" width="60.5546875" style="597" bestFit="1" customWidth="1" collapsed="1"/>
    <col min="5378" max="5384" width="15.5546875" style="597" customWidth="1" collapsed="1"/>
    <col min="5385" max="5632" width="11.44140625" style="597" collapsed="1"/>
    <col min="5633" max="5633" width="60.5546875" style="597" bestFit="1" customWidth="1" collapsed="1"/>
    <col min="5634" max="5640" width="15.5546875" style="597" customWidth="1" collapsed="1"/>
    <col min="5641" max="5888" width="11.44140625" style="597" collapsed="1"/>
    <col min="5889" max="5889" width="60.5546875" style="597" bestFit="1" customWidth="1" collapsed="1"/>
    <col min="5890" max="5896" width="15.5546875" style="597" customWidth="1" collapsed="1"/>
    <col min="5897" max="6144" width="11.44140625" style="597" collapsed="1"/>
    <col min="6145" max="6145" width="60.5546875" style="597" bestFit="1" customWidth="1" collapsed="1"/>
    <col min="6146" max="6152" width="15.5546875" style="597" customWidth="1" collapsed="1"/>
    <col min="6153" max="6400" width="11.44140625" style="597" collapsed="1"/>
    <col min="6401" max="6401" width="60.5546875" style="597" bestFit="1" customWidth="1" collapsed="1"/>
    <col min="6402" max="6408" width="15.5546875" style="597" customWidth="1" collapsed="1"/>
    <col min="6409" max="6656" width="11.44140625" style="597" collapsed="1"/>
    <col min="6657" max="6657" width="60.5546875" style="597" bestFit="1" customWidth="1" collapsed="1"/>
    <col min="6658" max="6664" width="15.5546875" style="597" customWidth="1" collapsed="1"/>
    <col min="6665" max="6912" width="11.44140625" style="597" collapsed="1"/>
    <col min="6913" max="6913" width="60.5546875" style="597" bestFit="1" customWidth="1" collapsed="1"/>
    <col min="6914" max="6920" width="15.5546875" style="597" customWidth="1" collapsed="1"/>
    <col min="6921" max="7168" width="11.44140625" style="597" collapsed="1"/>
    <col min="7169" max="7169" width="60.5546875" style="597" bestFit="1" customWidth="1" collapsed="1"/>
    <col min="7170" max="7176" width="15.5546875" style="597" customWidth="1" collapsed="1"/>
    <col min="7177" max="7424" width="11.44140625" style="597" collapsed="1"/>
    <col min="7425" max="7425" width="60.5546875" style="597" bestFit="1" customWidth="1" collapsed="1"/>
    <col min="7426" max="7432" width="15.5546875" style="597" customWidth="1" collapsed="1"/>
    <col min="7433" max="7680" width="11.44140625" style="597" collapsed="1"/>
    <col min="7681" max="7681" width="60.5546875" style="597" bestFit="1" customWidth="1" collapsed="1"/>
    <col min="7682" max="7688" width="15.5546875" style="597" customWidth="1" collapsed="1"/>
    <col min="7689" max="7936" width="11.44140625" style="597" collapsed="1"/>
    <col min="7937" max="7937" width="60.5546875" style="597" bestFit="1" customWidth="1" collapsed="1"/>
    <col min="7938" max="7944" width="15.5546875" style="597" customWidth="1" collapsed="1"/>
    <col min="7945" max="8192" width="11.44140625" style="597" collapsed="1"/>
    <col min="8193" max="8193" width="60.5546875" style="597" bestFit="1" customWidth="1" collapsed="1"/>
    <col min="8194" max="8200" width="15.5546875" style="597" customWidth="1" collapsed="1"/>
    <col min="8201" max="8448" width="11.44140625" style="597" collapsed="1"/>
    <col min="8449" max="8449" width="60.5546875" style="597" bestFit="1" customWidth="1" collapsed="1"/>
    <col min="8450" max="8456" width="15.5546875" style="597" customWidth="1" collapsed="1"/>
    <col min="8457" max="8704" width="11.44140625" style="597" collapsed="1"/>
    <col min="8705" max="8705" width="60.5546875" style="597" bestFit="1" customWidth="1" collapsed="1"/>
    <col min="8706" max="8712" width="15.5546875" style="597" customWidth="1" collapsed="1"/>
    <col min="8713" max="8960" width="11.44140625" style="597" collapsed="1"/>
    <col min="8961" max="8961" width="60.5546875" style="597" bestFit="1" customWidth="1" collapsed="1"/>
    <col min="8962" max="8968" width="15.5546875" style="597" customWidth="1" collapsed="1"/>
    <col min="8969" max="9216" width="11.44140625" style="597" collapsed="1"/>
    <col min="9217" max="9217" width="60.5546875" style="597" bestFit="1" customWidth="1" collapsed="1"/>
    <col min="9218" max="9224" width="15.5546875" style="597" customWidth="1" collapsed="1"/>
    <col min="9225" max="9472" width="11.44140625" style="597" collapsed="1"/>
    <col min="9473" max="9473" width="60.5546875" style="597" bestFit="1" customWidth="1" collapsed="1"/>
    <col min="9474" max="9480" width="15.5546875" style="597" customWidth="1" collapsed="1"/>
    <col min="9481" max="9728" width="11.44140625" style="597" collapsed="1"/>
    <col min="9729" max="9729" width="60.5546875" style="597" bestFit="1" customWidth="1" collapsed="1"/>
    <col min="9730" max="9736" width="15.5546875" style="597" customWidth="1" collapsed="1"/>
    <col min="9737" max="9984" width="11.44140625" style="597" collapsed="1"/>
    <col min="9985" max="9985" width="60.5546875" style="597" bestFit="1" customWidth="1" collapsed="1"/>
    <col min="9986" max="9992" width="15.5546875" style="597" customWidth="1" collapsed="1"/>
    <col min="9993" max="10240" width="11.44140625" style="597" collapsed="1"/>
    <col min="10241" max="10241" width="60.5546875" style="597" bestFit="1" customWidth="1" collapsed="1"/>
    <col min="10242" max="10248" width="15.5546875" style="597" customWidth="1" collapsed="1"/>
    <col min="10249" max="10496" width="11.44140625" style="597" collapsed="1"/>
    <col min="10497" max="10497" width="60.5546875" style="597" bestFit="1" customWidth="1" collapsed="1"/>
    <col min="10498" max="10504" width="15.5546875" style="597" customWidth="1" collapsed="1"/>
    <col min="10505" max="10752" width="11.44140625" style="597" collapsed="1"/>
    <col min="10753" max="10753" width="60.5546875" style="597" bestFit="1" customWidth="1" collapsed="1"/>
    <col min="10754" max="10760" width="15.5546875" style="597" customWidth="1" collapsed="1"/>
    <col min="10761" max="11008" width="11.44140625" style="597" collapsed="1"/>
    <col min="11009" max="11009" width="60.5546875" style="597" bestFit="1" customWidth="1" collapsed="1"/>
    <col min="11010" max="11016" width="15.5546875" style="597" customWidth="1" collapsed="1"/>
    <col min="11017" max="11264" width="11.44140625" style="597" collapsed="1"/>
    <col min="11265" max="11265" width="60.5546875" style="597" bestFit="1" customWidth="1" collapsed="1"/>
    <col min="11266" max="11272" width="15.5546875" style="597" customWidth="1" collapsed="1"/>
    <col min="11273" max="11520" width="11.44140625" style="597" collapsed="1"/>
    <col min="11521" max="11521" width="60.5546875" style="597" bestFit="1" customWidth="1" collapsed="1"/>
    <col min="11522" max="11528" width="15.5546875" style="597" customWidth="1" collapsed="1"/>
    <col min="11529" max="11776" width="11.44140625" style="597" collapsed="1"/>
    <col min="11777" max="11777" width="60.5546875" style="597" bestFit="1" customWidth="1" collapsed="1"/>
    <col min="11778" max="11784" width="15.5546875" style="597" customWidth="1" collapsed="1"/>
    <col min="11785" max="12032" width="11.44140625" style="597" collapsed="1"/>
    <col min="12033" max="12033" width="60.5546875" style="597" bestFit="1" customWidth="1" collapsed="1"/>
    <col min="12034" max="12040" width="15.5546875" style="597" customWidth="1" collapsed="1"/>
    <col min="12041" max="12288" width="11.44140625" style="597" collapsed="1"/>
    <col min="12289" max="12289" width="60.5546875" style="597" bestFit="1" customWidth="1" collapsed="1"/>
    <col min="12290" max="12296" width="15.5546875" style="597" customWidth="1" collapsed="1"/>
    <col min="12297" max="12544" width="11.44140625" style="597" collapsed="1"/>
    <col min="12545" max="12545" width="60.5546875" style="597" bestFit="1" customWidth="1" collapsed="1"/>
    <col min="12546" max="12552" width="15.5546875" style="597" customWidth="1" collapsed="1"/>
    <col min="12553" max="12800" width="11.44140625" style="597" collapsed="1"/>
    <col min="12801" max="12801" width="60.5546875" style="597" bestFit="1" customWidth="1" collapsed="1"/>
    <col min="12802" max="12808" width="15.5546875" style="597" customWidth="1" collapsed="1"/>
    <col min="12809" max="13056" width="11.44140625" style="597" collapsed="1"/>
    <col min="13057" max="13057" width="60.5546875" style="597" bestFit="1" customWidth="1" collapsed="1"/>
    <col min="13058" max="13064" width="15.5546875" style="597" customWidth="1" collapsed="1"/>
    <col min="13065" max="13312" width="11.44140625" style="597" collapsed="1"/>
    <col min="13313" max="13313" width="60.5546875" style="597" bestFit="1" customWidth="1" collapsed="1"/>
    <col min="13314" max="13320" width="15.5546875" style="597" customWidth="1" collapsed="1"/>
    <col min="13321" max="13568" width="11.44140625" style="597" collapsed="1"/>
    <col min="13569" max="13569" width="60.5546875" style="597" bestFit="1" customWidth="1" collapsed="1"/>
    <col min="13570" max="13576" width="15.5546875" style="597" customWidth="1" collapsed="1"/>
    <col min="13577" max="13824" width="11.44140625" style="597" collapsed="1"/>
    <col min="13825" max="13825" width="60.5546875" style="597" bestFit="1" customWidth="1" collapsed="1"/>
    <col min="13826" max="13832" width="15.5546875" style="597" customWidth="1" collapsed="1"/>
    <col min="13833" max="14080" width="11.44140625" style="597" collapsed="1"/>
    <col min="14081" max="14081" width="60.5546875" style="597" bestFit="1" customWidth="1" collapsed="1"/>
    <col min="14082" max="14088" width="15.5546875" style="597" customWidth="1" collapsed="1"/>
    <col min="14089" max="14336" width="11.44140625" style="597" collapsed="1"/>
    <col min="14337" max="14337" width="60.5546875" style="597" bestFit="1" customWidth="1" collapsed="1"/>
    <col min="14338" max="14344" width="15.5546875" style="597" customWidth="1" collapsed="1"/>
    <col min="14345" max="14592" width="11.44140625" style="597" collapsed="1"/>
    <col min="14593" max="14593" width="60.5546875" style="597" bestFit="1" customWidth="1" collapsed="1"/>
    <col min="14594" max="14600" width="15.5546875" style="597" customWidth="1" collapsed="1"/>
    <col min="14601" max="14848" width="11.44140625" style="597" collapsed="1"/>
    <col min="14849" max="14849" width="60.5546875" style="597" bestFit="1" customWidth="1" collapsed="1"/>
    <col min="14850" max="14856" width="15.5546875" style="597" customWidth="1" collapsed="1"/>
    <col min="14857" max="15104" width="11.44140625" style="597" collapsed="1"/>
    <col min="15105" max="15105" width="60.5546875" style="597" bestFit="1" customWidth="1" collapsed="1"/>
    <col min="15106" max="15112" width="15.5546875" style="597" customWidth="1" collapsed="1"/>
    <col min="15113" max="15360" width="11.44140625" style="597" collapsed="1"/>
    <col min="15361" max="15361" width="60.5546875" style="597" bestFit="1" customWidth="1" collapsed="1"/>
    <col min="15362" max="15368" width="15.5546875" style="597" customWidth="1" collapsed="1"/>
    <col min="15369" max="15616" width="11.44140625" style="597" collapsed="1"/>
    <col min="15617" max="15617" width="60.5546875" style="597" bestFit="1" customWidth="1" collapsed="1"/>
    <col min="15618" max="15624" width="15.5546875" style="597" customWidth="1" collapsed="1"/>
    <col min="15625" max="15872" width="11.44140625" style="597" collapsed="1"/>
    <col min="15873" max="15873" width="60.5546875" style="597" bestFit="1" customWidth="1" collapsed="1"/>
    <col min="15874" max="15880" width="15.5546875" style="597" customWidth="1" collapsed="1"/>
    <col min="15881" max="16128" width="11.44140625" style="597" collapsed="1"/>
    <col min="16129" max="16129" width="60.5546875" style="597" bestFit="1" customWidth="1" collapsed="1"/>
    <col min="16130" max="16136" width="15.5546875" style="597" customWidth="1" collapsed="1"/>
    <col min="16137" max="16384" width="11.44140625" style="597" collapsed="1"/>
  </cols>
  <sheetData>
    <row r="1" spans="1:13" s="500" customFormat="1" ht="20.100000000000001" customHeight="1" x14ac:dyDescent="0.3">
      <c r="A1" s="1226" t="s">
        <v>857</v>
      </c>
      <c r="B1" s="1226"/>
      <c r="C1" s="1226"/>
      <c r="D1" s="1226"/>
      <c r="E1" s="1226"/>
      <c r="F1" s="1226"/>
      <c r="G1" s="1226"/>
      <c r="H1" s="1226"/>
      <c r="I1" s="499"/>
      <c r="J1" s="499"/>
    </row>
    <row r="2" spans="1:13" s="500" customFormat="1" ht="18" customHeight="1" x14ac:dyDescent="0.3">
      <c r="A2" s="1554" t="s">
        <v>1011</v>
      </c>
      <c r="B2" s="1554"/>
      <c r="C2" s="1554"/>
      <c r="D2" s="1554"/>
      <c r="E2" s="1554"/>
      <c r="F2" s="1554"/>
      <c r="G2" s="1554"/>
      <c r="H2" s="1554"/>
      <c r="I2" s="594"/>
    </row>
    <row r="3" spans="1:13" s="501" customFormat="1" ht="15" x14ac:dyDescent="0.25">
      <c r="A3" s="575"/>
      <c r="B3" s="575"/>
      <c r="C3" s="575"/>
      <c r="D3" s="575"/>
      <c r="E3" s="575"/>
      <c r="F3" s="575"/>
      <c r="G3" s="575"/>
      <c r="H3" s="575"/>
      <c r="I3" s="502"/>
    </row>
    <row r="4" spans="1:13" s="501" customFormat="1" ht="18" customHeight="1" x14ac:dyDescent="0.25">
      <c r="A4" s="1555" t="s">
        <v>752</v>
      </c>
      <c r="B4" s="1558" t="s">
        <v>256</v>
      </c>
      <c r="C4" s="1560" t="s">
        <v>50</v>
      </c>
      <c r="D4" s="1561"/>
      <c r="E4" s="1562"/>
      <c r="F4" s="1558" t="s">
        <v>311</v>
      </c>
    </row>
    <row r="5" spans="1:13" s="501" customFormat="1" ht="21" customHeight="1" x14ac:dyDescent="0.25">
      <c r="A5" s="1556"/>
      <c r="B5" s="1559"/>
      <c r="C5" s="503" t="s">
        <v>22</v>
      </c>
      <c r="D5" s="503" t="s">
        <v>37</v>
      </c>
      <c r="E5" s="503" t="s">
        <v>38</v>
      </c>
      <c r="F5" s="1563"/>
    </row>
    <row r="6" spans="1:13" s="507" customFormat="1" ht="15.75" customHeight="1" x14ac:dyDescent="0.25">
      <c r="A6" s="1557"/>
      <c r="B6" s="1564" t="s">
        <v>285</v>
      </c>
      <c r="C6" s="1565"/>
      <c r="D6" s="1565"/>
      <c r="E6" s="1565"/>
      <c r="F6" s="1565"/>
      <c r="G6" s="506"/>
    </row>
    <row r="7" spans="1:13" ht="20.100000000000001" customHeight="1" x14ac:dyDescent="0.25">
      <c r="A7" s="595"/>
      <c r="B7" s="561"/>
      <c r="C7" s="561"/>
      <c r="D7" s="561"/>
      <c r="E7" s="561"/>
      <c r="F7" s="561"/>
      <c r="G7" s="561"/>
      <c r="H7" s="561"/>
    </row>
    <row r="8" spans="1:13" s="601" customFormat="1" ht="14.4" customHeight="1" x14ac:dyDescent="0.25">
      <c r="A8" s="598" t="s">
        <v>6</v>
      </c>
      <c r="B8" s="569"/>
      <c r="C8" s="569"/>
      <c r="D8" s="569"/>
      <c r="E8" s="569"/>
      <c r="F8" s="569"/>
      <c r="G8" s="569"/>
      <c r="H8" s="569"/>
      <c r="I8" s="599"/>
      <c r="J8" s="600"/>
    </row>
    <row r="9" spans="1:13" s="601" customFormat="1" ht="14.4" customHeight="1" x14ac:dyDescent="0.25">
      <c r="A9" s="602" t="s">
        <v>292</v>
      </c>
      <c r="B9" s="561">
        <v>2870178.5807399857</v>
      </c>
      <c r="C9" s="561">
        <v>2172850.4750949834</v>
      </c>
      <c r="D9" s="561">
        <v>1900515.4145239999</v>
      </c>
      <c r="E9" s="561">
        <v>272335.06057099858</v>
      </c>
      <c r="F9" s="561">
        <v>697328.10564500326</v>
      </c>
      <c r="G9" s="561"/>
      <c r="H9" s="561"/>
      <c r="I9" s="561"/>
      <c r="J9" s="561"/>
      <c r="K9" s="561"/>
      <c r="L9" s="561"/>
      <c r="M9" s="561"/>
    </row>
    <row r="10" spans="1:13" s="601" customFormat="1" ht="14.4" customHeight="1" x14ac:dyDescent="0.25">
      <c r="A10" s="603" t="s">
        <v>295</v>
      </c>
      <c r="B10" s="561">
        <v>2778426.1122139646</v>
      </c>
      <c r="C10" s="561">
        <v>2093620.1593759852</v>
      </c>
      <c r="D10" s="561">
        <v>1825806.2674080001</v>
      </c>
      <c r="E10" s="561">
        <v>267813.89196799888</v>
      </c>
      <c r="F10" s="561">
        <v>684805.95283800398</v>
      </c>
      <c r="G10" s="561"/>
      <c r="H10" s="561"/>
      <c r="I10" s="561"/>
      <c r="J10" s="561"/>
      <c r="K10" s="561"/>
      <c r="L10" s="561"/>
      <c r="M10" s="561"/>
    </row>
    <row r="11" spans="1:13" s="601" customFormat="1" ht="14.4" customHeight="1" x14ac:dyDescent="0.25">
      <c r="A11" s="603" t="s">
        <v>51</v>
      </c>
      <c r="B11" s="561">
        <v>91752.468526001088</v>
      </c>
      <c r="C11" s="561">
        <v>79230.315719000238</v>
      </c>
      <c r="D11" s="561">
        <v>74709.147115999993</v>
      </c>
      <c r="E11" s="561">
        <v>4521.1686030000028</v>
      </c>
      <c r="F11" s="561">
        <v>12522.152807000051</v>
      </c>
      <c r="G11" s="561"/>
      <c r="H11" s="561"/>
      <c r="I11" s="561"/>
      <c r="J11" s="561"/>
      <c r="K11" s="561"/>
      <c r="L11" s="561"/>
      <c r="M11" s="561"/>
    </row>
    <row r="12" spans="1:13" s="601" customFormat="1" ht="14.4" customHeight="1" x14ac:dyDescent="0.25">
      <c r="A12" s="602" t="s">
        <v>293</v>
      </c>
      <c r="B12" s="561">
        <v>255053.2847270029</v>
      </c>
      <c r="C12" s="561">
        <v>110218.0489990003</v>
      </c>
      <c r="D12" s="561">
        <v>44023.314418000002</v>
      </c>
      <c r="E12" s="561">
        <v>66194.734581000142</v>
      </c>
      <c r="F12" s="561">
        <v>144835.23572800026</v>
      </c>
      <c r="G12" s="561"/>
      <c r="H12" s="561"/>
      <c r="I12" s="561"/>
      <c r="J12" s="561"/>
      <c r="K12" s="561"/>
      <c r="L12" s="561"/>
      <c r="M12" s="561"/>
    </row>
    <row r="13" spans="1:13" s="601" customFormat="1" x14ac:dyDescent="0.25">
      <c r="A13" s="509" t="s">
        <v>729</v>
      </c>
      <c r="B13" s="561">
        <v>87455.568219998997</v>
      </c>
      <c r="C13" s="561">
        <v>51262.175399997737</v>
      </c>
      <c r="D13" s="561">
        <v>41502.171954999998</v>
      </c>
      <c r="E13" s="561">
        <v>9760.0034449998093</v>
      </c>
      <c r="F13" s="561">
        <v>36193.392819999863</v>
      </c>
      <c r="G13" s="561"/>
      <c r="H13" s="561"/>
      <c r="I13" s="561"/>
      <c r="J13" s="561"/>
      <c r="K13" s="561"/>
      <c r="L13" s="561"/>
      <c r="M13" s="561"/>
    </row>
    <row r="14" spans="1:13" s="601" customFormat="1" ht="14.4" customHeight="1" x14ac:dyDescent="0.25">
      <c r="A14" s="509" t="s">
        <v>730</v>
      </c>
      <c r="B14" s="845">
        <v>2522.5069490000033</v>
      </c>
      <c r="C14" s="845">
        <v>1438.3238480000002</v>
      </c>
      <c r="D14" s="845">
        <v>1198.8396190000001</v>
      </c>
      <c r="E14" s="845">
        <v>239.48422899999966</v>
      </c>
      <c r="F14" s="845">
        <v>1084.1831009999994</v>
      </c>
      <c r="G14" s="845"/>
      <c r="H14" s="845"/>
      <c r="I14" s="845"/>
      <c r="J14" s="845"/>
      <c r="K14" s="845"/>
      <c r="L14" s="845"/>
      <c r="M14" s="845"/>
    </row>
    <row r="15" spans="1:13" s="601" customFormat="1" ht="14.4" customHeight="1" x14ac:dyDescent="0.25">
      <c r="A15" s="509" t="s">
        <v>733</v>
      </c>
      <c r="B15" s="561">
        <v>774066.73582500045</v>
      </c>
      <c r="C15" s="561">
        <v>758167.09820500016</v>
      </c>
      <c r="D15" s="561">
        <v>752654.39989400003</v>
      </c>
      <c r="E15" s="561">
        <v>5512.6983109999974</v>
      </c>
      <c r="F15" s="561">
        <v>15899.63762</v>
      </c>
      <c r="G15" s="561"/>
      <c r="H15" s="561"/>
      <c r="I15" s="561"/>
      <c r="J15" s="561"/>
      <c r="K15" s="561"/>
      <c r="L15" s="561"/>
      <c r="M15" s="561"/>
    </row>
    <row r="16" spans="1:13" s="601" customFormat="1" ht="24.9" customHeight="1" x14ac:dyDescent="0.25">
      <c r="A16" s="598" t="s">
        <v>112</v>
      </c>
      <c r="B16" s="569"/>
      <c r="C16" s="569"/>
      <c r="D16" s="569"/>
      <c r="E16" s="569"/>
      <c r="F16" s="569"/>
      <c r="G16" s="561"/>
      <c r="H16" s="561"/>
      <c r="I16" s="561"/>
      <c r="J16" s="561"/>
      <c r="K16" s="561"/>
      <c r="L16" s="561"/>
      <c r="M16" s="561"/>
    </row>
    <row r="17" spans="1:13" s="601" customFormat="1" ht="14.4" customHeight="1" x14ac:dyDescent="0.25">
      <c r="A17" s="602" t="s">
        <v>292</v>
      </c>
      <c r="B17" s="561">
        <v>1874383.222719</v>
      </c>
      <c r="C17" s="561">
        <v>1403480.7969790001</v>
      </c>
      <c r="D17" s="561">
        <v>1203784.7487300001</v>
      </c>
      <c r="E17" s="561">
        <v>199696.04824900001</v>
      </c>
      <c r="F17" s="561">
        <v>470902.42573999998</v>
      </c>
      <c r="G17" s="561"/>
      <c r="H17" s="561"/>
      <c r="I17" s="561"/>
      <c r="J17" s="561"/>
      <c r="K17" s="561"/>
      <c r="L17" s="561"/>
      <c r="M17" s="561"/>
    </row>
    <row r="18" spans="1:13" s="601" customFormat="1" ht="14.4" customHeight="1" x14ac:dyDescent="0.25">
      <c r="A18" s="603" t="s">
        <v>295</v>
      </c>
      <c r="B18" s="561">
        <v>1832379.0687559999</v>
      </c>
      <c r="C18" s="561">
        <v>1367795.7920250001</v>
      </c>
      <c r="D18" s="561">
        <v>1170628.644536</v>
      </c>
      <c r="E18" s="561">
        <v>197167.147489</v>
      </c>
      <c r="F18" s="561">
        <v>464583.27673099999</v>
      </c>
      <c r="G18" s="561"/>
      <c r="H18" s="561"/>
      <c r="I18" s="561"/>
      <c r="J18" s="561"/>
      <c r="K18" s="561"/>
      <c r="L18" s="561"/>
      <c r="M18" s="561"/>
    </row>
    <row r="19" spans="1:13" s="601" customFormat="1" ht="14.4" customHeight="1" x14ac:dyDescent="0.25">
      <c r="A19" s="603" t="s">
        <v>51</v>
      </c>
      <c r="B19" s="561">
        <v>42004.153962999997</v>
      </c>
      <c r="C19" s="561">
        <v>35685.004954000004</v>
      </c>
      <c r="D19" s="561">
        <v>33156.104194</v>
      </c>
      <c r="E19" s="561">
        <v>2528.90076</v>
      </c>
      <c r="F19" s="561">
        <v>6319.1490089999998</v>
      </c>
      <c r="G19" s="561"/>
      <c r="H19" s="561"/>
      <c r="I19" s="561"/>
      <c r="J19" s="561"/>
      <c r="K19" s="561"/>
      <c r="L19" s="561"/>
      <c r="M19" s="561"/>
    </row>
    <row r="20" spans="1:13" s="601" customFormat="1" ht="14.4" customHeight="1" x14ac:dyDescent="0.25">
      <c r="A20" s="602" t="s">
        <v>293</v>
      </c>
      <c r="B20" s="561">
        <v>136470.634857</v>
      </c>
      <c r="C20" s="561">
        <v>42513.244934000002</v>
      </c>
      <c r="D20" s="561">
        <v>5628.7608120000004</v>
      </c>
      <c r="E20" s="561">
        <v>36884.484122000002</v>
      </c>
      <c r="F20" s="561">
        <v>93957.389922999995</v>
      </c>
      <c r="G20" s="561"/>
      <c r="H20" s="561"/>
      <c r="I20" s="561"/>
      <c r="J20" s="561"/>
      <c r="K20" s="561"/>
      <c r="L20" s="561"/>
      <c r="M20" s="561"/>
    </row>
    <row r="21" spans="1:13" s="601" customFormat="1" ht="14.4" customHeight="1" x14ac:dyDescent="0.25">
      <c r="A21" s="509" t="s">
        <v>729</v>
      </c>
      <c r="B21" s="561">
        <v>12019.576965999984</v>
      </c>
      <c r="C21" s="561">
        <v>6489.74953</v>
      </c>
      <c r="D21" s="561">
        <v>1945.069929</v>
      </c>
      <c r="E21" s="561">
        <v>4544.6796009999998</v>
      </c>
      <c r="F21" s="561">
        <v>5529.8274360000014</v>
      </c>
      <c r="G21" s="561"/>
      <c r="H21" s="561"/>
      <c r="I21" s="561"/>
      <c r="J21" s="561"/>
      <c r="K21" s="561"/>
      <c r="L21" s="561"/>
      <c r="M21" s="561"/>
    </row>
    <row r="22" spans="1:13" s="601" customFormat="1" ht="14.4" customHeight="1" x14ac:dyDescent="0.25">
      <c r="A22" s="509" t="s">
        <v>730</v>
      </c>
      <c r="B22" s="845">
        <v>107.291332</v>
      </c>
      <c r="C22" s="845">
        <v>78.139234000000002</v>
      </c>
      <c r="D22" s="845">
        <v>3.2094999999999999E-2</v>
      </c>
      <c r="E22" s="845">
        <v>78.107139000000004</v>
      </c>
      <c r="F22" s="845">
        <v>29.152097999999999</v>
      </c>
      <c r="G22" s="845"/>
      <c r="H22" s="845"/>
      <c r="I22" s="845"/>
      <c r="J22" s="845"/>
      <c r="K22" s="845"/>
      <c r="L22" s="845"/>
      <c r="M22" s="845"/>
    </row>
    <row r="23" spans="1:13" s="601" customFormat="1" ht="14.4" customHeight="1" x14ac:dyDescent="0.25">
      <c r="A23" s="509" t="s">
        <v>733</v>
      </c>
      <c r="B23" s="561">
        <v>667161.74238399998</v>
      </c>
      <c r="C23" s="561">
        <v>662889.274172</v>
      </c>
      <c r="D23" s="561">
        <v>660425.96717700001</v>
      </c>
      <c r="E23" s="561">
        <v>2463.3069949999999</v>
      </c>
      <c r="F23" s="561">
        <v>4272.4682119999998</v>
      </c>
      <c r="G23" s="561"/>
      <c r="H23" s="561"/>
      <c r="I23" s="561"/>
      <c r="J23" s="561"/>
      <c r="K23" s="561"/>
      <c r="L23" s="561"/>
      <c r="M23" s="561"/>
    </row>
    <row r="24" spans="1:13" s="601" customFormat="1" ht="24.9" customHeight="1" x14ac:dyDescent="0.25">
      <c r="A24" s="598" t="s">
        <v>212</v>
      </c>
      <c r="B24" s="569"/>
      <c r="C24" s="569"/>
      <c r="D24" s="569"/>
      <c r="E24" s="569"/>
      <c r="F24" s="569"/>
      <c r="G24" s="561"/>
      <c r="H24" s="561"/>
      <c r="I24" s="561"/>
      <c r="J24" s="561"/>
      <c r="K24" s="561"/>
      <c r="L24" s="561"/>
      <c r="M24" s="561"/>
    </row>
    <row r="25" spans="1:13" s="601" customFormat="1" ht="14.4" customHeight="1" x14ac:dyDescent="0.25">
      <c r="A25" s="602" t="s">
        <v>292</v>
      </c>
      <c r="B25" s="561">
        <v>685961.90085399966</v>
      </c>
      <c r="C25" s="561">
        <v>635968.80618700001</v>
      </c>
      <c r="D25" s="561">
        <v>578730.56547699997</v>
      </c>
      <c r="E25" s="561">
        <v>57238.240709999998</v>
      </c>
      <c r="F25" s="561">
        <v>49993.09466699999</v>
      </c>
      <c r="G25" s="561"/>
      <c r="H25" s="561"/>
      <c r="I25" s="561"/>
      <c r="J25" s="561"/>
      <c r="K25" s="561"/>
      <c r="L25" s="561"/>
      <c r="M25" s="561"/>
    </row>
    <row r="26" spans="1:13" s="601" customFormat="1" ht="14.4" customHeight="1" x14ac:dyDescent="0.25">
      <c r="A26" s="603" t="s">
        <v>295</v>
      </c>
      <c r="B26" s="561">
        <v>672050.60160899966</v>
      </c>
      <c r="C26" s="561">
        <v>623870.45146999997</v>
      </c>
      <c r="D26" s="561">
        <v>568149.99479899998</v>
      </c>
      <c r="E26" s="561">
        <v>55720.456671</v>
      </c>
      <c r="F26" s="561">
        <v>48180.15013899999</v>
      </c>
      <c r="G26" s="561"/>
      <c r="H26" s="561"/>
      <c r="I26" s="561"/>
      <c r="J26" s="561"/>
      <c r="K26" s="561"/>
      <c r="L26" s="561"/>
      <c r="M26" s="561"/>
    </row>
    <row r="27" spans="1:13" s="601" customFormat="1" ht="14.4" customHeight="1" x14ac:dyDescent="0.25">
      <c r="A27" s="603" t="s">
        <v>51</v>
      </c>
      <c r="B27" s="561">
        <v>13911.299245</v>
      </c>
      <c r="C27" s="561">
        <v>12098.354717</v>
      </c>
      <c r="D27" s="561">
        <v>10580.570678</v>
      </c>
      <c r="E27" s="561">
        <v>1517.7840389999999</v>
      </c>
      <c r="F27" s="561">
        <v>1812.944528</v>
      </c>
      <c r="G27" s="561"/>
      <c r="H27" s="561"/>
      <c r="I27" s="561"/>
      <c r="J27" s="561"/>
      <c r="K27" s="561"/>
      <c r="L27" s="561"/>
      <c r="M27" s="561"/>
    </row>
    <row r="28" spans="1:13" s="601" customFormat="1" ht="14.4" customHeight="1" x14ac:dyDescent="0.25">
      <c r="A28" s="602" t="s">
        <v>293</v>
      </c>
      <c r="B28" s="561">
        <v>59239.372245999999</v>
      </c>
      <c r="C28" s="561">
        <v>48696.357685000003</v>
      </c>
      <c r="D28" s="561">
        <v>26724.474399999999</v>
      </c>
      <c r="E28" s="561">
        <v>21971.883285</v>
      </c>
      <c r="F28" s="561">
        <v>10543.014561000004</v>
      </c>
      <c r="G28" s="561"/>
      <c r="H28" s="561"/>
      <c r="I28" s="561"/>
      <c r="J28" s="561"/>
      <c r="K28" s="561"/>
      <c r="L28" s="561"/>
      <c r="M28" s="561"/>
    </row>
    <row r="29" spans="1:13" s="601" customFormat="1" ht="14.4" customHeight="1" x14ac:dyDescent="0.25">
      <c r="A29" s="509" t="s">
        <v>729</v>
      </c>
      <c r="B29" s="561">
        <v>9790.3587449999613</v>
      </c>
      <c r="C29" s="561">
        <v>3562.380343999997</v>
      </c>
      <c r="D29" s="561">
        <v>368.16984100000002</v>
      </c>
      <c r="E29" s="561">
        <v>3194.210502999998</v>
      </c>
      <c r="F29" s="561">
        <v>6227.9784010000039</v>
      </c>
      <c r="G29" s="561"/>
      <c r="H29" s="561"/>
      <c r="I29" s="561"/>
      <c r="J29" s="561"/>
      <c r="K29" s="561"/>
      <c r="L29" s="561"/>
      <c r="M29" s="561"/>
    </row>
    <row r="30" spans="1:13" s="601" customFormat="1" ht="14.4" customHeight="1" x14ac:dyDescent="0.25">
      <c r="A30" s="509" t="s">
        <v>730</v>
      </c>
      <c r="B30" s="845">
        <v>764.34128899999996</v>
      </c>
      <c r="C30" s="845">
        <v>501.52446500000002</v>
      </c>
      <c r="D30" s="845">
        <v>473.58502499999997</v>
      </c>
      <c r="E30" s="845">
        <v>27.939440000000001</v>
      </c>
      <c r="F30" s="845">
        <v>262.816824</v>
      </c>
      <c r="G30" s="845"/>
      <c r="H30" s="845"/>
      <c r="I30" s="845"/>
      <c r="J30" s="845"/>
      <c r="K30" s="845"/>
      <c r="L30" s="845"/>
      <c r="M30" s="845"/>
    </row>
    <row r="31" spans="1:13" s="601" customFormat="1" ht="14.4" customHeight="1" x14ac:dyDescent="0.25">
      <c r="A31" s="509" t="s">
        <v>733</v>
      </c>
      <c r="B31" s="561">
        <v>69202.256107000081</v>
      </c>
      <c r="C31" s="561">
        <v>68732.870836000002</v>
      </c>
      <c r="D31" s="561">
        <v>66676.716404000006</v>
      </c>
      <c r="E31" s="561">
        <v>2056.1544319999998</v>
      </c>
      <c r="F31" s="561">
        <v>469.38527100000027</v>
      </c>
      <c r="G31" s="561"/>
      <c r="H31" s="561"/>
      <c r="I31" s="561"/>
      <c r="J31" s="561"/>
      <c r="K31" s="561"/>
      <c r="L31" s="561"/>
      <c r="M31" s="561"/>
    </row>
    <row r="32" spans="1:13" s="601" customFormat="1" ht="24.9" customHeight="1" x14ac:dyDescent="0.25">
      <c r="A32" s="598" t="s">
        <v>296</v>
      </c>
      <c r="B32" s="569"/>
      <c r="C32" s="569"/>
      <c r="D32" s="569"/>
      <c r="E32" s="569"/>
      <c r="F32" s="569"/>
      <c r="G32" s="561"/>
      <c r="H32" s="561"/>
      <c r="I32" s="561"/>
      <c r="J32" s="561"/>
      <c r="K32" s="561"/>
      <c r="L32" s="561"/>
      <c r="M32" s="561"/>
    </row>
    <row r="33" spans="1:13" s="601" customFormat="1" ht="14.4" customHeight="1" x14ac:dyDescent="0.25">
      <c r="A33" s="602" t="s">
        <v>292</v>
      </c>
      <c r="B33" s="561">
        <v>309686.30521199876</v>
      </c>
      <c r="C33" s="561">
        <v>133356.7343829975</v>
      </c>
      <c r="D33" s="561">
        <v>117960.914896</v>
      </c>
      <c r="E33" s="561">
        <v>15395.819486999862</v>
      </c>
      <c r="F33" s="561">
        <v>176329.57082899704</v>
      </c>
      <c r="G33" s="561"/>
      <c r="H33" s="561"/>
      <c r="I33" s="561"/>
      <c r="J33" s="561"/>
      <c r="K33" s="561"/>
      <c r="L33" s="561"/>
      <c r="M33" s="561"/>
    </row>
    <row r="34" spans="1:13" s="601" customFormat="1" ht="14.4" customHeight="1" x14ac:dyDescent="0.25">
      <c r="A34" s="603" t="s">
        <v>295</v>
      </c>
      <c r="B34" s="561">
        <v>273849.28989399679</v>
      </c>
      <c r="C34" s="561">
        <v>101909.77833499681</v>
      </c>
      <c r="D34" s="561">
        <v>86988.442651999998</v>
      </c>
      <c r="E34" s="561">
        <v>14921.335682999827</v>
      </c>
      <c r="F34" s="561">
        <v>171939.51155899867</v>
      </c>
      <c r="G34" s="561"/>
      <c r="H34" s="561"/>
      <c r="I34" s="561"/>
      <c r="J34" s="561"/>
      <c r="K34" s="561"/>
      <c r="L34" s="561"/>
      <c r="M34" s="561"/>
    </row>
    <row r="35" spans="1:13" s="601" customFormat="1" ht="14.4" customHeight="1" x14ac:dyDescent="0.25">
      <c r="A35" s="603" t="s">
        <v>51</v>
      </c>
      <c r="B35" s="561">
        <v>35837.015318000027</v>
      </c>
      <c r="C35" s="561">
        <v>31446.956047999935</v>
      </c>
      <c r="D35" s="561">
        <v>30972.472244000001</v>
      </c>
      <c r="E35" s="561">
        <v>474.48380400000042</v>
      </c>
      <c r="F35" s="561">
        <v>4390.0592699999925</v>
      </c>
      <c r="G35" s="561"/>
      <c r="H35" s="561"/>
      <c r="I35" s="561"/>
      <c r="J35" s="561"/>
      <c r="K35" s="561"/>
      <c r="L35" s="561"/>
      <c r="M35" s="561"/>
    </row>
    <row r="36" spans="1:13" s="601" customFormat="1" ht="14.4" customHeight="1" x14ac:dyDescent="0.25">
      <c r="A36" s="602" t="s">
        <v>293</v>
      </c>
      <c r="B36" s="561">
        <v>52053.734582999998</v>
      </c>
      <c r="C36" s="561">
        <v>11812.127253999988</v>
      </c>
      <c r="D36" s="561">
        <v>4643.3621979999998</v>
      </c>
      <c r="E36" s="561">
        <v>7168.7650560000402</v>
      </c>
      <c r="F36" s="561">
        <v>40241.607329000013</v>
      </c>
      <c r="G36" s="561"/>
      <c r="H36" s="561"/>
      <c r="I36" s="561"/>
      <c r="J36" s="561"/>
      <c r="K36" s="561"/>
      <c r="L36" s="561"/>
      <c r="M36" s="561"/>
    </row>
    <row r="37" spans="1:13" s="601" customFormat="1" ht="14.4" customHeight="1" x14ac:dyDescent="0.25">
      <c r="A37" s="509" t="s">
        <v>729</v>
      </c>
      <c r="B37" s="561">
        <v>32420.453936000078</v>
      </c>
      <c r="C37" s="561">
        <v>8095.835764999737</v>
      </c>
      <c r="D37" s="561">
        <v>6620.1060020000004</v>
      </c>
      <c r="E37" s="561">
        <v>1475.7297629999807</v>
      </c>
      <c r="F37" s="561">
        <v>24324.618170999853</v>
      </c>
      <c r="G37" s="561"/>
      <c r="H37" s="561"/>
      <c r="I37" s="561"/>
      <c r="J37" s="561"/>
      <c r="K37" s="561"/>
      <c r="L37" s="561"/>
      <c r="M37" s="561"/>
    </row>
    <row r="38" spans="1:13" s="601" customFormat="1" ht="14.4" customHeight="1" x14ac:dyDescent="0.25">
      <c r="A38" s="509" t="s">
        <v>730</v>
      </c>
      <c r="B38" s="845">
        <v>1552.483654000001</v>
      </c>
      <c r="C38" s="845">
        <v>760.67501000000027</v>
      </c>
      <c r="D38" s="845">
        <v>722.31484899999998</v>
      </c>
      <c r="E38" s="845">
        <v>38.360161000000048</v>
      </c>
      <c r="F38" s="845">
        <v>791.80864399999962</v>
      </c>
      <c r="G38" s="845"/>
      <c r="H38" s="845"/>
      <c r="I38" s="845"/>
      <c r="J38" s="845"/>
      <c r="K38" s="845"/>
      <c r="L38" s="845"/>
      <c r="M38" s="845"/>
    </row>
    <row r="39" spans="1:13" s="601" customFormat="1" ht="14.4" customHeight="1" x14ac:dyDescent="0.25">
      <c r="A39" s="509" t="s">
        <v>731</v>
      </c>
      <c r="B39" s="561">
        <v>37685.533695000013</v>
      </c>
      <c r="C39" s="561">
        <v>26528.279895000043</v>
      </c>
      <c r="D39" s="561">
        <v>25535.143011</v>
      </c>
      <c r="E39" s="561">
        <v>993.13688400000024</v>
      </c>
      <c r="F39" s="561">
        <v>11157.253799999995</v>
      </c>
      <c r="G39" s="561"/>
      <c r="H39" s="561"/>
      <c r="I39" s="561"/>
      <c r="J39" s="561"/>
      <c r="K39" s="561"/>
      <c r="L39" s="561"/>
      <c r="M39" s="561"/>
    </row>
    <row r="40" spans="1:13" s="601" customFormat="1" ht="24.9" customHeight="1" x14ac:dyDescent="0.25">
      <c r="A40" s="598" t="s">
        <v>536</v>
      </c>
      <c r="B40" s="569"/>
      <c r="C40" s="569"/>
      <c r="D40" s="569"/>
      <c r="E40" s="569"/>
      <c r="F40" s="569"/>
      <c r="G40" s="561"/>
      <c r="H40" s="561"/>
      <c r="I40" s="561"/>
      <c r="J40" s="561"/>
      <c r="K40" s="561"/>
      <c r="L40" s="561"/>
      <c r="M40" s="561"/>
    </row>
    <row r="41" spans="1:13" s="601" customFormat="1" ht="14.4" customHeight="1" x14ac:dyDescent="0.25">
      <c r="A41" s="602" t="s">
        <v>292</v>
      </c>
      <c r="B41" s="561">
        <v>147.15195499999999</v>
      </c>
      <c r="C41" s="561">
        <v>44.137546</v>
      </c>
      <c r="D41" s="561">
        <v>39.185420999999998</v>
      </c>
      <c r="E41" s="561">
        <v>4.9521250000000014</v>
      </c>
      <c r="F41" s="561">
        <v>103.014409</v>
      </c>
      <c r="G41" s="561"/>
      <c r="H41" s="561"/>
      <c r="I41" s="561"/>
      <c r="J41" s="561"/>
      <c r="K41" s="561"/>
      <c r="L41" s="561"/>
      <c r="M41" s="561"/>
    </row>
    <row r="42" spans="1:13" s="601" customFormat="1" ht="14.4" customHeight="1" x14ac:dyDescent="0.25">
      <c r="A42" s="603" t="s">
        <v>295</v>
      </c>
      <c r="B42" s="561">
        <v>147.15195499999999</v>
      </c>
      <c r="C42" s="561">
        <v>44.137546</v>
      </c>
      <c r="D42" s="561">
        <v>39.185420999999998</v>
      </c>
      <c r="E42" s="561">
        <v>4.9521250000000014</v>
      </c>
      <c r="F42" s="561">
        <v>103.014409</v>
      </c>
      <c r="G42" s="561"/>
      <c r="H42" s="561"/>
      <c r="I42" s="561"/>
      <c r="J42" s="561"/>
      <c r="K42" s="561"/>
      <c r="L42" s="561"/>
      <c r="M42" s="561"/>
    </row>
    <row r="43" spans="1:13" s="601" customFormat="1" ht="14.4" customHeight="1" x14ac:dyDescent="0.25">
      <c r="A43" s="603" t="s">
        <v>51</v>
      </c>
      <c r="B43" s="561">
        <v>0</v>
      </c>
      <c r="C43" s="561">
        <v>0</v>
      </c>
      <c r="D43" s="561">
        <v>0</v>
      </c>
      <c r="E43" s="561">
        <v>0</v>
      </c>
      <c r="F43" s="561">
        <v>0</v>
      </c>
      <c r="G43" s="561"/>
      <c r="H43" s="561"/>
      <c r="I43" s="561"/>
      <c r="J43" s="561"/>
      <c r="K43" s="561"/>
      <c r="L43" s="561"/>
      <c r="M43" s="561"/>
    </row>
    <row r="44" spans="1:13" s="601" customFormat="1" ht="14.4" customHeight="1" x14ac:dyDescent="0.25">
      <c r="A44" s="602" t="s">
        <v>293</v>
      </c>
      <c r="B44" s="561">
        <v>7289.5430409999917</v>
      </c>
      <c r="C44" s="561">
        <v>7196.3191259999921</v>
      </c>
      <c r="D44" s="561">
        <v>7026.7170079999996</v>
      </c>
      <c r="E44" s="561">
        <v>169.60211800000008</v>
      </c>
      <c r="F44" s="561">
        <v>93.223915000000005</v>
      </c>
      <c r="G44" s="561"/>
      <c r="H44" s="561"/>
      <c r="I44" s="561"/>
      <c r="J44" s="561"/>
      <c r="K44" s="561"/>
      <c r="L44" s="561"/>
      <c r="M44" s="561"/>
    </row>
    <row r="45" spans="1:13" s="601" customFormat="1" ht="14.4" customHeight="1" x14ac:dyDescent="0.25">
      <c r="A45" s="509" t="s">
        <v>729</v>
      </c>
      <c r="B45" s="561">
        <v>33225.178572999961</v>
      </c>
      <c r="C45" s="561">
        <v>33114.209760999969</v>
      </c>
      <c r="D45" s="561">
        <v>32568.826183000001</v>
      </c>
      <c r="E45" s="561">
        <v>545.38357800000006</v>
      </c>
      <c r="F45" s="561">
        <v>110.96881199999983</v>
      </c>
      <c r="G45" s="561"/>
      <c r="H45" s="561"/>
      <c r="I45" s="561"/>
      <c r="J45" s="561"/>
      <c r="K45" s="561"/>
      <c r="L45" s="561"/>
      <c r="M45" s="561"/>
    </row>
    <row r="46" spans="1:13" s="601" customFormat="1" ht="14.4" customHeight="1" x14ac:dyDescent="0.25">
      <c r="A46" s="509" t="s">
        <v>732</v>
      </c>
      <c r="B46" s="845">
        <v>98.390674000000004</v>
      </c>
      <c r="C46" s="845">
        <v>97.985139000000004</v>
      </c>
      <c r="D46" s="845">
        <v>2.9076499999999998</v>
      </c>
      <c r="E46" s="845">
        <v>95.077489</v>
      </c>
      <c r="F46" s="845">
        <v>0.40553500000000003</v>
      </c>
      <c r="G46" s="845"/>
      <c r="H46" s="845"/>
      <c r="I46" s="845"/>
      <c r="J46" s="845"/>
      <c r="K46" s="845"/>
      <c r="L46" s="845"/>
      <c r="M46" s="845"/>
    </row>
    <row r="47" spans="1:13" s="601" customFormat="1" ht="14.4" customHeight="1" x14ac:dyDescent="0.25">
      <c r="A47" s="509" t="s">
        <v>731</v>
      </c>
      <c r="B47" s="561">
        <v>17.203639000000003</v>
      </c>
      <c r="C47" s="561">
        <v>16.673302</v>
      </c>
      <c r="D47" s="561">
        <v>16.573302000000002</v>
      </c>
      <c r="E47" s="561">
        <v>0.1</v>
      </c>
      <c r="F47" s="561">
        <v>0.53033699999999995</v>
      </c>
      <c r="G47" s="561"/>
      <c r="H47" s="561"/>
      <c r="I47" s="561"/>
      <c r="J47" s="561"/>
      <c r="K47" s="561"/>
      <c r="L47" s="561"/>
      <c r="M47" s="561"/>
    </row>
    <row r="48" spans="1:13" s="74" customFormat="1" ht="14.4" customHeight="1" x14ac:dyDescent="0.25">
      <c r="A48" s="75"/>
      <c r="B48" s="561"/>
      <c r="C48" s="561"/>
      <c r="D48" s="561"/>
      <c r="E48" s="561"/>
      <c r="F48" s="561"/>
      <c r="G48" s="561"/>
      <c r="H48" s="561"/>
      <c r="J48" s="600"/>
    </row>
    <row r="49" spans="1:10" s="72" customFormat="1" ht="14.4" customHeight="1" x14ac:dyDescent="0.25">
      <c r="A49" s="511" t="s">
        <v>41</v>
      </c>
      <c r="B49" s="512"/>
      <c r="C49" s="512"/>
      <c r="D49" s="512"/>
      <c r="E49" s="512"/>
      <c r="F49" s="512"/>
      <c r="G49" s="512"/>
      <c r="H49" s="512"/>
      <c r="J49" s="514"/>
    </row>
    <row r="50" spans="1:10" s="515" customFormat="1" ht="12.75" customHeight="1" x14ac:dyDescent="0.25">
      <c r="A50" s="511" t="s">
        <v>84</v>
      </c>
      <c r="B50" s="512"/>
      <c r="C50" s="512"/>
      <c r="D50" s="512"/>
      <c r="E50" s="512"/>
      <c r="F50" s="512"/>
      <c r="G50" s="512"/>
      <c r="H50" s="512"/>
      <c r="I50" s="516"/>
    </row>
    <row r="51" spans="1:10" s="515" customFormat="1" ht="15" customHeight="1" x14ac:dyDescent="0.25">
      <c r="A51" s="515" t="s">
        <v>760</v>
      </c>
      <c r="B51" s="512"/>
      <c r="C51" s="512"/>
      <c r="D51" s="604"/>
      <c r="E51" s="512"/>
      <c r="F51" s="512"/>
      <c r="G51" s="512"/>
      <c r="H51" s="512"/>
      <c r="I51" s="516"/>
    </row>
    <row r="52" spans="1:10" x14ac:dyDescent="0.25">
      <c r="B52" s="605"/>
      <c r="C52" s="605"/>
      <c r="D52" s="605"/>
      <c r="E52" s="605"/>
      <c r="F52" s="605"/>
      <c r="G52" s="605"/>
      <c r="H52" s="605"/>
    </row>
    <row r="54" spans="1:10" x14ac:dyDescent="0.25">
      <c r="B54" s="605"/>
      <c r="C54" s="605"/>
      <c r="D54" s="605"/>
      <c r="E54" s="605"/>
      <c r="F54" s="605"/>
      <c r="G54" s="605"/>
      <c r="H54" s="605"/>
    </row>
    <row r="55" spans="1:10" x14ac:dyDescent="0.25">
      <c r="B55" s="606"/>
      <c r="C55" s="606"/>
      <c r="D55" s="606"/>
      <c r="E55" s="606"/>
      <c r="F55" s="606"/>
      <c r="G55" s="606"/>
      <c r="H55" s="606"/>
    </row>
    <row r="57" spans="1:10" x14ac:dyDescent="0.25">
      <c r="B57" s="605"/>
      <c r="C57" s="605"/>
      <c r="D57" s="605"/>
      <c r="E57" s="605"/>
      <c r="F57" s="605"/>
      <c r="G57" s="605"/>
      <c r="H57" s="605"/>
    </row>
    <row r="58" spans="1:10" x14ac:dyDescent="0.25">
      <c r="B58" s="606"/>
      <c r="C58" s="606"/>
      <c r="D58" s="606"/>
      <c r="E58" s="606"/>
      <c r="F58" s="606"/>
      <c r="G58" s="606"/>
      <c r="H58" s="606"/>
    </row>
    <row r="60" spans="1:10" x14ac:dyDescent="0.25">
      <c r="B60" s="605"/>
      <c r="C60" s="605"/>
      <c r="D60" s="605"/>
      <c r="E60" s="605"/>
      <c r="F60" s="605"/>
      <c r="G60" s="605"/>
      <c r="H60" s="605"/>
    </row>
    <row r="61" spans="1:10" x14ac:dyDescent="0.25">
      <c r="B61" s="606"/>
      <c r="C61" s="606"/>
      <c r="D61" s="606"/>
      <c r="E61" s="606"/>
      <c r="F61" s="606"/>
      <c r="G61" s="606"/>
      <c r="H61" s="606"/>
    </row>
    <row r="63" spans="1:10" x14ac:dyDescent="0.25">
      <c r="B63" s="605"/>
      <c r="C63" s="605"/>
      <c r="D63" s="605"/>
      <c r="E63" s="605"/>
      <c r="F63" s="605"/>
      <c r="G63" s="605"/>
      <c r="H63" s="605"/>
    </row>
    <row r="64" spans="1:10" x14ac:dyDescent="0.25">
      <c r="B64" s="606"/>
      <c r="C64" s="606"/>
      <c r="D64" s="606"/>
      <c r="E64" s="606"/>
      <c r="F64" s="606"/>
      <c r="G64" s="606"/>
      <c r="H64" s="606"/>
    </row>
    <row r="66" spans="2:8" x14ac:dyDescent="0.25">
      <c r="B66" s="605"/>
      <c r="C66" s="605"/>
      <c r="D66" s="605"/>
      <c r="E66" s="605"/>
      <c r="F66" s="605"/>
      <c r="G66" s="605"/>
      <c r="H66" s="605"/>
    </row>
    <row r="67" spans="2:8" x14ac:dyDescent="0.25">
      <c r="B67" s="606"/>
      <c r="C67" s="606"/>
      <c r="D67" s="606"/>
      <c r="E67" s="606"/>
      <c r="F67" s="606"/>
      <c r="G67" s="606"/>
      <c r="H67" s="606"/>
    </row>
    <row r="69" spans="2:8" x14ac:dyDescent="0.25">
      <c r="B69" s="605"/>
      <c r="C69" s="605"/>
      <c r="D69" s="605"/>
      <c r="E69" s="605"/>
      <c r="F69" s="605"/>
      <c r="G69" s="605"/>
      <c r="H69" s="605"/>
    </row>
    <row r="70" spans="2:8" x14ac:dyDescent="0.25">
      <c r="B70" s="606"/>
      <c r="C70" s="606"/>
      <c r="D70" s="606"/>
      <c r="E70" s="606"/>
      <c r="F70" s="606"/>
      <c r="G70" s="606"/>
      <c r="H70" s="606"/>
    </row>
    <row r="72" spans="2:8" x14ac:dyDescent="0.25">
      <c r="B72" s="605"/>
      <c r="C72" s="605"/>
      <c r="D72" s="605"/>
      <c r="E72" s="605"/>
      <c r="F72" s="605"/>
      <c r="G72" s="605"/>
      <c r="H72" s="605"/>
    </row>
    <row r="73" spans="2:8" x14ac:dyDescent="0.25">
      <c r="B73" s="606"/>
      <c r="C73" s="606"/>
      <c r="D73" s="606"/>
      <c r="E73" s="606"/>
      <c r="F73" s="606"/>
      <c r="G73" s="606"/>
      <c r="H73" s="606"/>
    </row>
    <row r="75" spans="2:8" x14ac:dyDescent="0.25">
      <c r="B75" s="605"/>
      <c r="C75" s="605"/>
      <c r="D75" s="605"/>
      <c r="E75" s="605"/>
      <c r="F75" s="605"/>
      <c r="G75" s="605"/>
      <c r="H75" s="605"/>
    </row>
    <row r="76" spans="2:8" x14ac:dyDescent="0.25">
      <c r="B76" s="606"/>
      <c r="C76" s="606"/>
      <c r="D76" s="606"/>
      <c r="E76" s="606"/>
      <c r="F76" s="606"/>
      <c r="G76" s="606"/>
      <c r="H76" s="606"/>
    </row>
    <row r="78" spans="2:8" x14ac:dyDescent="0.25">
      <c r="B78" s="605"/>
      <c r="C78" s="605"/>
      <c r="D78" s="605"/>
      <c r="E78" s="605"/>
      <c r="F78" s="605"/>
      <c r="G78" s="605"/>
      <c r="H78" s="605"/>
    </row>
    <row r="79" spans="2:8" x14ac:dyDescent="0.25">
      <c r="B79" s="606"/>
      <c r="C79" s="606"/>
      <c r="D79" s="606"/>
      <c r="E79" s="606"/>
      <c r="F79" s="606"/>
      <c r="G79" s="606"/>
      <c r="H79" s="606"/>
    </row>
    <row r="81" spans="2:8" x14ac:dyDescent="0.25">
      <c r="B81" s="605"/>
      <c r="C81" s="605"/>
      <c r="D81" s="605"/>
      <c r="E81" s="605"/>
      <c r="F81" s="605"/>
      <c r="G81" s="605"/>
      <c r="H81" s="605"/>
    </row>
    <row r="82" spans="2:8" x14ac:dyDescent="0.25">
      <c r="B82" s="606"/>
      <c r="C82" s="606"/>
      <c r="D82" s="606"/>
      <c r="E82" s="606"/>
      <c r="F82" s="606"/>
      <c r="G82" s="606"/>
      <c r="H82" s="606"/>
    </row>
    <row r="84" spans="2:8" x14ac:dyDescent="0.25">
      <c r="B84" s="605"/>
      <c r="C84" s="605"/>
      <c r="D84" s="605"/>
      <c r="E84" s="605"/>
      <c r="F84" s="605"/>
      <c r="G84" s="605"/>
      <c r="H84" s="605"/>
    </row>
    <row r="85" spans="2:8" x14ac:dyDescent="0.25">
      <c r="B85" s="606"/>
      <c r="C85" s="606"/>
      <c r="D85" s="606"/>
      <c r="E85" s="606"/>
      <c r="F85" s="606"/>
      <c r="G85" s="606"/>
      <c r="H85" s="606"/>
    </row>
    <row r="87" spans="2:8" x14ac:dyDescent="0.25">
      <c r="B87" s="605"/>
      <c r="C87" s="605"/>
      <c r="D87" s="605"/>
      <c r="E87" s="605"/>
      <c r="F87" s="605"/>
      <c r="G87" s="605"/>
      <c r="H87" s="605"/>
    </row>
    <row r="88" spans="2:8" x14ac:dyDescent="0.25">
      <c r="B88" s="606"/>
      <c r="C88" s="606"/>
      <c r="D88" s="606"/>
      <c r="E88" s="606"/>
      <c r="F88" s="606"/>
      <c r="G88" s="606"/>
      <c r="H88" s="606"/>
    </row>
    <row r="90" spans="2:8" x14ac:dyDescent="0.25">
      <c r="B90" s="605"/>
      <c r="C90" s="605"/>
      <c r="D90" s="605"/>
      <c r="E90" s="605"/>
      <c r="F90" s="605"/>
      <c r="G90" s="605"/>
      <c r="H90" s="605"/>
    </row>
    <row r="91" spans="2:8" x14ac:dyDescent="0.25">
      <c r="B91" s="606"/>
      <c r="C91" s="606"/>
      <c r="D91" s="606"/>
      <c r="E91" s="606"/>
      <c r="F91" s="606"/>
      <c r="G91" s="606"/>
      <c r="H91" s="606"/>
    </row>
    <row r="93" spans="2:8" x14ac:dyDescent="0.25">
      <c r="B93" s="605"/>
      <c r="C93" s="605"/>
      <c r="D93" s="605"/>
      <c r="E93" s="605"/>
      <c r="F93" s="605"/>
      <c r="G93" s="605"/>
      <c r="H93" s="605"/>
    </row>
    <row r="94" spans="2:8" x14ac:dyDescent="0.25">
      <c r="B94" s="606"/>
      <c r="C94" s="606"/>
      <c r="D94" s="606"/>
      <c r="E94" s="606"/>
      <c r="F94" s="606"/>
      <c r="G94" s="606"/>
      <c r="H94" s="606"/>
    </row>
    <row r="96" spans="2:8" x14ac:dyDescent="0.25">
      <c r="B96" s="605"/>
      <c r="C96" s="605"/>
      <c r="D96" s="605"/>
      <c r="E96" s="605"/>
      <c r="F96" s="605"/>
      <c r="G96" s="605"/>
      <c r="H96" s="605"/>
    </row>
    <row r="97" spans="2:8" x14ac:dyDescent="0.25">
      <c r="B97" s="606"/>
      <c r="C97" s="606"/>
      <c r="D97" s="606"/>
      <c r="E97" s="606"/>
      <c r="F97" s="606"/>
      <c r="G97" s="606"/>
      <c r="H97" s="606"/>
    </row>
    <row r="99" spans="2:8" x14ac:dyDescent="0.25">
      <c r="B99" s="605"/>
      <c r="C99" s="605"/>
      <c r="D99" s="605"/>
      <c r="E99" s="605"/>
      <c r="F99" s="605"/>
      <c r="G99" s="605"/>
      <c r="H99" s="605"/>
    </row>
    <row r="100" spans="2:8" x14ac:dyDescent="0.25">
      <c r="B100" s="606"/>
      <c r="C100" s="606"/>
      <c r="D100" s="606"/>
      <c r="E100" s="606"/>
      <c r="F100" s="606"/>
      <c r="G100" s="606"/>
      <c r="H100" s="606"/>
    </row>
    <row r="102" spans="2:8" x14ac:dyDescent="0.25">
      <c r="B102" s="605"/>
      <c r="C102" s="605"/>
      <c r="D102" s="605"/>
      <c r="E102" s="605"/>
      <c r="F102" s="605"/>
      <c r="G102" s="605"/>
      <c r="H102" s="605"/>
    </row>
    <row r="103" spans="2:8" x14ac:dyDescent="0.25">
      <c r="B103" s="606"/>
      <c r="C103" s="606"/>
      <c r="D103" s="606"/>
      <c r="E103" s="606"/>
      <c r="F103" s="606"/>
      <c r="G103" s="606"/>
      <c r="H103" s="606"/>
    </row>
    <row r="105" spans="2:8" x14ac:dyDescent="0.25">
      <c r="B105" s="605"/>
      <c r="C105" s="605"/>
      <c r="D105" s="605"/>
      <c r="E105" s="605"/>
      <c r="F105" s="605"/>
      <c r="G105" s="605"/>
      <c r="H105" s="605"/>
    </row>
    <row r="106" spans="2:8" x14ac:dyDescent="0.25">
      <c r="B106" s="606"/>
      <c r="C106" s="606"/>
      <c r="D106" s="606"/>
      <c r="E106" s="606"/>
      <c r="F106" s="606"/>
      <c r="G106" s="606"/>
      <c r="H106" s="606"/>
    </row>
    <row r="108" spans="2:8" x14ac:dyDescent="0.25">
      <c r="B108" s="605"/>
      <c r="C108" s="605"/>
      <c r="D108" s="605"/>
      <c r="E108" s="605"/>
      <c r="F108" s="605"/>
      <c r="G108" s="605"/>
      <c r="H108" s="605"/>
    </row>
    <row r="109" spans="2:8" x14ac:dyDescent="0.25">
      <c r="B109" s="606"/>
      <c r="C109" s="606"/>
      <c r="D109" s="606"/>
      <c r="E109" s="606"/>
      <c r="F109" s="606"/>
      <c r="G109" s="606"/>
      <c r="H109" s="606"/>
    </row>
  </sheetData>
  <mergeCells count="6">
    <mergeCell ref="A2:H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9"/>
  <sheetViews>
    <sheetView showGridLines="0" zoomScaleNormal="100" zoomScaleSheetLayoutView="100" workbookViewId="0">
      <selection sqref="A1:F1"/>
    </sheetView>
  </sheetViews>
  <sheetFormatPr baseColWidth="10" defaultRowHeight="13.2" x14ac:dyDescent="0.25"/>
  <cols>
    <col min="1" max="1" width="39.88671875" style="597" customWidth="1" collapsed="1"/>
    <col min="2" max="6" width="15.5546875" style="597" customWidth="1" collapsed="1"/>
    <col min="7" max="7" width="11.44140625" style="596" collapsed="1"/>
    <col min="8" max="256" width="11.44140625" style="597" collapsed="1"/>
    <col min="257" max="257" width="39.88671875" style="597" customWidth="1" collapsed="1"/>
    <col min="258" max="262" width="15.5546875" style="597" customWidth="1" collapsed="1"/>
    <col min="263" max="512" width="11.44140625" style="597" collapsed="1"/>
    <col min="513" max="513" width="39.88671875" style="597" customWidth="1" collapsed="1"/>
    <col min="514" max="518" width="15.5546875" style="597" customWidth="1" collapsed="1"/>
    <col min="519" max="768" width="11.44140625" style="597" collapsed="1"/>
    <col min="769" max="769" width="39.88671875" style="597" customWidth="1" collapsed="1"/>
    <col min="770" max="774" width="15.5546875" style="597" customWidth="1" collapsed="1"/>
    <col min="775" max="1024" width="11.44140625" style="597" collapsed="1"/>
    <col min="1025" max="1025" width="39.88671875" style="597" customWidth="1" collapsed="1"/>
    <col min="1026" max="1030" width="15.5546875" style="597" customWidth="1" collapsed="1"/>
    <col min="1031" max="1280" width="11.44140625" style="597" collapsed="1"/>
    <col min="1281" max="1281" width="39.88671875" style="597" customWidth="1" collapsed="1"/>
    <col min="1282" max="1286" width="15.5546875" style="597" customWidth="1" collapsed="1"/>
    <col min="1287" max="1536" width="11.44140625" style="597" collapsed="1"/>
    <col min="1537" max="1537" width="39.88671875" style="597" customWidth="1" collapsed="1"/>
    <col min="1538" max="1542" width="15.5546875" style="597" customWidth="1" collapsed="1"/>
    <col min="1543" max="1792" width="11.44140625" style="597" collapsed="1"/>
    <col min="1793" max="1793" width="39.88671875" style="597" customWidth="1" collapsed="1"/>
    <col min="1794" max="1798" width="15.5546875" style="597" customWidth="1" collapsed="1"/>
    <col min="1799" max="2048" width="11.44140625" style="597" collapsed="1"/>
    <col min="2049" max="2049" width="39.88671875" style="597" customWidth="1" collapsed="1"/>
    <col min="2050" max="2054" width="15.5546875" style="597" customWidth="1" collapsed="1"/>
    <col min="2055" max="2304" width="11.44140625" style="597" collapsed="1"/>
    <col min="2305" max="2305" width="39.88671875" style="597" customWidth="1" collapsed="1"/>
    <col min="2306" max="2310" width="15.5546875" style="597" customWidth="1" collapsed="1"/>
    <col min="2311" max="2560" width="11.44140625" style="597" collapsed="1"/>
    <col min="2561" max="2561" width="39.88671875" style="597" customWidth="1" collapsed="1"/>
    <col min="2562" max="2566" width="15.5546875" style="597" customWidth="1" collapsed="1"/>
    <col min="2567" max="2816" width="11.44140625" style="597" collapsed="1"/>
    <col min="2817" max="2817" width="39.88671875" style="597" customWidth="1" collapsed="1"/>
    <col min="2818" max="2822" width="15.5546875" style="597" customWidth="1" collapsed="1"/>
    <col min="2823" max="3072" width="11.44140625" style="597" collapsed="1"/>
    <col min="3073" max="3073" width="39.88671875" style="597" customWidth="1" collapsed="1"/>
    <col min="3074" max="3078" width="15.5546875" style="597" customWidth="1" collapsed="1"/>
    <col min="3079" max="3328" width="11.44140625" style="597" collapsed="1"/>
    <col min="3329" max="3329" width="39.88671875" style="597" customWidth="1" collapsed="1"/>
    <col min="3330" max="3334" width="15.5546875" style="597" customWidth="1" collapsed="1"/>
    <col min="3335" max="3584" width="11.44140625" style="597" collapsed="1"/>
    <col min="3585" max="3585" width="39.88671875" style="597" customWidth="1" collapsed="1"/>
    <col min="3586" max="3590" width="15.5546875" style="597" customWidth="1" collapsed="1"/>
    <col min="3591" max="3840" width="11.44140625" style="597" collapsed="1"/>
    <col min="3841" max="3841" width="39.88671875" style="597" customWidth="1" collapsed="1"/>
    <col min="3842" max="3846" width="15.5546875" style="597" customWidth="1" collapsed="1"/>
    <col min="3847" max="4096" width="11.44140625" style="597" collapsed="1"/>
    <col min="4097" max="4097" width="39.88671875" style="597" customWidth="1" collapsed="1"/>
    <col min="4098" max="4102" width="15.5546875" style="597" customWidth="1" collapsed="1"/>
    <col min="4103" max="4352" width="11.44140625" style="597" collapsed="1"/>
    <col min="4353" max="4353" width="39.88671875" style="597" customWidth="1" collapsed="1"/>
    <col min="4354" max="4358" width="15.5546875" style="597" customWidth="1" collapsed="1"/>
    <col min="4359" max="4608" width="11.44140625" style="597" collapsed="1"/>
    <col min="4609" max="4609" width="39.88671875" style="597" customWidth="1" collapsed="1"/>
    <col min="4610" max="4614" width="15.5546875" style="597" customWidth="1" collapsed="1"/>
    <col min="4615" max="4864" width="11.44140625" style="597" collapsed="1"/>
    <col min="4865" max="4865" width="39.88671875" style="597" customWidth="1" collapsed="1"/>
    <col min="4866" max="4870" width="15.5546875" style="597" customWidth="1" collapsed="1"/>
    <col min="4871" max="5120" width="11.44140625" style="597" collapsed="1"/>
    <col min="5121" max="5121" width="39.88671875" style="597" customWidth="1" collapsed="1"/>
    <col min="5122" max="5126" width="15.5546875" style="597" customWidth="1" collapsed="1"/>
    <col min="5127" max="5376" width="11.44140625" style="597" collapsed="1"/>
    <col min="5377" max="5377" width="39.88671875" style="597" customWidth="1" collapsed="1"/>
    <col min="5378" max="5382" width="15.5546875" style="597" customWidth="1" collapsed="1"/>
    <col min="5383" max="5632" width="11.44140625" style="597" collapsed="1"/>
    <col min="5633" max="5633" width="39.88671875" style="597" customWidth="1" collapsed="1"/>
    <col min="5634" max="5638" width="15.5546875" style="597" customWidth="1" collapsed="1"/>
    <col min="5639" max="5888" width="11.44140625" style="597" collapsed="1"/>
    <col min="5889" max="5889" width="39.88671875" style="597" customWidth="1" collapsed="1"/>
    <col min="5890" max="5894" width="15.5546875" style="597" customWidth="1" collapsed="1"/>
    <col min="5895" max="6144" width="11.44140625" style="597" collapsed="1"/>
    <col min="6145" max="6145" width="39.88671875" style="597" customWidth="1" collapsed="1"/>
    <col min="6146" max="6150" width="15.5546875" style="597" customWidth="1" collapsed="1"/>
    <col min="6151" max="6400" width="11.44140625" style="597" collapsed="1"/>
    <col min="6401" max="6401" width="39.88671875" style="597" customWidth="1" collapsed="1"/>
    <col min="6402" max="6406" width="15.5546875" style="597" customWidth="1" collapsed="1"/>
    <col min="6407" max="6656" width="11.44140625" style="597" collapsed="1"/>
    <col min="6657" max="6657" width="39.88671875" style="597" customWidth="1" collapsed="1"/>
    <col min="6658" max="6662" width="15.5546875" style="597" customWidth="1" collapsed="1"/>
    <col min="6663" max="6912" width="11.44140625" style="597" collapsed="1"/>
    <col min="6913" max="6913" width="39.88671875" style="597" customWidth="1" collapsed="1"/>
    <col min="6914" max="6918" width="15.5546875" style="597" customWidth="1" collapsed="1"/>
    <col min="6919" max="7168" width="11.44140625" style="597" collapsed="1"/>
    <col min="7169" max="7169" width="39.88671875" style="597" customWidth="1" collapsed="1"/>
    <col min="7170" max="7174" width="15.5546875" style="597" customWidth="1" collapsed="1"/>
    <col min="7175" max="7424" width="11.44140625" style="597" collapsed="1"/>
    <col min="7425" max="7425" width="39.88671875" style="597" customWidth="1" collapsed="1"/>
    <col min="7426" max="7430" width="15.5546875" style="597" customWidth="1" collapsed="1"/>
    <col min="7431" max="7680" width="11.44140625" style="597" collapsed="1"/>
    <col min="7681" max="7681" width="39.88671875" style="597" customWidth="1" collapsed="1"/>
    <col min="7682" max="7686" width="15.5546875" style="597" customWidth="1" collapsed="1"/>
    <col min="7687" max="7936" width="11.44140625" style="597" collapsed="1"/>
    <col min="7937" max="7937" width="39.88671875" style="597" customWidth="1" collapsed="1"/>
    <col min="7938" max="7942" width="15.5546875" style="597" customWidth="1" collapsed="1"/>
    <col min="7943" max="8192" width="11.44140625" style="597" collapsed="1"/>
    <col min="8193" max="8193" width="39.88671875" style="597" customWidth="1" collapsed="1"/>
    <col min="8194" max="8198" width="15.5546875" style="597" customWidth="1" collapsed="1"/>
    <col min="8199" max="8448" width="11.44140625" style="597" collapsed="1"/>
    <col min="8449" max="8449" width="39.88671875" style="597" customWidth="1" collapsed="1"/>
    <col min="8450" max="8454" width="15.5546875" style="597" customWidth="1" collapsed="1"/>
    <col min="8455" max="8704" width="11.44140625" style="597" collapsed="1"/>
    <col min="8705" max="8705" width="39.88671875" style="597" customWidth="1" collapsed="1"/>
    <col min="8706" max="8710" width="15.5546875" style="597" customWidth="1" collapsed="1"/>
    <col min="8711" max="8960" width="11.44140625" style="597" collapsed="1"/>
    <col min="8961" max="8961" width="39.88671875" style="597" customWidth="1" collapsed="1"/>
    <col min="8962" max="8966" width="15.5546875" style="597" customWidth="1" collapsed="1"/>
    <col min="8967" max="9216" width="11.44140625" style="597" collapsed="1"/>
    <col min="9217" max="9217" width="39.88671875" style="597" customWidth="1" collapsed="1"/>
    <col min="9218" max="9222" width="15.5546875" style="597" customWidth="1" collapsed="1"/>
    <col min="9223" max="9472" width="11.44140625" style="597" collapsed="1"/>
    <col min="9473" max="9473" width="39.88671875" style="597" customWidth="1" collapsed="1"/>
    <col min="9474" max="9478" width="15.5546875" style="597" customWidth="1" collapsed="1"/>
    <col min="9479" max="9728" width="11.44140625" style="597" collapsed="1"/>
    <col min="9729" max="9729" width="39.88671875" style="597" customWidth="1" collapsed="1"/>
    <col min="9730" max="9734" width="15.5546875" style="597" customWidth="1" collapsed="1"/>
    <col min="9735" max="9984" width="11.44140625" style="597" collapsed="1"/>
    <col min="9985" max="9985" width="39.88671875" style="597" customWidth="1" collapsed="1"/>
    <col min="9986" max="9990" width="15.5546875" style="597" customWidth="1" collapsed="1"/>
    <col min="9991" max="10240" width="11.44140625" style="597" collapsed="1"/>
    <col min="10241" max="10241" width="39.88671875" style="597" customWidth="1" collapsed="1"/>
    <col min="10242" max="10246" width="15.5546875" style="597" customWidth="1" collapsed="1"/>
    <col min="10247" max="10496" width="11.44140625" style="597" collapsed="1"/>
    <col min="10497" max="10497" width="39.88671875" style="597" customWidth="1" collapsed="1"/>
    <col min="10498" max="10502" width="15.5546875" style="597" customWidth="1" collapsed="1"/>
    <col min="10503" max="10752" width="11.44140625" style="597" collapsed="1"/>
    <col min="10753" max="10753" width="39.88671875" style="597" customWidth="1" collapsed="1"/>
    <col min="10754" max="10758" width="15.5546875" style="597" customWidth="1" collapsed="1"/>
    <col min="10759" max="11008" width="11.44140625" style="597" collapsed="1"/>
    <col min="11009" max="11009" width="39.88671875" style="597" customWidth="1" collapsed="1"/>
    <col min="11010" max="11014" width="15.5546875" style="597" customWidth="1" collapsed="1"/>
    <col min="11015" max="11264" width="11.44140625" style="597" collapsed="1"/>
    <col min="11265" max="11265" width="39.88671875" style="597" customWidth="1" collapsed="1"/>
    <col min="11266" max="11270" width="15.5546875" style="597" customWidth="1" collapsed="1"/>
    <col min="11271" max="11520" width="11.44140625" style="597" collapsed="1"/>
    <col min="11521" max="11521" width="39.88671875" style="597" customWidth="1" collapsed="1"/>
    <col min="11522" max="11526" width="15.5546875" style="597" customWidth="1" collapsed="1"/>
    <col min="11527" max="11776" width="11.44140625" style="597" collapsed="1"/>
    <col min="11777" max="11777" width="39.88671875" style="597" customWidth="1" collapsed="1"/>
    <col min="11778" max="11782" width="15.5546875" style="597" customWidth="1" collapsed="1"/>
    <col min="11783" max="12032" width="11.44140625" style="597" collapsed="1"/>
    <col min="12033" max="12033" width="39.88671875" style="597" customWidth="1" collapsed="1"/>
    <col min="12034" max="12038" width="15.5546875" style="597" customWidth="1" collapsed="1"/>
    <col min="12039" max="12288" width="11.44140625" style="597" collapsed="1"/>
    <col min="12289" max="12289" width="39.88671875" style="597" customWidth="1" collapsed="1"/>
    <col min="12290" max="12294" width="15.5546875" style="597" customWidth="1" collapsed="1"/>
    <col min="12295" max="12544" width="11.44140625" style="597" collapsed="1"/>
    <col min="12545" max="12545" width="39.88671875" style="597" customWidth="1" collapsed="1"/>
    <col min="12546" max="12550" width="15.5546875" style="597" customWidth="1" collapsed="1"/>
    <col min="12551" max="12800" width="11.44140625" style="597" collapsed="1"/>
    <col min="12801" max="12801" width="39.88671875" style="597" customWidth="1" collapsed="1"/>
    <col min="12802" max="12806" width="15.5546875" style="597" customWidth="1" collapsed="1"/>
    <col min="12807" max="13056" width="11.44140625" style="597" collapsed="1"/>
    <col min="13057" max="13057" width="39.88671875" style="597" customWidth="1" collapsed="1"/>
    <col min="13058" max="13062" width="15.5546875" style="597" customWidth="1" collapsed="1"/>
    <col min="13063" max="13312" width="11.44140625" style="597" collapsed="1"/>
    <col min="13313" max="13313" width="39.88671875" style="597" customWidth="1" collapsed="1"/>
    <col min="13314" max="13318" width="15.5546875" style="597" customWidth="1" collapsed="1"/>
    <col min="13319" max="13568" width="11.44140625" style="597" collapsed="1"/>
    <col min="13569" max="13569" width="39.88671875" style="597" customWidth="1" collapsed="1"/>
    <col min="13570" max="13574" width="15.5546875" style="597" customWidth="1" collapsed="1"/>
    <col min="13575" max="13824" width="11.44140625" style="597" collapsed="1"/>
    <col min="13825" max="13825" width="39.88671875" style="597" customWidth="1" collapsed="1"/>
    <col min="13826" max="13830" width="15.5546875" style="597" customWidth="1" collapsed="1"/>
    <col min="13831" max="14080" width="11.44140625" style="597" collapsed="1"/>
    <col min="14081" max="14081" width="39.88671875" style="597" customWidth="1" collapsed="1"/>
    <col min="14082" max="14086" width="15.5546875" style="597" customWidth="1" collapsed="1"/>
    <col min="14087" max="14336" width="11.44140625" style="597" collapsed="1"/>
    <col min="14337" max="14337" width="39.88671875" style="597" customWidth="1" collapsed="1"/>
    <col min="14338" max="14342" width="15.5546875" style="597" customWidth="1" collapsed="1"/>
    <col min="14343" max="14592" width="11.44140625" style="597" collapsed="1"/>
    <col min="14593" max="14593" width="39.88671875" style="597" customWidth="1" collapsed="1"/>
    <col min="14594" max="14598" width="15.5546875" style="597" customWidth="1" collapsed="1"/>
    <col min="14599" max="14848" width="11.44140625" style="597" collapsed="1"/>
    <col min="14849" max="14849" width="39.88671875" style="597" customWidth="1" collapsed="1"/>
    <col min="14850" max="14854" width="15.5546875" style="597" customWidth="1" collapsed="1"/>
    <col min="14855" max="15104" width="11.44140625" style="597" collapsed="1"/>
    <col min="15105" max="15105" width="39.88671875" style="597" customWidth="1" collapsed="1"/>
    <col min="15106" max="15110" width="15.5546875" style="597" customWidth="1" collapsed="1"/>
    <col min="15111" max="15360" width="11.44140625" style="597" collapsed="1"/>
    <col min="15361" max="15361" width="39.88671875" style="597" customWidth="1" collapsed="1"/>
    <col min="15362" max="15366" width="15.5546875" style="597" customWidth="1" collapsed="1"/>
    <col min="15367" max="15616" width="11.44140625" style="597" collapsed="1"/>
    <col min="15617" max="15617" width="39.88671875" style="597" customWidth="1" collapsed="1"/>
    <col min="15618" max="15622" width="15.5546875" style="597" customWidth="1" collapsed="1"/>
    <col min="15623" max="15872" width="11.44140625" style="597" collapsed="1"/>
    <col min="15873" max="15873" width="39.88671875" style="597" customWidth="1" collapsed="1"/>
    <col min="15874" max="15878" width="15.5546875" style="597" customWidth="1" collapsed="1"/>
    <col min="15879" max="16128" width="11.44140625" style="597" collapsed="1"/>
    <col min="16129" max="16129" width="39.88671875" style="597" customWidth="1" collapsed="1"/>
    <col min="16130" max="16134" width="15.5546875" style="597" customWidth="1" collapsed="1"/>
    <col min="16135" max="16384" width="11.44140625" style="597" collapsed="1"/>
  </cols>
  <sheetData>
    <row r="1" spans="1:8" s="500" customFormat="1" ht="20.100000000000001" customHeight="1" x14ac:dyDescent="0.3">
      <c r="A1" s="1566" t="s">
        <v>857</v>
      </c>
      <c r="B1" s="1566"/>
      <c r="C1" s="1566"/>
      <c r="D1" s="1566"/>
      <c r="E1" s="1566"/>
      <c r="F1" s="1566"/>
      <c r="G1" s="499"/>
      <c r="H1" s="499"/>
    </row>
    <row r="2" spans="1:8" s="500" customFormat="1" ht="18" customHeight="1" x14ac:dyDescent="0.3">
      <c r="A2" s="1554" t="s">
        <v>1012</v>
      </c>
      <c r="B2" s="1554"/>
      <c r="C2" s="1554"/>
      <c r="D2" s="1554"/>
      <c r="E2" s="1554"/>
      <c r="F2" s="1554"/>
      <c r="G2" s="594"/>
    </row>
    <row r="3" spans="1:8" s="501" customFormat="1" ht="15" x14ac:dyDescent="0.25">
      <c r="A3" s="575"/>
      <c r="B3" s="575"/>
      <c r="C3" s="575"/>
      <c r="D3" s="575"/>
      <c r="E3" s="575"/>
      <c r="F3" s="575"/>
      <c r="G3" s="502"/>
    </row>
    <row r="4" spans="1:8" s="501" customFormat="1" ht="18" customHeight="1" x14ac:dyDescent="0.25">
      <c r="A4" s="1555" t="s">
        <v>751</v>
      </c>
      <c r="B4" s="1558" t="s">
        <v>256</v>
      </c>
      <c r="C4" s="1560" t="s">
        <v>50</v>
      </c>
      <c r="D4" s="1561"/>
      <c r="E4" s="1562"/>
      <c r="F4" s="1558" t="s">
        <v>311</v>
      </c>
    </row>
    <row r="5" spans="1:8" s="501" customFormat="1" ht="21" customHeight="1" x14ac:dyDescent="0.25">
      <c r="A5" s="1556"/>
      <c r="B5" s="1559"/>
      <c r="C5" s="503" t="s">
        <v>22</v>
      </c>
      <c r="D5" s="503" t="s">
        <v>37</v>
      </c>
      <c r="E5" s="503" t="s">
        <v>38</v>
      </c>
      <c r="F5" s="1563"/>
    </row>
    <row r="6" spans="1:8" s="507" customFormat="1" ht="15.75" customHeight="1" x14ac:dyDescent="0.25">
      <c r="A6" s="1557"/>
      <c r="B6" s="1564" t="s">
        <v>285</v>
      </c>
      <c r="C6" s="1565"/>
      <c r="D6" s="1565"/>
      <c r="E6" s="1565"/>
      <c r="F6" s="1565"/>
      <c r="G6" s="506"/>
    </row>
    <row r="7" spans="1:8" ht="20.100000000000001" customHeight="1" x14ac:dyDescent="0.25">
      <c r="A7" s="595"/>
      <c r="B7" s="561"/>
      <c r="C7" s="561"/>
      <c r="D7" s="561"/>
      <c r="E7" s="561"/>
      <c r="F7" s="561"/>
    </row>
    <row r="8" spans="1:8" s="601" customFormat="1" ht="14.4" customHeight="1" x14ac:dyDescent="0.25">
      <c r="A8" s="598" t="s">
        <v>256</v>
      </c>
      <c r="B8" s="569">
        <v>2870178.5807399857</v>
      </c>
      <c r="C8" s="569">
        <v>2172850.4750949834</v>
      </c>
      <c r="D8" s="569">
        <v>1900515.4145239999</v>
      </c>
      <c r="E8" s="569">
        <v>272335.06057099858</v>
      </c>
      <c r="F8" s="569">
        <v>697328.10564500326</v>
      </c>
      <c r="G8" s="599"/>
      <c r="H8" s="600"/>
    </row>
    <row r="9" spans="1:8" s="601" customFormat="1" ht="14.4" customHeight="1" x14ac:dyDescent="0.25">
      <c r="A9" s="509" t="s">
        <v>112</v>
      </c>
      <c r="B9" s="561">
        <v>1874383.222719</v>
      </c>
      <c r="C9" s="561">
        <v>1403480.7969790001</v>
      </c>
      <c r="D9" s="561">
        <v>1203784.7487300001</v>
      </c>
      <c r="E9" s="561">
        <v>199696.04824900001</v>
      </c>
      <c r="F9" s="561">
        <v>470902.42573999998</v>
      </c>
      <c r="G9" s="599"/>
      <c r="H9" s="600"/>
    </row>
    <row r="10" spans="1:8" s="601" customFormat="1" ht="14.4" customHeight="1" x14ac:dyDescent="0.25">
      <c r="A10" s="509" t="s">
        <v>70</v>
      </c>
      <c r="B10" s="561">
        <v>147.15195499999999</v>
      </c>
      <c r="C10" s="561">
        <v>44.137546</v>
      </c>
      <c r="D10" s="561">
        <v>39.185420999999998</v>
      </c>
      <c r="E10" s="561">
        <v>4.9521250000000014</v>
      </c>
      <c r="F10" s="561">
        <v>103.014409</v>
      </c>
      <c r="G10" s="599"/>
      <c r="H10" s="600"/>
    </row>
    <row r="11" spans="1:8" s="601" customFormat="1" ht="24.9" customHeight="1" x14ac:dyDescent="0.25">
      <c r="A11" s="598" t="s">
        <v>113</v>
      </c>
      <c r="B11" s="569">
        <v>685961.90085399966</v>
      </c>
      <c r="C11" s="569">
        <v>635968.80618700001</v>
      </c>
      <c r="D11" s="569">
        <v>578730.56547699997</v>
      </c>
      <c r="E11" s="569">
        <v>57238.240709999998</v>
      </c>
      <c r="F11" s="569">
        <v>49993.09466699999</v>
      </c>
      <c r="G11" s="607"/>
      <c r="H11" s="600"/>
    </row>
    <row r="12" spans="1:8" ht="14.4" customHeight="1" x14ac:dyDescent="0.25">
      <c r="A12" s="73" t="s">
        <v>289</v>
      </c>
      <c r="B12" s="561">
        <v>48408.617010182956</v>
      </c>
      <c r="C12" s="561">
        <v>47882.442273000001</v>
      </c>
      <c r="D12" s="561">
        <v>38895.387284999997</v>
      </c>
      <c r="E12" s="561">
        <v>8987.0549879999999</v>
      </c>
      <c r="F12" s="561">
        <v>526.17473718294298</v>
      </c>
      <c r="G12" s="606"/>
      <c r="H12" s="600"/>
    </row>
    <row r="13" spans="1:8" ht="14.4" customHeight="1" x14ac:dyDescent="0.25">
      <c r="A13" s="73" t="s">
        <v>246</v>
      </c>
      <c r="B13" s="561">
        <v>21706.983577366649</v>
      </c>
      <c r="C13" s="561">
        <v>17838.916601000001</v>
      </c>
      <c r="D13" s="561">
        <v>17773.560308</v>
      </c>
      <c r="E13" s="561">
        <v>65.356292999999994</v>
      </c>
      <c r="F13" s="561">
        <v>3868.0669763666492</v>
      </c>
      <c r="G13" s="606"/>
      <c r="H13" s="600"/>
    </row>
    <row r="14" spans="1:8" ht="14.4" customHeight="1" x14ac:dyDescent="0.25">
      <c r="A14" s="73" t="s">
        <v>247</v>
      </c>
      <c r="B14" s="561">
        <v>20160.864931478438</v>
      </c>
      <c r="C14" s="561">
        <v>18602.035363124876</v>
      </c>
      <c r="D14" s="561">
        <v>17342.028611000002</v>
      </c>
      <c r="E14" s="561">
        <v>1260.0067521248798</v>
      </c>
      <c r="F14" s="561">
        <v>1558.8295683535619</v>
      </c>
      <c r="G14" s="606"/>
      <c r="H14" s="600"/>
    </row>
    <row r="15" spans="1:8" s="74" customFormat="1" ht="14.4" customHeight="1" x14ac:dyDescent="0.25">
      <c r="A15" s="73" t="s">
        <v>248</v>
      </c>
      <c r="B15" s="561">
        <v>54606.736279708159</v>
      </c>
      <c r="C15" s="561">
        <v>45882.217188000002</v>
      </c>
      <c r="D15" s="561">
        <v>43045.379573999999</v>
      </c>
      <c r="E15" s="561">
        <v>2836.837614</v>
      </c>
      <c r="F15" s="561">
        <v>8724.5190917081654</v>
      </c>
      <c r="H15" s="600"/>
    </row>
    <row r="16" spans="1:8" s="74" customFormat="1" ht="14.4" customHeight="1" x14ac:dyDescent="0.25">
      <c r="A16" s="73" t="s">
        <v>290</v>
      </c>
      <c r="B16" s="561">
        <v>8493.4608982450136</v>
      </c>
      <c r="C16" s="561">
        <v>8445.0863119999995</v>
      </c>
      <c r="D16" s="561">
        <v>8372.8626929999991</v>
      </c>
      <c r="E16" s="561">
        <v>72.223618999999999</v>
      </c>
      <c r="F16" s="561">
        <v>48.374586245014534</v>
      </c>
      <c r="H16" s="600"/>
    </row>
    <row r="17" spans="1:8" s="74" customFormat="1" ht="14.4" customHeight="1" x14ac:dyDescent="0.25">
      <c r="A17" s="73" t="s">
        <v>249</v>
      </c>
      <c r="B17" s="561">
        <v>65842.192814591355</v>
      </c>
      <c r="C17" s="561">
        <v>64949.218897500003</v>
      </c>
      <c r="D17" s="561">
        <v>61767.015655000003</v>
      </c>
      <c r="E17" s="561">
        <v>3182.2032425000002</v>
      </c>
      <c r="F17" s="561">
        <v>892.97391709136298</v>
      </c>
      <c r="H17" s="600"/>
    </row>
    <row r="18" spans="1:8" s="74" customFormat="1" ht="14.4" customHeight="1" x14ac:dyDescent="0.25">
      <c r="A18" s="73" t="s">
        <v>291</v>
      </c>
      <c r="B18" s="561">
        <v>179932.48353777346</v>
      </c>
      <c r="C18" s="561">
        <v>178551.68960000001</v>
      </c>
      <c r="D18" s="561">
        <v>153780.514616</v>
      </c>
      <c r="E18" s="561">
        <v>24771.174984000001</v>
      </c>
      <c r="F18" s="561">
        <v>1380.793937773479</v>
      </c>
      <c r="H18" s="600"/>
    </row>
    <row r="19" spans="1:8" s="74" customFormat="1" ht="14.4" customHeight="1" x14ac:dyDescent="0.25">
      <c r="A19" s="73" t="s">
        <v>0</v>
      </c>
      <c r="B19" s="561">
        <v>31421.014787000004</v>
      </c>
      <c r="C19" s="561">
        <v>30852.447930999999</v>
      </c>
      <c r="D19" s="561">
        <v>30845.293867</v>
      </c>
      <c r="E19" s="561">
        <v>7.154064</v>
      </c>
      <c r="F19" s="561">
        <v>568.56685600000003</v>
      </c>
      <c r="H19" s="600"/>
    </row>
    <row r="20" spans="1:8" s="74" customFormat="1" ht="14.4" customHeight="1" x14ac:dyDescent="0.25">
      <c r="A20" s="73" t="s">
        <v>250</v>
      </c>
      <c r="B20" s="561">
        <v>16714.20644822652</v>
      </c>
      <c r="C20" s="561">
        <v>14513.904789</v>
      </c>
      <c r="D20" s="561">
        <v>13906.887914000001</v>
      </c>
      <c r="E20" s="561">
        <v>607.01687500000003</v>
      </c>
      <c r="F20" s="561">
        <v>2200.3016592265212</v>
      </c>
      <c r="H20" s="600"/>
    </row>
    <row r="21" spans="1:8" s="74" customFormat="1" ht="14.4" customHeight="1" x14ac:dyDescent="0.25">
      <c r="A21" s="73" t="s">
        <v>251</v>
      </c>
      <c r="B21" s="561">
        <v>5200.2443086032845</v>
      </c>
      <c r="C21" s="561">
        <v>5052.8959478751203</v>
      </c>
      <c r="D21" s="561">
        <v>3552.6459410000002</v>
      </c>
      <c r="E21" s="561">
        <v>1500.2500068751203</v>
      </c>
      <c r="F21" s="561">
        <v>147.34836072816447</v>
      </c>
      <c r="H21" s="600"/>
    </row>
    <row r="22" spans="1:8" s="74" customFormat="1" ht="14.4" customHeight="1" x14ac:dyDescent="0.25">
      <c r="A22" s="73" t="s">
        <v>1</v>
      </c>
      <c r="B22" s="561">
        <v>21347.099476874584</v>
      </c>
      <c r="C22" s="561">
        <v>21220.735529500002</v>
      </c>
      <c r="D22" s="561">
        <v>21217.032287000002</v>
      </c>
      <c r="E22" s="561">
        <v>3.7032425</v>
      </c>
      <c r="F22" s="561">
        <v>126.36394737458554</v>
      </c>
      <c r="H22" s="600"/>
    </row>
    <row r="23" spans="1:8" s="74" customFormat="1" ht="14.4" customHeight="1" x14ac:dyDescent="0.25">
      <c r="A23" s="73" t="s">
        <v>2</v>
      </c>
      <c r="B23" s="561">
        <v>33222.366617755099</v>
      </c>
      <c r="C23" s="561">
        <v>31974.452607499999</v>
      </c>
      <c r="D23" s="561">
        <v>29107.880636000002</v>
      </c>
      <c r="E23" s="561">
        <v>2866.5719715</v>
      </c>
      <c r="F23" s="561">
        <v>1247.9140102551</v>
      </c>
      <c r="H23" s="600"/>
    </row>
    <row r="24" spans="1:8" s="74" customFormat="1" ht="14.4" customHeight="1" x14ac:dyDescent="0.25">
      <c r="A24" s="73" t="s">
        <v>252</v>
      </c>
      <c r="B24" s="561">
        <v>16094.623931</v>
      </c>
      <c r="C24" s="561">
        <v>15649.597356</v>
      </c>
      <c r="D24" s="561">
        <v>15367.766752</v>
      </c>
      <c r="E24" s="561">
        <v>281.83060399999999</v>
      </c>
      <c r="F24" s="561">
        <v>445.02657499999998</v>
      </c>
      <c r="H24" s="600"/>
    </row>
    <row r="25" spans="1:8" s="74" customFormat="1" ht="14.4" customHeight="1" x14ac:dyDescent="0.25">
      <c r="A25" s="73" t="s">
        <v>253</v>
      </c>
      <c r="B25" s="561">
        <v>81231.662850927096</v>
      </c>
      <c r="C25" s="561">
        <v>59723.272906999999</v>
      </c>
      <c r="D25" s="561">
        <v>59648.243345000003</v>
      </c>
      <c r="E25" s="561">
        <v>75.029561999999999</v>
      </c>
      <c r="F25" s="561">
        <v>21508.389943927104</v>
      </c>
      <c r="H25" s="600"/>
    </row>
    <row r="26" spans="1:8" s="74" customFormat="1" ht="14.4" customHeight="1" x14ac:dyDescent="0.25">
      <c r="A26" s="73" t="s">
        <v>174</v>
      </c>
      <c r="B26" s="561">
        <v>41045.081342782454</v>
      </c>
      <c r="C26" s="561">
        <v>39436.943945999999</v>
      </c>
      <c r="D26" s="561">
        <v>39178.850466999997</v>
      </c>
      <c r="E26" s="561">
        <v>258.093479</v>
      </c>
      <c r="F26" s="561">
        <v>1608.1373967824495</v>
      </c>
      <c r="H26" s="600"/>
    </row>
    <row r="27" spans="1:8" s="74" customFormat="1" ht="14.4" customHeight="1" x14ac:dyDescent="0.25">
      <c r="A27" s="73" t="s">
        <v>255</v>
      </c>
      <c r="B27" s="561">
        <v>40534.262041484901</v>
      </c>
      <c r="C27" s="561">
        <v>35392.948938499998</v>
      </c>
      <c r="D27" s="561">
        <v>24929.215526</v>
      </c>
      <c r="E27" s="561">
        <v>10463.7334125</v>
      </c>
      <c r="F27" s="561">
        <v>5141.3131029848992</v>
      </c>
      <c r="H27" s="600"/>
    </row>
    <row r="28" spans="1:8" s="601" customFormat="1" ht="24.9" customHeight="1" x14ac:dyDescent="0.25">
      <c r="A28" s="598" t="s">
        <v>114</v>
      </c>
      <c r="B28" s="569">
        <v>309686.30521199876</v>
      </c>
      <c r="C28" s="569">
        <v>133356.7343829975</v>
      </c>
      <c r="D28" s="569">
        <v>117960.914896</v>
      </c>
      <c r="E28" s="569">
        <v>15395.819486999862</v>
      </c>
      <c r="F28" s="569">
        <v>176329.57082899704</v>
      </c>
      <c r="G28" s="607"/>
      <c r="H28" s="600"/>
    </row>
    <row r="29" spans="1:8" ht="14.4" customHeight="1" x14ac:dyDescent="0.25">
      <c r="A29" s="73" t="s">
        <v>289</v>
      </c>
      <c r="B29" s="561">
        <v>41991.15377368241</v>
      </c>
      <c r="C29" s="561">
        <v>9341.8542929999803</v>
      </c>
      <c r="D29" s="561">
        <v>6307.097006</v>
      </c>
      <c r="E29" s="561">
        <v>3034.7572870000099</v>
      </c>
      <c r="F29" s="561">
        <v>32649.299480683138</v>
      </c>
      <c r="G29" s="606"/>
      <c r="H29" s="600"/>
    </row>
    <row r="30" spans="1:8" ht="14.4" customHeight="1" x14ac:dyDescent="0.25">
      <c r="A30" s="73" t="s">
        <v>246</v>
      </c>
      <c r="B30" s="561">
        <v>35926.950265823754</v>
      </c>
      <c r="C30" s="561">
        <v>13848.188167999995</v>
      </c>
      <c r="D30" s="561">
        <v>12370.469138</v>
      </c>
      <c r="E30" s="561">
        <v>1477.7190300000027</v>
      </c>
      <c r="F30" s="561">
        <v>22078.762097823743</v>
      </c>
      <c r="G30" s="606"/>
      <c r="H30" s="600"/>
    </row>
    <row r="31" spans="1:8" ht="14.4" customHeight="1" x14ac:dyDescent="0.25">
      <c r="A31" s="73" t="s">
        <v>247</v>
      </c>
      <c r="B31" s="561">
        <v>6907.2337548713504</v>
      </c>
      <c r="C31" s="561">
        <v>1546.9569407918054</v>
      </c>
      <c r="D31" s="561">
        <v>1239.614178</v>
      </c>
      <c r="E31" s="561">
        <v>307.34276279180415</v>
      </c>
      <c r="F31" s="561">
        <v>5360.2768140795488</v>
      </c>
      <c r="G31" s="606"/>
      <c r="H31" s="600"/>
    </row>
    <row r="32" spans="1:8" s="74" customFormat="1" ht="14.4" customHeight="1" x14ac:dyDescent="0.25">
      <c r="A32" s="73" t="s">
        <v>248</v>
      </c>
      <c r="B32" s="561">
        <v>39893.677276100469</v>
      </c>
      <c r="C32" s="561">
        <v>14224.023692676474</v>
      </c>
      <c r="D32" s="561">
        <v>12915.679714</v>
      </c>
      <c r="E32" s="561">
        <v>1308.3439786764782</v>
      </c>
      <c r="F32" s="561">
        <v>25669.653583423948</v>
      </c>
      <c r="H32" s="600"/>
    </row>
    <row r="33" spans="1:8" s="74" customFormat="1" ht="14.4" customHeight="1" x14ac:dyDescent="0.25">
      <c r="A33" s="73" t="s">
        <v>290</v>
      </c>
      <c r="B33" s="561">
        <v>6147.8260486520776</v>
      </c>
      <c r="C33" s="561">
        <v>1622.0889199100172</v>
      </c>
      <c r="D33" s="561">
        <v>1360.6652999999999</v>
      </c>
      <c r="E33" s="561">
        <v>261.42361991000104</v>
      </c>
      <c r="F33" s="561">
        <v>4525.7371287421329</v>
      </c>
      <c r="H33" s="600"/>
    </row>
    <row r="34" spans="1:8" s="74" customFormat="1" ht="14.4" customHeight="1" x14ac:dyDescent="0.25">
      <c r="A34" s="73" t="s">
        <v>249</v>
      </c>
      <c r="B34" s="561">
        <v>27828.812133923664</v>
      </c>
      <c r="C34" s="561">
        <v>13577.654525420417</v>
      </c>
      <c r="D34" s="561">
        <v>12706.879951000001</v>
      </c>
      <c r="E34" s="561">
        <v>870.77457442044147</v>
      </c>
      <c r="F34" s="561">
        <v>14251.15760850331</v>
      </c>
      <c r="H34" s="600"/>
    </row>
    <row r="35" spans="1:8" s="74" customFormat="1" ht="14.4" customHeight="1" x14ac:dyDescent="0.25">
      <c r="A35" s="73" t="s">
        <v>291</v>
      </c>
      <c r="B35" s="561">
        <v>91768.329193160549</v>
      </c>
      <c r="C35" s="561">
        <v>51547.095786458107</v>
      </c>
      <c r="D35" s="561">
        <v>46273.396476000002</v>
      </c>
      <c r="E35" s="561">
        <v>5273.6993104582034</v>
      </c>
      <c r="F35" s="561">
        <v>40221.233406702566</v>
      </c>
      <c r="H35" s="600"/>
    </row>
    <row r="36" spans="1:8" s="74" customFormat="1" ht="14.4" customHeight="1" x14ac:dyDescent="0.25">
      <c r="A36" s="73" t="s">
        <v>0</v>
      </c>
      <c r="B36" s="561">
        <v>19818.681841168986</v>
      </c>
      <c r="C36" s="561">
        <v>13024.346931092181</v>
      </c>
      <c r="D36" s="561">
        <v>12073.530741</v>
      </c>
      <c r="E36" s="561">
        <v>950.81619009216149</v>
      </c>
      <c r="F36" s="561">
        <v>6794.3349100769829</v>
      </c>
      <c r="H36" s="600"/>
    </row>
    <row r="37" spans="1:8" s="74" customFormat="1" ht="14.4" customHeight="1" x14ac:dyDescent="0.25">
      <c r="A37" s="73" t="s">
        <v>250</v>
      </c>
      <c r="B37" s="561">
        <v>6580.0181655943206</v>
      </c>
      <c r="C37" s="561">
        <v>3110.180043435279</v>
      </c>
      <c r="D37" s="561">
        <v>2922.1866679999998</v>
      </c>
      <c r="E37" s="561">
        <v>187.99337543528003</v>
      </c>
      <c r="F37" s="561">
        <v>3469.8381221590498</v>
      </c>
      <c r="H37" s="600"/>
    </row>
    <row r="38" spans="1:8" s="74" customFormat="1" ht="14.4" customHeight="1" x14ac:dyDescent="0.25">
      <c r="A38" s="73" t="s">
        <v>251</v>
      </c>
      <c r="B38" s="561">
        <v>10387.279960999116</v>
      </c>
      <c r="C38" s="561">
        <v>2335.9745988082727</v>
      </c>
      <c r="D38" s="561">
        <v>2166.5832879999998</v>
      </c>
      <c r="E38" s="561">
        <v>169.39131080826411</v>
      </c>
      <c r="F38" s="561">
        <v>8051.3053621908484</v>
      </c>
      <c r="H38" s="600"/>
    </row>
    <row r="39" spans="1:8" s="74" customFormat="1" ht="14.4" customHeight="1" x14ac:dyDescent="0.25">
      <c r="A39" s="73" t="s">
        <v>1</v>
      </c>
      <c r="B39" s="561">
        <v>7815.1598876120379</v>
      </c>
      <c r="C39" s="561">
        <v>2508.0403177379726</v>
      </c>
      <c r="D39" s="561">
        <v>2463.4118319999998</v>
      </c>
      <c r="E39" s="561">
        <v>44.628485737972575</v>
      </c>
      <c r="F39" s="561">
        <v>5307.1195698740694</v>
      </c>
      <c r="H39" s="600"/>
    </row>
    <row r="40" spans="1:8" s="74" customFormat="1" ht="14.4" customHeight="1" x14ac:dyDescent="0.25">
      <c r="A40" s="73" t="s">
        <v>2</v>
      </c>
      <c r="B40" s="561">
        <v>8485.6445122536552</v>
      </c>
      <c r="C40" s="561">
        <v>4494.114904999954</v>
      </c>
      <c r="D40" s="561">
        <v>3769.4932290000002</v>
      </c>
      <c r="E40" s="561">
        <v>724.62167599999896</v>
      </c>
      <c r="F40" s="561">
        <v>3991.5296072536735</v>
      </c>
      <c r="H40" s="600"/>
    </row>
    <row r="41" spans="1:8" s="74" customFormat="1" ht="14.4" customHeight="1" x14ac:dyDescent="0.25">
      <c r="A41" s="73" t="s">
        <v>252</v>
      </c>
      <c r="B41" s="561">
        <v>6135.5383981563255</v>
      </c>
      <c r="C41" s="561">
        <v>2176.215260669394</v>
      </c>
      <c r="D41" s="561">
        <v>1391.907375</v>
      </c>
      <c r="E41" s="561">
        <v>784.3078856693993</v>
      </c>
      <c r="F41" s="561">
        <v>3959.3231374869347</v>
      </c>
      <c r="H41" s="600"/>
    </row>
    <row r="42" spans="1:8" s="74" customFormat="1" ht="14.4" customHeight="1" x14ac:dyDescent="0.25">
      <c r="A42" s="75"/>
      <c r="B42" s="561"/>
      <c r="C42" s="561"/>
      <c r="D42" s="561"/>
      <c r="E42" s="561"/>
      <c r="F42" s="561"/>
      <c r="H42" s="600"/>
    </row>
    <row r="43" spans="1:8" s="72" customFormat="1" ht="14.4" customHeight="1" x14ac:dyDescent="0.25">
      <c r="A43" s="511" t="s">
        <v>41</v>
      </c>
      <c r="B43" s="512"/>
      <c r="C43" s="512"/>
      <c r="D43" s="512"/>
      <c r="E43" s="512"/>
      <c r="F43" s="512"/>
      <c r="H43" s="514"/>
    </row>
    <row r="44" spans="1:8" s="515" customFormat="1" ht="12.75" customHeight="1" x14ac:dyDescent="0.25">
      <c r="A44" s="511" t="s">
        <v>84</v>
      </c>
      <c r="B44" s="512"/>
      <c r="C44" s="512"/>
      <c r="D44" s="512"/>
      <c r="E44" s="512"/>
      <c r="F44" s="512"/>
      <c r="G44" s="516"/>
    </row>
    <row r="45" spans="1:8" s="515" customFormat="1" ht="15" customHeight="1" x14ac:dyDescent="0.25">
      <c r="B45" s="512"/>
      <c r="C45" s="512"/>
      <c r="D45" s="512"/>
      <c r="E45" s="604"/>
      <c r="F45" s="512"/>
      <c r="G45" s="516"/>
    </row>
    <row r="46" spans="1:8" x14ac:dyDescent="0.25">
      <c r="B46" s="605"/>
      <c r="C46" s="605"/>
      <c r="D46" s="605"/>
      <c r="E46" s="605"/>
      <c r="F46" s="605"/>
    </row>
    <row r="48" spans="1:8" x14ac:dyDescent="0.25">
      <c r="B48" s="605"/>
      <c r="C48" s="605"/>
      <c r="D48" s="605"/>
      <c r="E48" s="605"/>
      <c r="F48" s="605"/>
    </row>
    <row r="49" spans="2:6" x14ac:dyDescent="0.25">
      <c r="B49" s="606"/>
      <c r="C49" s="606"/>
      <c r="D49" s="606"/>
      <c r="E49" s="606"/>
      <c r="F49" s="606"/>
    </row>
    <row r="51" spans="2:6" x14ac:dyDescent="0.25">
      <c r="B51" s="605"/>
      <c r="C51" s="605"/>
      <c r="D51" s="605"/>
      <c r="E51" s="605"/>
      <c r="F51" s="605"/>
    </row>
    <row r="52" spans="2:6" x14ac:dyDescent="0.25">
      <c r="B52" s="606"/>
      <c r="C52" s="606"/>
      <c r="D52" s="606"/>
      <c r="E52" s="606"/>
      <c r="F52" s="606"/>
    </row>
    <row r="54" spans="2:6" x14ac:dyDescent="0.25">
      <c r="B54" s="605"/>
      <c r="C54" s="605"/>
      <c r="D54" s="605"/>
      <c r="E54" s="605"/>
      <c r="F54" s="605"/>
    </row>
    <row r="55" spans="2:6" x14ac:dyDescent="0.25">
      <c r="B55" s="606"/>
      <c r="C55" s="606"/>
      <c r="D55" s="606"/>
      <c r="E55" s="606"/>
      <c r="F55" s="606"/>
    </row>
    <row r="57" spans="2:6" x14ac:dyDescent="0.25">
      <c r="B57" s="605"/>
      <c r="C57" s="605"/>
      <c r="D57" s="605"/>
      <c r="E57" s="605"/>
      <c r="F57" s="605"/>
    </row>
    <row r="58" spans="2:6" x14ac:dyDescent="0.25">
      <c r="B58" s="606"/>
      <c r="C58" s="606"/>
      <c r="D58" s="606"/>
      <c r="E58" s="606"/>
      <c r="F58" s="606"/>
    </row>
    <row r="60" spans="2:6" x14ac:dyDescent="0.25">
      <c r="B60" s="605"/>
      <c r="C60" s="605"/>
      <c r="D60" s="605"/>
      <c r="E60" s="605"/>
      <c r="F60" s="605"/>
    </row>
    <row r="61" spans="2:6" x14ac:dyDescent="0.25">
      <c r="B61" s="606"/>
      <c r="C61" s="606"/>
      <c r="D61" s="606"/>
      <c r="E61" s="606"/>
      <c r="F61" s="606"/>
    </row>
    <row r="63" spans="2:6" x14ac:dyDescent="0.25">
      <c r="B63" s="605"/>
      <c r="C63" s="605"/>
      <c r="D63" s="605"/>
      <c r="E63" s="605"/>
      <c r="F63" s="605"/>
    </row>
    <row r="64" spans="2:6" x14ac:dyDescent="0.25">
      <c r="B64" s="606"/>
      <c r="C64" s="606"/>
      <c r="D64" s="606"/>
      <c r="E64" s="606"/>
      <c r="F64" s="606"/>
    </row>
    <row r="66" spans="2:6" x14ac:dyDescent="0.25">
      <c r="B66" s="605"/>
      <c r="C66" s="605"/>
      <c r="D66" s="605"/>
      <c r="E66" s="605"/>
      <c r="F66" s="605"/>
    </row>
    <row r="67" spans="2:6" x14ac:dyDescent="0.25">
      <c r="B67" s="606"/>
      <c r="C67" s="606"/>
      <c r="D67" s="606"/>
      <c r="E67" s="606"/>
      <c r="F67" s="606"/>
    </row>
    <row r="69" spans="2:6" x14ac:dyDescent="0.25">
      <c r="B69" s="605"/>
      <c r="C69" s="605"/>
      <c r="D69" s="605"/>
      <c r="E69" s="605"/>
      <c r="F69" s="605"/>
    </row>
    <row r="70" spans="2:6" x14ac:dyDescent="0.25">
      <c r="B70" s="606"/>
      <c r="C70" s="606"/>
      <c r="D70" s="606"/>
      <c r="E70" s="606"/>
      <c r="F70" s="606"/>
    </row>
    <row r="72" spans="2:6" x14ac:dyDescent="0.25">
      <c r="B72" s="605"/>
      <c r="C72" s="605"/>
      <c r="D72" s="605"/>
      <c r="E72" s="605"/>
      <c r="F72" s="605"/>
    </row>
    <row r="73" spans="2:6" x14ac:dyDescent="0.25">
      <c r="B73" s="606"/>
      <c r="C73" s="606"/>
      <c r="D73" s="606"/>
      <c r="E73" s="606"/>
      <c r="F73" s="606"/>
    </row>
    <row r="75" spans="2:6" x14ac:dyDescent="0.25">
      <c r="B75" s="605"/>
      <c r="C75" s="605"/>
      <c r="D75" s="605"/>
      <c r="E75" s="605"/>
      <c r="F75" s="605"/>
    </row>
    <row r="76" spans="2:6" x14ac:dyDescent="0.25">
      <c r="B76" s="606"/>
      <c r="C76" s="606"/>
      <c r="D76" s="606"/>
      <c r="E76" s="606"/>
      <c r="F76" s="606"/>
    </row>
    <row r="78" spans="2:6" x14ac:dyDescent="0.25">
      <c r="B78" s="605"/>
      <c r="C78" s="605"/>
      <c r="D78" s="605"/>
      <c r="E78" s="605"/>
      <c r="F78" s="605"/>
    </row>
    <row r="79" spans="2:6" x14ac:dyDescent="0.25">
      <c r="B79" s="606"/>
      <c r="C79" s="606"/>
      <c r="D79" s="606"/>
      <c r="E79" s="606"/>
      <c r="F79" s="606"/>
    </row>
    <row r="81" spans="2:6" x14ac:dyDescent="0.25">
      <c r="B81" s="605"/>
      <c r="C81" s="605"/>
      <c r="D81" s="605"/>
      <c r="E81" s="605"/>
      <c r="F81" s="605"/>
    </row>
    <row r="82" spans="2:6" x14ac:dyDescent="0.25">
      <c r="B82" s="606"/>
      <c r="C82" s="606"/>
      <c r="D82" s="606"/>
      <c r="E82" s="606"/>
      <c r="F82" s="606"/>
    </row>
    <row r="84" spans="2:6" x14ac:dyDescent="0.25">
      <c r="B84" s="605"/>
      <c r="C84" s="605"/>
      <c r="D84" s="605"/>
      <c r="E84" s="605"/>
      <c r="F84" s="605"/>
    </row>
    <row r="85" spans="2:6" x14ac:dyDescent="0.25">
      <c r="B85" s="606"/>
      <c r="C85" s="606"/>
      <c r="D85" s="606"/>
      <c r="E85" s="606"/>
      <c r="F85" s="606"/>
    </row>
    <row r="87" spans="2:6" x14ac:dyDescent="0.25">
      <c r="B87" s="605"/>
      <c r="C87" s="605"/>
      <c r="D87" s="605"/>
      <c r="E87" s="605"/>
      <c r="F87" s="605"/>
    </row>
    <row r="88" spans="2:6" x14ac:dyDescent="0.25">
      <c r="B88" s="606"/>
      <c r="C88" s="606"/>
      <c r="D88" s="606"/>
      <c r="E88" s="606"/>
      <c r="F88" s="606"/>
    </row>
    <row r="90" spans="2:6" x14ac:dyDescent="0.25">
      <c r="B90" s="605"/>
      <c r="C90" s="605"/>
      <c r="D90" s="605"/>
      <c r="E90" s="605"/>
      <c r="F90" s="605"/>
    </row>
    <row r="91" spans="2:6" x14ac:dyDescent="0.25">
      <c r="B91" s="606"/>
      <c r="C91" s="606"/>
      <c r="D91" s="606"/>
      <c r="E91" s="606"/>
      <c r="F91" s="606"/>
    </row>
    <row r="93" spans="2:6" x14ac:dyDescent="0.25">
      <c r="B93" s="605"/>
      <c r="C93" s="605"/>
      <c r="D93" s="605"/>
      <c r="E93" s="605"/>
      <c r="F93" s="605"/>
    </row>
    <row r="94" spans="2:6" x14ac:dyDescent="0.25">
      <c r="B94" s="606"/>
      <c r="C94" s="606"/>
      <c r="D94" s="606"/>
      <c r="E94" s="606"/>
      <c r="F94" s="606"/>
    </row>
    <row r="96" spans="2:6" x14ac:dyDescent="0.25">
      <c r="B96" s="605"/>
      <c r="C96" s="605"/>
      <c r="D96" s="605"/>
      <c r="E96" s="605"/>
      <c r="F96" s="605"/>
    </row>
    <row r="97" spans="2:6" x14ac:dyDescent="0.25">
      <c r="B97" s="606"/>
      <c r="C97" s="606"/>
      <c r="D97" s="606"/>
      <c r="E97" s="606"/>
      <c r="F97" s="606"/>
    </row>
    <row r="99" spans="2:6" x14ac:dyDescent="0.25">
      <c r="B99" s="605"/>
      <c r="C99" s="605"/>
      <c r="D99" s="605"/>
      <c r="E99" s="605"/>
      <c r="F99" s="605"/>
    </row>
    <row r="100" spans="2:6" x14ac:dyDescent="0.25">
      <c r="B100" s="606"/>
      <c r="C100" s="606"/>
      <c r="D100" s="606"/>
      <c r="E100" s="606"/>
      <c r="F100" s="606"/>
    </row>
    <row r="102" spans="2:6" x14ac:dyDescent="0.25">
      <c r="B102" s="605"/>
      <c r="C102" s="605"/>
      <c r="D102" s="605"/>
      <c r="E102" s="605"/>
      <c r="F102" s="605"/>
    </row>
    <row r="103" spans="2:6" x14ac:dyDescent="0.25">
      <c r="B103" s="606"/>
      <c r="C103" s="606"/>
      <c r="D103" s="606"/>
      <c r="E103" s="606"/>
      <c r="F103" s="606"/>
    </row>
    <row r="105" spans="2:6" x14ac:dyDescent="0.25">
      <c r="F105" s="605"/>
    </row>
    <row r="106" spans="2:6" x14ac:dyDescent="0.25">
      <c r="F106" s="606"/>
    </row>
    <row r="108" spans="2:6" x14ac:dyDescent="0.25">
      <c r="F108" s="605"/>
    </row>
    <row r="109" spans="2:6" x14ac:dyDescent="0.25">
      <c r="F109" s="606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showGridLines="0" zoomScaleNormal="100" zoomScaleSheetLayoutView="100" workbookViewId="0">
      <selection sqref="A1:F1"/>
    </sheetView>
  </sheetViews>
  <sheetFormatPr baseColWidth="10" defaultRowHeight="13.2" x14ac:dyDescent="0.25"/>
  <cols>
    <col min="1" max="1" width="39.88671875" style="597" customWidth="1" collapsed="1"/>
    <col min="2" max="6" width="15.5546875" style="597" customWidth="1" collapsed="1"/>
    <col min="7" max="7" width="9.44140625" style="597" customWidth="1" collapsed="1"/>
    <col min="8" max="8" width="11.5546875" style="596" bestFit="1" customWidth="1" collapsed="1"/>
    <col min="9" max="9" width="11.44140625" style="596" collapsed="1"/>
    <col min="10" max="256" width="11.44140625" style="597" collapsed="1"/>
    <col min="257" max="257" width="39.88671875" style="597" customWidth="1" collapsed="1"/>
    <col min="258" max="262" width="15.5546875" style="597" customWidth="1" collapsed="1"/>
    <col min="263" max="263" width="9.44140625" style="597" customWidth="1" collapsed="1"/>
    <col min="264" max="264" width="11.5546875" style="597" bestFit="1" customWidth="1" collapsed="1"/>
    <col min="265" max="512" width="11.44140625" style="597" collapsed="1"/>
    <col min="513" max="513" width="39.88671875" style="597" customWidth="1" collapsed="1"/>
    <col min="514" max="518" width="15.5546875" style="597" customWidth="1" collapsed="1"/>
    <col min="519" max="519" width="9.44140625" style="597" customWidth="1" collapsed="1"/>
    <col min="520" max="520" width="11.5546875" style="597" bestFit="1" customWidth="1" collapsed="1"/>
    <col min="521" max="768" width="11.44140625" style="597" collapsed="1"/>
    <col min="769" max="769" width="39.88671875" style="597" customWidth="1" collapsed="1"/>
    <col min="770" max="774" width="15.5546875" style="597" customWidth="1" collapsed="1"/>
    <col min="775" max="775" width="9.44140625" style="597" customWidth="1" collapsed="1"/>
    <col min="776" max="776" width="11.5546875" style="597" bestFit="1" customWidth="1" collapsed="1"/>
    <col min="777" max="1024" width="11.44140625" style="597" collapsed="1"/>
    <col min="1025" max="1025" width="39.88671875" style="597" customWidth="1" collapsed="1"/>
    <col min="1026" max="1030" width="15.5546875" style="597" customWidth="1" collapsed="1"/>
    <col min="1031" max="1031" width="9.44140625" style="597" customWidth="1" collapsed="1"/>
    <col min="1032" max="1032" width="11.5546875" style="597" bestFit="1" customWidth="1" collapsed="1"/>
    <col min="1033" max="1280" width="11.44140625" style="597" collapsed="1"/>
    <col min="1281" max="1281" width="39.88671875" style="597" customWidth="1" collapsed="1"/>
    <col min="1282" max="1286" width="15.5546875" style="597" customWidth="1" collapsed="1"/>
    <col min="1287" max="1287" width="9.44140625" style="597" customWidth="1" collapsed="1"/>
    <col min="1288" max="1288" width="11.5546875" style="597" bestFit="1" customWidth="1" collapsed="1"/>
    <col min="1289" max="1536" width="11.44140625" style="597" collapsed="1"/>
    <col min="1537" max="1537" width="39.88671875" style="597" customWidth="1" collapsed="1"/>
    <col min="1538" max="1542" width="15.5546875" style="597" customWidth="1" collapsed="1"/>
    <col min="1543" max="1543" width="9.44140625" style="597" customWidth="1" collapsed="1"/>
    <col min="1544" max="1544" width="11.5546875" style="597" bestFit="1" customWidth="1" collapsed="1"/>
    <col min="1545" max="1792" width="11.44140625" style="597" collapsed="1"/>
    <col min="1793" max="1793" width="39.88671875" style="597" customWidth="1" collapsed="1"/>
    <col min="1794" max="1798" width="15.5546875" style="597" customWidth="1" collapsed="1"/>
    <col min="1799" max="1799" width="9.44140625" style="597" customWidth="1" collapsed="1"/>
    <col min="1800" max="1800" width="11.5546875" style="597" bestFit="1" customWidth="1" collapsed="1"/>
    <col min="1801" max="2048" width="11.44140625" style="597" collapsed="1"/>
    <col min="2049" max="2049" width="39.88671875" style="597" customWidth="1" collapsed="1"/>
    <col min="2050" max="2054" width="15.5546875" style="597" customWidth="1" collapsed="1"/>
    <col min="2055" max="2055" width="9.44140625" style="597" customWidth="1" collapsed="1"/>
    <col min="2056" max="2056" width="11.5546875" style="597" bestFit="1" customWidth="1" collapsed="1"/>
    <col min="2057" max="2304" width="11.44140625" style="597" collapsed="1"/>
    <col min="2305" max="2305" width="39.88671875" style="597" customWidth="1" collapsed="1"/>
    <col min="2306" max="2310" width="15.5546875" style="597" customWidth="1" collapsed="1"/>
    <col min="2311" max="2311" width="9.44140625" style="597" customWidth="1" collapsed="1"/>
    <col min="2312" max="2312" width="11.5546875" style="597" bestFit="1" customWidth="1" collapsed="1"/>
    <col min="2313" max="2560" width="11.44140625" style="597" collapsed="1"/>
    <col min="2561" max="2561" width="39.88671875" style="597" customWidth="1" collapsed="1"/>
    <col min="2562" max="2566" width="15.5546875" style="597" customWidth="1" collapsed="1"/>
    <col min="2567" max="2567" width="9.44140625" style="597" customWidth="1" collapsed="1"/>
    <col min="2568" max="2568" width="11.5546875" style="597" bestFit="1" customWidth="1" collapsed="1"/>
    <col min="2569" max="2816" width="11.44140625" style="597" collapsed="1"/>
    <col min="2817" max="2817" width="39.88671875" style="597" customWidth="1" collapsed="1"/>
    <col min="2818" max="2822" width="15.5546875" style="597" customWidth="1" collapsed="1"/>
    <col min="2823" max="2823" width="9.44140625" style="597" customWidth="1" collapsed="1"/>
    <col min="2824" max="2824" width="11.5546875" style="597" bestFit="1" customWidth="1" collapsed="1"/>
    <col min="2825" max="3072" width="11.44140625" style="597" collapsed="1"/>
    <col min="3073" max="3073" width="39.88671875" style="597" customWidth="1" collapsed="1"/>
    <col min="3074" max="3078" width="15.5546875" style="597" customWidth="1" collapsed="1"/>
    <col min="3079" max="3079" width="9.44140625" style="597" customWidth="1" collapsed="1"/>
    <col min="3080" max="3080" width="11.5546875" style="597" bestFit="1" customWidth="1" collapsed="1"/>
    <col min="3081" max="3328" width="11.44140625" style="597" collapsed="1"/>
    <col min="3329" max="3329" width="39.88671875" style="597" customWidth="1" collapsed="1"/>
    <col min="3330" max="3334" width="15.5546875" style="597" customWidth="1" collapsed="1"/>
    <col min="3335" max="3335" width="9.44140625" style="597" customWidth="1" collapsed="1"/>
    <col min="3336" max="3336" width="11.5546875" style="597" bestFit="1" customWidth="1" collapsed="1"/>
    <col min="3337" max="3584" width="11.44140625" style="597" collapsed="1"/>
    <col min="3585" max="3585" width="39.88671875" style="597" customWidth="1" collapsed="1"/>
    <col min="3586" max="3590" width="15.5546875" style="597" customWidth="1" collapsed="1"/>
    <col min="3591" max="3591" width="9.44140625" style="597" customWidth="1" collapsed="1"/>
    <col min="3592" max="3592" width="11.5546875" style="597" bestFit="1" customWidth="1" collapsed="1"/>
    <col min="3593" max="3840" width="11.44140625" style="597" collapsed="1"/>
    <col min="3841" max="3841" width="39.88671875" style="597" customWidth="1" collapsed="1"/>
    <col min="3842" max="3846" width="15.5546875" style="597" customWidth="1" collapsed="1"/>
    <col min="3847" max="3847" width="9.44140625" style="597" customWidth="1" collapsed="1"/>
    <col min="3848" max="3848" width="11.5546875" style="597" bestFit="1" customWidth="1" collapsed="1"/>
    <col min="3849" max="4096" width="11.44140625" style="597" collapsed="1"/>
    <col min="4097" max="4097" width="39.88671875" style="597" customWidth="1" collapsed="1"/>
    <col min="4098" max="4102" width="15.5546875" style="597" customWidth="1" collapsed="1"/>
    <col min="4103" max="4103" width="9.44140625" style="597" customWidth="1" collapsed="1"/>
    <col min="4104" max="4104" width="11.5546875" style="597" bestFit="1" customWidth="1" collapsed="1"/>
    <col min="4105" max="4352" width="11.44140625" style="597" collapsed="1"/>
    <col min="4353" max="4353" width="39.88671875" style="597" customWidth="1" collapsed="1"/>
    <col min="4354" max="4358" width="15.5546875" style="597" customWidth="1" collapsed="1"/>
    <col min="4359" max="4359" width="9.44140625" style="597" customWidth="1" collapsed="1"/>
    <col min="4360" max="4360" width="11.5546875" style="597" bestFit="1" customWidth="1" collapsed="1"/>
    <col min="4361" max="4608" width="11.44140625" style="597" collapsed="1"/>
    <col min="4609" max="4609" width="39.88671875" style="597" customWidth="1" collapsed="1"/>
    <col min="4610" max="4614" width="15.5546875" style="597" customWidth="1" collapsed="1"/>
    <col min="4615" max="4615" width="9.44140625" style="597" customWidth="1" collapsed="1"/>
    <col min="4616" max="4616" width="11.5546875" style="597" bestFit="1" customWidth="1" collapsed="1"/>
    <col min="4617" max="4864" width="11.44140625" style="597" collapsed="1"/>
    <col min="4865" max="4865" width="39.88671875" style="597" customWidth="1" collapsed="1"/>
    <col min="4866" max="4870" width="15.5546875" style="597" customWidth="1" collapsed="1"/>
    <col min="4871" max="4871" width="9.44140625" style="597" customWidth="1" collapsed="1"/>
    <col min="4872" max="4872" width="11.5546875" style="597" bestFit="1" customWidth="1" collapsed="1"/>
    <col min="4873" max="5120" width="11.44140625" style="597" collapsed="1"/>
    <col min="5121" max="5121" width="39.88671875" style="597" customWidth="1" collapsed="1"/>
    <col min="5122" max="5126" width="15.5546875" style="597" customWidth="1" collapsed="1"/>
    <col min="5127" max="5127" width="9.44140625" style="597" customWidth="1" collapsed="1"/>
    <col min="5128" max="5128" width="11.5546875" style="597" bestFit="1" customWidth="1" collapsed="1"/>
    <col min="5129" max="5376" width="11.44140625" style="597" collapsed="1"/>
    <col min="5377" max="5377" width="39.88671875" style="597" customWidth="1" collapsed="1"/>
    <col min="5378" max="5382" width="15.5546875" style="597" customWidth="1" collapsed="1"/>
    <col min="5383" max="5383" width="9.44140625" style="597" customWidth="1" collapsed="1"/>
    <col min="5384" max="5384" width="11.5546875" style="597" bestFit="1" customWidth="1" collapsed="1"/>
    <col min="5385" max="5632" width="11.44140625" style="597" collapsed="1"/>
    <col min="5633" max="5633" width="39.88671875" style="597" customWidth="1" collapsed="1"/>
    <col min="5634" max="5638" width="15.5546875" style="597" customWidth="1" collapsed="1"/>
    <col min="5639" max="5639" width="9.44140625" style="597" customWidth="1" collapsed="1"/>
    <col min="5640" max="5640" width="11.5546875" style="597" bestFit="1" customWidth="1" collapsed="1"/>
    <col min="5641" max="5888" width="11.44140625" style="597" collapsed="1"/>
    <col min="5889" max="5889" width="39.88671875" style="597" customWidth="1" collapsed="1"/>
    <col min="5890" max="5894" width="15.5546875" style="597" customWidth="1" collapsed="1"/>
    <col min="5895" max="5895" width="9.44140625" style="597" customWidth="1" collapsed="1"/>
    <col min="5896" max="5896" width="11.5546875" style="597" bestFit="1" customWidth="1" collapsed="1"/>
    <col min="5897" max="6144" width="11.44140625" style="597" collapsed="1"/>
    <col min="6145" max="6145" width="39.88671875" style="597" customWidth="1" collapsed="1"/>
    <col min="6146" max="6150" width="15.5546875" style="597" customWidth="1" collapsed="1"/>
    <col min="6151" max="6151" width="9.44140625" style="597" customWidth="1" collapsed="1"/>
    <col min="6152" max="6152" width="11.5546875" style="597" bestFit="1" customWidth="1" collapsed="1"/>
    <col min="6153" max="6400" width="11.44140625" style="597" collapsed="1"/>
    <col min="6401" max="6401" width="39.88671875" style="597" customWidth="1" collapsed="1"/>
    <col min="6402" max="6406" width="15.5546875" style="597" customWidth="1" collapsed="1"/>
    <col min="6407" max="6407" width="9.44140625" style="597" customWidth="1" collapsed="1"/>
    <col min="6408" max="6408" width="11.5546875" style="597" bestFit="1" customWidth="1" collapsed="1"/>
    <col min="6409" max="6656" width="11.44140625" style="597" collapsed="1"/>
    <col min="6657" max="6657" width="39.88671875" style="597" customWidth="1" collapsed="1"/>
    <col min="6658" max="6662" width="15.5546875" style="597" customWidth="1" collapsed="1"/>
    <col min="6663" max="6663" width="9.44140625" style="597" customWidth="1" collapsed="1"/>
    <col min="6664" max="6664" width="11.5546875" style="597" bestFit="1" customWidth="1" collapsed="1"/>
    <col min="6665" max="6912" width="11.44140625" style="597" collapsed="1"/>
    <col min="6913" max="6913" width="39.88671875" style="597" customWidth="1" collapsed="1"/>
    <col min="6914" max="6918" width="15.5546875" style="597" customWidth="1" collapsed="1"/>
    <col min="6919" max="6919" width="9.44140625" style="597" customWidth="1" collapsed="1"/>
    <col min="6920" max="6920" width="11.5546875" style="597" bestFit="1" customWidth="1" collapsed="1"/>
    <col min="6921" max="7168" width="11.44140625" style="597" collapsed="1"/>
    <col min="7169" max="7169" width="39.88671875" style="597" customWidth="1" collapsed="1"/>
    <col min="7170" max="7174" width="15.5546875" style="597" customWidth="1" collapsed="1"/>
    <col min="7175" max="7175" width="9.44140625" style="597" customWidth="1" collapsed="1"/>
    <col min="7176" max="7176" width="11.5546875" style="597" bestFit="1" customWidth="1" collapsed="1"/>
    <col min="7177" max="7424" width="11.44140625" style="597" collapsed="1"/>
    <col min="7425" max="7425" width="39.88671875" style="597" customWidth="1" collapsed="1"/>
    <col min="7426" max="7430" width="15.5546875" style="597" customWidth="1" collapsed="1"/>
    <col min="7431" max="7431" width="9.44140625" style="597" customWidth="1" collapsed="1"/>
    <col min="7432" max="7432" width="11.5546875" style="597" bestFit="1" customWidth="1" collapsed="1"/>
    <col min="7433" max="7680" width="11.44140625" style="597" collapsed="1"/>
    <col min="7681" max="7681" width="39.88671875" style="597" customWidth="1" collapsed="1"/>
    <col min="7682" max="7686" width="15.5546875" style="597" customWidth="1" collapsed="1"/>
    <col min="7687" max="7687" width="9.44140625" style="597" customWidth="1" collapsed="1"/>
    <col min="7688" max="7688" width="11.5546875" style="597" bestFit="1" customWidth="1" collapsed="1"/>
    <col min="7689" max="7936" width="11.44140625" style="597" collapsed="1"/>
    <col min="7937" max="7937" width="39.88671875" style="597" customWidth="1" collapsed="1"/>
    <col min="7938" max="7942" width="15.5546875" style="597" customWidth="1" collapsed="1"/>
    <col min="7943" max="7943" width="9.44140625" style="597" customWidth="1" collapsed="1"/>
    <col min="7944" max="7944" width="11.5546875" style="597" bestFit="1" customWidth="1" collapsed="1"/>
    <col min="7945" max="8192" width="11.44140625" style="597" collapsed="1"/>
    <col min="8193" max="8193" width="39.88671875" style="597" customWidth="1" collapsed="1"/>
    <col min="8194" max="8198" width="15.5546875" style="597" customWidth="1" collapsed="1"/>
    <col min="8199" max="8199" width="9.44140625" style="597" customWidth="1" collapsed="1"/>
    <col min="8200" max="8200" width="11.5546875" style="597" bestFit="1" customWidth="1" collapsed="1"/>
    <col min="8201" max="8448" width="11.44140625" style="597" collapsed="1"/>
    <col min="8449" max="8449" width="39.88671875" style="597" customWidth="1" collapsed="1"/>
    <col min="8450" max="8454" width="15.5546875" style="597" customWidth="1" collapsed="1"/>
    <col min="8455" max="8455" width="9.44140625" style="597" customWidth="1" collapsed="1"/>
    <col min="8456" max="8456" width="11.5546875" style="597" bestFit="1" customWidth="1" collapsed="1"/>
    <col min="8457" max="8704" width="11.44140625" style="597" collapsed="1"/>
    <col min="8705" max="8705" width="39.88671875" style="597" customWidth="1" collapsed="1"/>
    <col min="8706" max="8710" width="15.5546875" style="597" customWidth="1" collapsed="1"/>
    <col min="8711" max="8711" width="9.44140625" style="597" customWidth="1" collapsed="1"/>
    <col min="8712" max="8712" width="11.5546875" style="597" bestFit="1" customWidth="1" collapsed="1"/>
    <col min="8713" max="8960" width="11.44140625" style="597" collapsed="1"/>
    <col min="8961" max="8961" width="39.88671875" style="597" customWidth="1" collapsed="1"/>
    <col min="8962" max="8966" width="15.5546875" style="597" customWidth="1" collapsed="1"/>
    <col min="8967" max="8967" width="9.44140625" style="597" customWidth="1" collapsed="1"/>
    <col min="8968" max="8968" width="11.5546875" style="597" bestFit="1" customWidth="1" collapsed="1"/>
    <col min="8969" max="9216" width="11.44140625" style="597" collapsed="1"/>
    <col min="9217" max="9217" width="39.88671875" style="597" customWidth="1" collapsed="1"/>
    <col min="9218" max="9222" width="15.5546875" style="597" customWidth="1" collapsed="1"/>
    <col min="9223" max="9223" width="9.44140625" style="597" customWidth="1" collapsed="1"/>
    <col min="9224" max="9224" width="11.5546875" style="597" bestFit="1" customWidth="1" collapsed="1"/>
    <col min="9225" max="9472" width="11.44140625" style="597" collapsed="1"/>
    <col min="9473" max="9473" width="39.88671875" style="597" customWidth="1" collapsed="1"/>
    <col min="9474" max="9478" width="15.5546875" style="597" customWidth="1" collapsed="1"/>
    <col min="9479" max="9479" width="9.44140625" style="597" customWidth="1" collapsed="1"/>
    <col min="9480" max="9480" width="11.5546875" style="597" bestFit="1" customWidth="1" collapsed="1"/>
    <col min="9481" max="9728" width="11.44140625" style="597" collapsed="1"/>
    <col min="9729" max="9729" width="39.88671875" style="597" customWidth="1" collapsed="1"/>
    <col min="9730" max="9734" width="15.5546875" style="597" customWidth="1" collapsed="1"/>
    <col min="9735" max="9735" width="9.44140625" style="597" customWidth="1" collapsed="1"/>
    <col min="9736" max="9736" width="11.5546875" style="597" bestFit="1" customWidth="1" collapsed="1"/>
    <col min="9737" max="9984" width="11.44140625" style="597" collapsed="1"/>
    <col min="9985" max="9985" width="39.88671875" style="597" customWidth="1" collapsed="1"/>
    <col min="9986" max="9990" width="15.5546875" style="597" customWidth="1" collapsed="1"/>
    <col min="9991" max="9991" width="9.44140625" style="597" customWidth="1" collapsed="1"/>
    <col min="9992" max="9992" width="11.5546875" style="597" bestFit="1" customWidth="1" collapsed="1"/>
    <col min="9993" max="10240" width="11.44140625" style="597" collapsed="1"/>
    <col min="10241" max="10241" width="39.88671875" style="597" customWidth="1" collapsed="1"/>
    <col min="10242" max="10246" width="15.5546875" style="597" customWidth="1" collapsed="1"/>
    <col min="10247" max="10247" width="9.44140625" style="597" customWidth="1" collapsed="1"/>
    <col min="10248" max="10248" width="11.5546875" style="597" bestFit="1" customWidth="1" collapsed="1"/>
    <col min="10249" max="10496" width="11.44140625" style="597" collapsed="1"/>
    <col min="10497" max="10497" width="39.88671875" style="597" customWidth="1" collapsed="1"/>
    <col min="10498" max="10502" width="15.5546875" style="597" customWidth="1" collapsed="1"/>
    <col min="10503" max="10503" width="9.44140625" style="597" customWidth="1" collapsed="1"/>
    <col min="10504" max="10504" width="11.5546875" style="597" bestFit="1" customWidth="1" collapsed="1"/>
    <col min="10505" max="10752" width="11.44140625" style="597" collapsed="1"/>
    <col min="10753" max="10753" width="39.88671875" style="597" customWidth="1" collapsed="1"/>
    <col min="10754" max="10758" width="15.5546875" style="597" customWidth="1" collapsed="1"/>
    <col min="10759" max="10759" width="9.44140625" style="597" customWidth="1" collapsed="1"/>
    <col min="10760" max="10760" width="11.5546875" style="597" bestFit="1" customWidth="1" collapsed="1"/>
    <col min="10761" max="11008" width="11.44140625" style="597" collapsed="1"/>
    <col min="11009" max="11009" width="39.88671875" style="597" customWidth="1" collapsed="1"/>
    <col min="11010" max="11014" width="15.5546875" style="597" customWidth="1" collapsed="1"/>
    <col min="11015" max="11015" width="9.44140625" style="597" customWidth="1" collapsed="1"/>
    <col min="11016" max="11016" width="11.5546875" style="597" bestFit="1" customWidth="1" collapsed="1"/>
    <col min="11017" max="11264" width="11.44140625" style="597" collapsed="1"/>
    <col min="11265" max="11265" width="39.88671875" style="597" customWidth="1" collapsed="1"/>
    <col min="11266" max="11270" width="15.5546875" style="597" customWidth="1" collapsed="1"/>
    <col min="11271" max="11271" width="9.44140625" style="597" customWidth="1" collapsed="1"/>
    <col min="11272" max="11272" width="11.5546875" style="597" bestFit="1" customWidth="1" collapsed="1"/>
    <col min="11273" max="11520" width="11.44140625" style="597" collapsed="1"/>
    <col min="11521" max="11521" width="39.88671875" style="597" customWidth="1" collapsed="1"/>
    <col min="11522" max="11526" width="15.5546875" style="597" customWidth="1" collapsed="1"/>
    <col min="11527" max="11527" width="9.44140625" style="597" customWidth="1" collapsed="1"/>
    <col min="11528" max="11528" width="11.5546875" style="597" bestFit="1" customWidth="1" collapsed="1"/>
    <col min="11529" max="11776" width="11.44140625" style="597" collapsed="1"/>
    <col min="11777" max="11777" width="39.88671875" style="597" customWidth="1" collapsed="1"/>
    <col min="11778" max="11782" width="15.5546875" style="597" customWidth="1" collapsed="1"/>
    <col min="11783" max="11783" width="9.44140625" style="597" customWidth="1" collapsed="1"/>
    <col min="11784" max="11784" width="11.5546875" style="597" bestFit="1" customWidth="1" collapsed="1"/>
    <col min="11785" max="12032" width="11.44140625" style="597" collapsed="1"/>
    <col min="12033" max="12033" width="39.88671875" style="597" customWidth="1" collapsed="1"/>
    <col min="12034" max="12038" width="15.5546875" style="597" customWidth="1" collapsed="1"/>
    <col min="12039" max="12039" width="9.44140625" style="597" customWidth="1" collapsed="1"/>
    <col min="12040" max="12040" width="11.5546875" style="597" bestFit="1" customWidth="1" collapsed="1"/>
    <col min="12041" max="12288" width="11.44140625" style="597" collapsed="1"/>
    <col min="12289" max="12289" width="39.88671875" style="597" customWidth="1" collapsed="1"/>
    <col min="12290" max="12294" width="15.5546875" style="597" customWidth="1" collapsed="1"/>
    <col min="12295" max="12295" width="9.44140625" style="597" customWidth="1" collapsed="1"/>
    <col min="12296" max="12296" width="11.5546875" style="597" bestFit="1" customWidth="1" collapsed="1"/>
    <col min="12297" max="12544" width="11.44140625" style="597" collapsed="1"/>
    <col min="12545" max="12545" width="39.88671875" style="597" customWidth="1" collapsed="1"/>
    <col min="12546" max="12550" width="15.5546875" style="597" customWidth="1" collapsed="1"/>
    <col min="12551" max="12551" width="9.44140625" style="597" customWidth="1" collapsed="1"/>
    <col min="12552" max="12552" width="11.5546875" style="597" bestFit="1" customWidth="1" collapsed="1"/>
    <col min="12553" max="12800" width="11.44140625" style="597" collapsed="1"/>
    <col min="12801" max="12801" width="39.88671875" style="597" customWidth="1" collapsed="1"/>
    <col min="12802" max="12806" width="15.5546875" style="597" customWidth="1" collapsed="1"/>
    <col min="12807" max="12807" width="9.44140625" style="597" customWidth="1" collapsed="1"/>
    <col min="12808" max="12808" width="11.5546875" style="597" bestFit="1" customWidth="1" collapsed="1"/>
    <col min="12809" max="13056" width="11.44140625" style="597" collapsed="1"/>
    <col min="13057" max="13057" width="39.88671875" style="597" customWidth="1" collapsed="1"/>
    <col min="13058" max="13062" width="15.5546875" style="597" customWidth="1" collapsed="1"/>
    <col min="13063" max="13063" width="9.44140625" style="597" customWidth="1" collapsed="1"/>
    <col min="13064" max="13064" width="11.5546875" style="597" bestFit="1" customWidth="1" collapsed="1"/>
    <col min="13065" max="13312" width="11.44140625" style="597" collapsed="1"/>
    <col min="13313" max="13313" width="39.88671875" style="597" customWidth="1" collapsed="1"/>
    <col min="13314" max="13318" width="15.5546875" style="597" customWidth="1" collapsed="1"/>
    <col min="13319" max="13319" width="9.44140625" style="597" customWidth="1" collapsed="1"/>
    <col min="13320" max="13320" width="11.5546875" style="597" bestFit="1" customWidth="1" collapsed="1"/>
    <col min="13321" max="13568" width="11.44140625" style="597" collapsed="1"/>
    <col min="13569" max="13569" width="39.88671875" style="597" customWidth="1" collapsed="1"/>
    <col min="13570" max="13574" width="15.5546875" style="597" customWidth="1" collapsed="1"/>
    <col min="13575" max="13575" width="9.44140625" style="597" customWidth="1" collapsed="1"/>
    <col min="13576" max="13576" width="11.5546875" style="597" bestFit="1" customWidth="1" collapsed="1"/>
    <col min="13577" max="13824" width="11.44140625" style="597" collapsed="1"/>
    <col min="13825" max="13825" width="39.88671875" style="597" customWidth="1" collapsed="1"/>
    <col min="13826" max="13830" width="15.5546875" style="597" customWidth="1" collapsed="1"/>
    <col min="13831" max="13831" width="9.44140625" style="597" customWidth="1" collapsed="1"/>
    <col min="13832" max="13832" width="11.5546875" style="597" bestFit="1" customWidth="1" collapsed="1"/>
    <col min="13833" max="14080" width="11.44140625" style="597" collapsed="1"/>
    <col min="14081" max="14081" width="39.88671875" style="597" customWidth="1" collapsed="1"/>
    <col min="14082" max="14086" width="15.5546875" style="597" customWidth="1" collapsed="1"/>
    <col min="14087" max="14087" width="9.44140625" style="597" customWidth="1" collapsed="1"/>
    <col min="14088" max="14088" width="11.5546875" style="597" bestFit="1" customWidth="1" collapsed="1"/>
    <col min="14089" max="14336" width="11.44140625" style="597" collapsed="1"/>
    <col min="14337" max="14337" width="39.88671875" style="597" customWidth="1" collapsed="1"/>
    <col min="14338" max="14342" width="15.5546875" style="597" customWidth="1" collapsed="1"/>
    <col min="14343" max="14343" width="9.44140625" style="597" customWidth="1" collapsed="1"/>
    <col min="14344" max="14344" width="11.5546875" style="597" bestFit="1" customWidth="1" collapsed="1"/>
    <col min="14345" max="14592" width="11.44140625" style="597" collapsed="1"/>
    <col min="14593" max="14593" width="39.88671875" style="597" customWidth="1" collapsed="1"/>
    <col min="14594" max="14598" width="15.5546875" style="597" customWidth="1" collapsed="1"/>
    <col min="14599" max="14599" width="9.44140625" style="597" customWidth="1" collapsed="1"/>
    <col min="14600" max="14600" width="11.5546875" style="597" bestFit="1" customWidth="1" collapsed="1"/>
    <col min="14601" max="14848" width="11.44140625" style="597" collapsed="1"/>
    <col min="14849" max="14849" width="39.88671875" style="597" customWidth="1" collapsed="1"/>
    <col min="14850" max="14854" width="15.5546875" style="597" customWidth="1" collapsed="1"/>
    <col min="14855" max="14855" width="9.44140625" style="597" customWidth="1" collapsed="1"/>
    <col min="14856" max="14856" width="11.5546875" style="597" bestFit="1" customWidth="1" collapsed="1"/>
    <col min="14857" max="15104" width="11.44140625" style="597" collapsed="1"/>
    <col min="15105" max="15105" width="39.88671875" style="597" customWidth="1" collapsed="1"/>
    <col min="15106" max="15110" width="15.5546875" style="597" customWidth="1" collapsed="1"/>
    <col min="15111" max="15111" width="9.44140625" style="597" customWidth="1" collapsed="1"/>
    <col min="15112" max="15112" width="11.5546875" style="597" bestFit="1" customWidth="1" collapsed="1"/>
    <col min="15113" max="15360" width="11.44140625" style="597" collapsed="1"/>
    <col min="15361" max="15361" width="39.88671875" style="597" customWidth="1" collapsed="1"/>
    <col min="15362" max="15366" width="15.5546875" style="597" customWidth="1" collapsed="1"/>
    <col min="15367" max="15367" width="9.44140625" style="597" customWidth="1" collapsed="1"/>
    <col min="15368" max="15368" width="11.5546875" style="597" bestFit="1" customWidth="1" collapsed="1"/>
    <col min="15369" max="15616" width="11.44140625" style="597" collapsed="1"/>
    <col min="15617" max="15617" width="39.88671875" style="597" customWidth="1" collapsed="1"/>
    <col min="15618" max="15622" width="15.5546875" style="597" customWidth="1" collapsed="1"/>
    <col min="15623" max="15623" width="9.44140625" style="597" customWidth="1" collapsed="1"/>
    <col min="15624" max="15624" width="11.5546875" style="597" bestFit="1" customWidth="1" collapsed="1"/>
    <col min="15625" max="15872" width="11.44140625" style="597" collapsed="1"/>
    <col min="15873" max="15873" width="39.88671875" style="597" customWidth="1" collapsed="1"/>
    <col min="15874" max="15878" width="15.5546875" style="597" customWidth="1" collapsed="1"/>
    <col min="15879" max="15879" width="9.44140625" style="597" customWidth="1" collapsed="1"/>
    <col min="15880" max="15880" width="11.5546875" style="597" bestFit="1" customWidth="1" collapsed="1"/>
    <col min="15881" max="16128" width="11.44140625" style="597" collapsed="1"/>
    <col min="16129" max="16129" width="39.88671875" style="597" customWidth="1" collapsed="1"/>
    <col min="16130" max="16134" width="15.5546875" style="597" customWidth="1" collapsed="1"/>
    <col min="16135" max="16135" width="9.44140625" style="597" customWidth="1" collapsed="1"/>
    <col min="16136" max="16136" width="11.5546875" style="597" bestFit="1" customWidth="1" collapsed="1"/>
    <col min="16137" max="16384" width="11.44140625" style="597" collapsed="1"/>
  </cols>
  <sheetData>
    <row r="1" spans="1:10" s="500" customFormat="1" ht="20.100000000000001" customHeight="1" x14ac:dyDescent="0.3">
      <c r="A1" s="1566" t="s">
        <v>857</v>
      </c>
      <c r="B1" s="1566"/>
      <c r="C1" s="1566"/>
      <c r="D1" s="1566"/>
      <c r="E1" s="1566"/>
      <c r="F1" s="1566"/>
      <c r="G1" s="499"/>
      <c r="H1" s="499"/>
      <c r="I1" s="499"/>
      <c r="J1" s="499"/>
    </row>
    <row r="2" spans="1:10" s="500" customFormat="1" ht="18" customHeight="1" x14ac:dyDescent="0.3">
      <c r="A2" s="1554" t="s">
        <v>1013</v>
      </c>
      <c r="B2" s="1554"/>
      <c r="C2" s="1554"/>
      <c r="D2" s="1554"/>
      <c r="E2" s="1554"/>
      <c r="F2" s="1554"/>
      <c r="H2" s="594"/>
      <c r="I2" s="594"/>
    </row>
    <row r="3" spans="1:10" s="501" customFormat="1" ht="15" x14ac:dyDescent="0.25">
      <c r="A3" s="575"/>
      <c r="B3" s="575"/>
      <c r="C3" s="575"/>
      <c r="D3" s="575"/>
      <c r="E3" s="575"/>
      <c r="F3" s="575"/>
      <c r="H3" s="502"/>
      <c r="I3" s="502"/>
    </row>
    <row r="4" spans="1:10" s="501" customFormat="1" ht="18" customHeight="1" x14ac:dyDescent="0.25">
      <c r="A4" s="1555" t="s">
        <v>751</v>
      </c>
      <c r="B4" s="1558" t="s">
        <v>256</v>
      </c>
      <c r="C4" s="1560" t="s">
        <v>50</v>
      </c>
      <c r="D4" s="1561"/>
      <c r="E4" s="1562"/>
      <c r="F4" s="1558" t="s">
        <v>311</v>
      </c>
      <c r="H4" s="502"/>
    </row>
    <row r="5" spans="1:10" s="501" customFormat="1" ht="21" customHeight="1" x14ac:dyDescent="0.25">
      <c r="A5" s="1556"/>
      <c r="B5" s="1559"/>
      <c r="C5" s="503" t="s">
        <v>22</v>
      </c>
      <c r="D5" s="503" t="s">
        <v>37</v>
      </c>
      <c r="E5" s="503" t="s">
        <v>38</v>
      </c>
      <c r="F5" s="1563"/>
      <c r="G5" s="507"/>
      <c r="H5" s="502"/>
    </row>
    <row r="6" spans="1:10" s="507" customFormat="1" ht="15.75" customHeight="1" x14ac:dyDescent="0.25">
      <c r="A6" s="1557"/>
      <c r="B6" s="1564" t="s">
        <v>285</v>
      </c>
      <c r="C6" s="1565"/>
      <c r="D6" s="1565"/>
      <c r="E6" s="1565"/>
      <c r="F6" s="1565"/>
      <c r="H6" s="506"/>
      <c r="I6" s="506"/>
    </row>
    <row r="7" spans="1:10" ht="20.100000000000001" customHeight="1" x14ac:dyDescent="0.25">
      <c r="A7" s="595"/>
      <c r="B7" s="561"/>
      <c r="C7" s="561"/>
      <c r="D7" s="561"/>
      <c r="E7" s="561"/>
      <c r="F7" s="561"/>
    </row>
    <row r="8" spans="1:10" s="601" customFormat="1" ht="14.4" customHeight="1" x14ac:dyDescent="0.25">
      <c r="A8" s="598" t="s">
        <v>256</v>
      </c>
      <c r="B8" s="569">
        <v>255053.2847270029</v>
      </c>
      <c r="C8" s="569">
        <v>110218.0489990003</v>
      </c>
      <c r="D8" s="569">
        <v>44023.314418000002</v>
      </c>
      <c r="E8" s="569">
        <v>66194.734581000142</v>
      </c>
      <c r="F8" s="569">
        <v>144835.23572800026</v>
      </c>
      <c r="G8" s="607"/>
      <c r="H8" s="600"/>
      <c r="I8" s="599"/>
      <c r="J8" s="600"/>
    </row>
    <row r="9" spans="1:10" s="601" customFormat="1" ht="14.4" customHeight="1" x14ac:dyDescent="0.25">
      <c r="A9" s="509" t="s">
        <v>112</v>
      </c>
      <c r="B9" s="561">
        <v>136470.634857</v>
      </c>
      <c r="C9" s="561">
        <v>42513.244934000002</v>
      </c>
      <c r="D9" s="561">
        <v>5628.7608120000004</v>
      </c>
      <c r="E9" s="561">
        <v>36884.484122000002</v>
      </c>
      <c r="F9" s="561">
        <v>93957.389922999995</v>
      </c>
      <c r="G9" s="607"/>
      <c r="H9" s="605"/>
      <c r="I9" s="599"/>
      <c r="J9" s="600"/>
    </row>
    <row r="10" spans="1:10" s="601" customFormat="1" ht="14.4" customHeight="1" x14ac:dyDescent="0.25">
      <c r="A10" s="509" t="s">
        <v>70</v>
      </c>
      <c r="B10" s="561">
        <v>7289.5430409999917</v>
      </c>
      <c r="C10" s="561">
        <v>7196.3191259999921</v>
      </c>
      <c r="D10" s="561">
        <v>7026.7170079999996</v>
      </c>
      <c r="E10" s="561">
        <v>169.60211800000008</v>
      </c>
      <c r="F10" s="561">
        <v>93.223915000000005</v>
      </c>
      <c r="G10" s="607"/>
      <c r="H10" s="605"/>
      <c r="I10" s="599"/>
      <c r="J10" s="600"/>
    </row>
    <row r="11" spans="1:10" s="601" customFormat="1" ht="24.9" customHeight="1" x14ac:dyDescent="0.25">
      <c r="A11" s="598" t="s">
        <v>113</v>
      </c>
      <c r="B11" s="569">
        <v>59239.372245999999</v>
      </c>
      <c r="C11" s="569">
        <v>48696.357685000003</v>
      </c>
      <c r="D11" s="569">
        <v>26724.474399999999</v>
      </c>
      <c r="E11" s="569">
        <v>21971.883285</v>
      </c>
      <c r="F11" s="569">
        <v>10543.014561000004</v>
      </c>
      <c r="G11" s="607"/>
      <c r="H11" s="600"/>
      <c r="I11" s="607"/>
      <c r="J11" s="600"/>
    </row>
    <row r="12" spans="1:10" ht="14.4" customHeight="1" x14ac:dyDescent="0.25">
      <c r="A12" s="73" t="s">
        <v>289</v>
      </c>
      <c r="B12" s="561">
        <v>1937.0907543376275</v>
      </c>
      <c r="C12" s="561">
        <v>1604.7863540000001</v>
      </c>
      <c r="D12" s="561">
        <v>1579.8487500000001</v>
      </c>
      <c r="E12" s="561">
        <v>24.937604</v>
      </c>
      <c r="F12" s="561">
        <v>332.3044003376275</v>
      </c>
      <c r="G12" s="607"/>
      <c r="H12" s="600"/>
      <c r="I12" s="606"/>
      <c r="J12" s="600"/>
    </row>
    <row r="13" spans="1:10" ht="14.4" customHeight="1" x14ac:dyDescent="0.25">
      <c r="A13" s="73" t="s">
        <v>246</v>
      </c>
      <c r="B13" s="561">
        <v>2565.6182341228482</v>
      </c>
      <c r="C13" s="561">
        <v>1707.249059</v>
      </c>
      <c r="D13" s="561">
        <v>1692.689173</v>
      </c>
      <c r="E13" s="561">
        <v>14.559886000000001</v>
      </c>
      <c r="F13" s="561">
        <v>858.36917512284811</v>
      </c>
      <c r="G13" s="607"/>
      <c r="H13" s="600"/>
      <c r="I13" s="606"/>
      <c r="J13" s="600"/>
    </row>
    <row r="14" spans="1:10" ht="14.4" customHeight="1" x14ac:dyDescent="0.25">
      <c r="A14" s="73" t="s">
        <v>247</v>
      </c>
      <c r="B14" s="561">
        <v>2399.089054</v>
      </c>
      <c r="C14" s="561">
        <v>1308.4618740000001</v>
      </c>
      <c r="D14" s="561">
        <v>1208.4618740000001</v>
      </c>
      <c r="E14" s="561">
        <v>100</v>
      </c>
      <c r="F14" s="561">
        <v>1090.62718</v>
      </c>
      <c r="G14" s="607"/>
      <c r="H14" s="600"/>
      <c r="I14" s="606"/>
      <c r="J14" s="600"/>
    </row>
    <row r="15" spans="1:10" s="74" customFormat="1" ht="14.4" customHeight="1" x14ac:dyDescent="0.25">
      <c r="A15" s="73" t="s">
        <v>248</v>
      </c>
      <c r="B15" s="561">
        <v>742.30807948950167</v>
      </c>
      <c r="C15" s="561">
        <v>5.8258960000000002</v>
      </c>
      <c r="D15" s="561">
        <v>5.6451000000000002</v>
      </c>
      <c r="E15" s="561">
        <v>0.18079600000000001</v>
      </c>
      <c r="F15" s="561">
        <v>736.48218348950172</v>
      </c>
      <c r="G15" s="607"/>
      <c r="H15" s="600"/>
      <c r="J15" s="600"/>
    </row>
    <row r="16" spans="1:10" s="74" customFormat="1" ht="14.4" customHeight="1" x14ac:dyDescent="0.25">
      <c r="A16" s="73" t="s">
        <v>290</v>
      </c>
      <c r="B16" s="561">
        <v>4926.5959279999997</v>
      </c>
      <c r="C16" s="561">
        <v>4919.7671620000001</v>
      </c>
      <c r="D16" s="561">
        <v>4879.9059660000003</v>
      </c>
      <c r="E16" s="561">
        <v>39.861196</v>
      </c>
      <c r="F16" s="561">
        <v>6.8287659999999999</v>
      </c>
      <c r="G16" s="607"/>
      <c r="H16" s="600"/>
      <c r="J16" s="600"/>
    </row>
    <row r="17" spans="1:10" s="74" customFormat="1" ht="14.4" customHeight="1" x14ac:dyDescent="0.25">
      <c r="A17" s="73" t="s">
        <v>249</v>
      </c>
      <c r="B17" s="561">
        <v>1573.8901610610001</v>
      </c>
      <c r="C17" s="561">
        <v>1264.084687</v>
      </c>
      <c r="D17" s="561">
        <v>547.90823599999999</v>
      </c>
      <c r="E17" s="561">
        <v>716.17645100000004</v>
      </c>
      <c r="F17" s="561">
        <v>309.80547406099998</v>
      </c>
      <c r="G17" s="607"/>
      <c r="H17" s="600"/>
      <c r="J17" s="600"/>
    </row>
    <row r="18" spans="1:10" s="74" customFormat="1" ht="14.4" customHeight="1" x14ac:dyDescent="0.25">
      <c r="A18" s="73" t="s">
        <v>291</v>
      </c>
      <c r="B18" s="561">
        <v>19055.803959187859</v>
      </c>
      <c r="C18" s="561">
        <v>18751.442348</v>
      </c>
      <c r="D18" s="561">
        <v>6040.821355</v>
      </c>
      <c r="E18" s="561">
        <v>12710.620993</v>
      </c>
      <c r="F18" s="561">
        <v>304.36161118785697</v>
      </c>
      <c r="G18" s="607"/>
      <c r="H18" s="600"/>
      <c r="J18" s="600"/>
    </row>
    <row r="19" spans="1:10" s="74" customFormat="1" ht="14.4" customHeight="1" x14ac:dyDescent="0.25">
      <c r="A19" s="73" t="s">
        <v>0</v>
      </c>
      <c r="B19" s="561">
        <v>4891.1234938590014</v>
      </c>
      <c r="C19" s="561">
        <v>4857.5743119999997</v>
      </c>
      <c r="D19" s="561">
        <v>805.72261900000001</v>
      </c>
      <c r="E19" s="561">
        <v>4051.8516930000001</v>
      </c>
      <c r="F19" s="561">
        <v>33.549181858999994</v>
      </c>
      <c r="G19" s="607"/>
      <c r="H19" s="600"/>
      <c r="J19" s="600"/>
    </row>
    <row r="20" spans="1:10" s="74" customFormat="1" ht="14.4" customHeight="1" x14ac:dyDescent="0.25">
      <c r="A20" s="73" t="s">
        <v>250</v>
      </c>
      <c r="B20" s="561">
        <v>387.6447665311216</v>
      </c>
      <c r="C20" s="561">
        <v>207.68601899999999</v>
      </c>
      <c r="D20" s="561">
        <v>169.06640300000001</v>
      </c>
      <c r="E20" s="561">
        <v>38.619616000000001</v>
      </c>
      <c r="F20" s="561">
        <v>179.95874753112159</v>
      </c>
      <c r="G20" s="607"/>
      <c r="H20" s="600"/>
      <c r="J20" s="600"/>
    </row>
    <row r="21" spans="1:10" s="74" customFormat="1" ht="14.4" customHeight="1" x14ac:dyDescent="0.25">
      <c r="A21" s="73" t="s">
        <v>251</v>
      </c>
      <c r="B21" s="561">
        <v>3868.8862125680862</v>
      </c>
      <c r="C21" s="561">
        <v>3650.886833</v>
      </c>
      <c r="D21" s="561">
        <v>3327.6814850000001</v>
      </c>
      <c r="E21" s="561">
        <v>323.20534800000001</v>
      </c>
      <c r="F21" s="561">
        <v>217.99937956808634</v>
      </c>
      <c r="G21" s="607"/>
      <c r="H21" s="600"/>
      <c r="J21" s="600"/>
    </row>
    <row r="22" spans="1:10" s="74" customFormat="1" ht="14.4" customHeight="1" x14ac:dyDescent="0.25">
      <c r="A22" s="73" t="s">
        <v>1</v>
      </c>
      <c r="B22" s="561">
        <v>575.25371315089228</v>
      </c>
      <c r="C22" s="561">
        <v>473.08778000000001</v>
      </c>
      <c r="D22" s="561">
        <v>473.08778000000001</v>
      </c>
      <c r="E22" s="561">
        <v>0</v>
      </c>
      <c r="F22" s="561">
        <v>102.1659331508922</v>
      </c>
      <c r="G22" s="607"/>
      <c r="H22" s="600"/>
      <c r="J22" s="600"/>
    </row>
    <row r="23" spans="1:10" s="74" customFormat="1" ht="14.4" customHeight="1" x14ac:dyDescent="0.25">
      <c r="A23" s="73" t="s">
        <v>2</v>
      </c>
      <c r="B23" s="561">
        <v>2440.5473160000001</v>
      </c>
      <c r="C23" s="561">
        <v>2248.5057700000002</v>
      </c>
      <c r="D23" s="561">
        <v>1660.0557699999999</v>
      </c>
      <c r="E23" s="561">
        <v>588.45000000000005</v>
      </c>
      <c r="F23" s="561">
        <v>192.04154600000001</v>
      </c>
      <c r="G23" s="607"/>
      <c r="H23" s="600"/>
      <c r="J23" s="600"/>
    </row>
    <row r="24" spans="1:10" s="74" customFormat="1" ht="14.4" customHeight="1" x14ac:dyDescent="0.25">
      <c r="A24" s="73" t="s">
        <v>252</v>
      </c>
      <c r="B24" s="561">
        <v>1072.934798</v>
      </c>
      <c r="C24" s="561">
        <v>1006.528072</v>
      </c>
      <c r="D24" s="561">
        <v>1006.289547</v>
      </c>
      <c r="E24" s="561">
        <v>0.23852499999999999</v>
      </c>
      <c r="F24" s="561">
        <v>66.406726000000006</v>
      </c>
      <c r="G24" s="607"/>
      <c r="H24" s="600"/>
      <c r="J24" s="600"/>
    </row>
    <row r="25" spans="1:10" s="74" customFormat="1" ht="14.4" customHeight="1" x14ac:dyDescent="0.25">
      <c r="A25" s="73" t="s">
        <v>253</v>
      </c>
      <c r="B25" s="561">
        <v>5407.8064303151095</v>
      </c>
      <c r="C25" s="561">
        <v>3054.2531119999999</v>
      </c>
      <c r="D25" s="561">
        <v>2981.4544970000002</v>
      </c>
      <c r="E25" s="561">
        <v>72.798614999999998</v>
      </c>
      <c r="F25" s="561">
        <v>2353.5533183151088</v>
      </c>
      <c r="G25" s="607"/>
      <c r="H25" s="600"/>
      <c r="J25" s="600"/>
    </row>
    <row r="26" spans="1:10" s="74" customFormat="1" ht="14.4" customHeight="1" x14ac:dyDescent="0.25">
      <c r="A26" s="73" t="s">
        <v>174</v>
      </c>
      <c r="B26" s="561">
        <v>740.14268165797853</v>
      </c>
      <c r="C26" s="561">
        <v>195.43463199999999</v>
      </c>
      <c r="D26" s="561">
        <v>73.711438999999999</v>
      </c>
      <c r="E26" s="561">
        <v>121.72319299999999</v>
      </c>
      <c r="F26" s="561">
        <v>544.70804965797856</v>
      </c>
      <c r="G26" s="607"/>
      <c r="H26" s="600"/>
      <c r="J26" s="600"/>
    </row>
    <row r="27" spans="1:10" s="74" customFormat="1" ht="14.4" customHeight="1" x14ac:dyDescent="0.25">
      <c r="A27" s="73" t="s">
        <v>255</v>
      </c>
      <c r="B27" s="561">
        <v>6654.6366637189785</v>
      </c>
      <c r="C27" s="561">
        <v>3440.7837749999999</v>
      </c>
      <c r="D27" s="561">
        <v>272.12440600000002</v>
      </c>
      <c r="E27" s="561">
        <v>3168.659369</v>
      </c>
      <c r="F27" s="561">
        <v>3213.8528887189782</v>
      </c>
      <c r="G27" s="607"/>
      <c r="H27" s="600"/>
      <c r="J27" s="600"/>
    </row>
    <row r="28" spans="1:10" s="601" customFormat="1" ht="24.9" customHeight="1" x14ac:dyDescent="0.25">
      <c r="A28" s="598" t="s">
        <v>114</v>
      </c>
      <c r="B28" s="569">
        <v>52053.734582999998</v>
      </c>
      <c r="C28" s="569">
        <v>11812.127253999988</v>
      </c>
      <c r="D28" s="569">
        <v>4643.3621979999998</v>
      </c>
      <c r="E28" s="569">
        <v>7168.7650560000402</v>
      </c>
      <c r="F28" s="569">
        <v>40241.607329000013</v>
      </c>
      <c r="G28" s="607"/>
      <c r="H28" s="600"/>
      <c r="I28" s="607"/>
      <c r="J28" s="600"/>
    </row>
    <row r="29" spans="1:10" ht="14.4" customHeight="1" x14ac:dyDescent="0.25">
      <c r="A29" s="73" t="s">
        <v>289</v>
      </c>
      <c r="B29" s="561">
        <v>15170.868356850426</v>
      </c>
      <c r="C29" s="561">
        <v>2243.1493509905545</v>
      </c>
      <c r="D29" s="561">
        <v>155.65635</v>
      </c>
      <c r="E29" s="561">
        <v>2087.4930009905534</v>
      </c>
      <c r="F29" s="561">
        <v>12927.719005859872</v>
      </c>
      <c r="G29" s="607"/>
      <c r="H29" s="600"/>
      <c r="I29" s="606"/>
      <c r="J29" s="600"/>
    </row>
    <row r="30" spans="1:10" ht="14.4" customHeight="1" x14ac:dyDescent="0.25">
      <c r="A30" s="73" t="s">
        <v>246</v>
      </c>
      <c r="B30" s="561">
        <v>4060.729322284692</v>
      </c>
      <c r="C30" s="561">
        <v>440.91244400944845</v>
      </c>
      <c r="D30" s="561">
        <v>27.462468000000001</v>
      </c>
      <c r="E30" s="561">
        <v>413.44997600944845</v>
      </c>
      <c r="F30" s="561">
        <v>3619.81687827524</v>
      </c>
      <c r="G30" s="607"/>
      <c r="H30" s="600"/>
      <c r="I30" s="606"/>
      <c r="J30" s="600"/>
    </row>
    <row r="31" spans="1:10" ht="14.4" customHeight="1" x14ac:dyDescent="0.25">
      <c r="A31" s="73" t="s">
        <v>247</v>
      </c>
      <c r="B31" s="561">
        <v>502.49516759100027</v>
      </c>
      <c r="C31" s="561">
        <v>66.719165000000004</v>
      </c>
      <c r="D31" s="561">
        <v>16.272034000000001</v>
      </c>
      <c r="E31" s="561">
        <v>50.447130999999999</v>
      </c>
      <c r="F31" s="561">
        <v>435.77600259100012</v>
      </c>
      <c r="G31" s="607"/>
      <c r="H31" s="600"/>
      <c r="I31" s="606"/>
      <c r="J31" s="600"/>
    </row>
    <row r="32" spans="1:10" s="74" customFormat="1" ht="14.4" customHeight="1" x14ac:dyDescent="0.25">
      <c r="A32" s="73" t="s">
        <v>248</v>
      </c>
      <c r="B32" s="561">
        <v>5377.5711439921042</v>
      </c>
      <c r="C32" s="561">
        <v>1431.1182820176</v>
      </c>
      <c r="D32" s="561">
        <v>909.82001700000001</v>
      </c>
      <c r="E32" s="561">
        <v>521.29826501759999</v>
      </c>
      <c r="F32" s="561">
        <v>3946.4528619744933</v>
      </c>
      <c r="G32" s="607"/>
      <c r="H32" s="600"/>
      <c r="J32" s="600"/>
    </row>
    <row r="33" spans="1:10" s="74" customFormat="1" ht="14.4" customHeight="1" x14ac:dyDescent="0.25">
      <c r="A33" s="73" t="s">
        <v>290</v>
      </c>
      <c r="B33" s="561">
        <v>965.2611313769994</v>
      </c>
      <c r="C33" s="561">
        <v>365.65967200000023</v>
      </c>
      <c r="D33" s="561">
        <v>337.06125700000001</v>
      </c>
      <c r="E33" s="561">
        <v>28.598414999999981</v>
      </c>
      <c r="F33" s="561">
        <v>599.60145937700031</v>
      </c>
      <c r="G33" s="607"/>
      <c r="H33" s="600"/>
      <c r="J33" s="600"/>
    </row>
    <row r="34" spans="1:10" s="74" customFormat="1" ht="14.4" customHeight="1" x14ac:dyDescent="0.25">
      <c r="A34" s="73" t="s">
        <v>249</v>
      </c>
      <c r="B34" s="561">
        <v>5191.3484004717384</v>
      </c>
      <c r="C34" s="561">
        <v>1834.1942055575546</v>
      </c>
      <c r="D34" s="561">
        <v>449.40332100000001</v>
      </c>
      <c r="E34" s="561">
        <v>1384.7908845575546</v>
      </c>
      <c r="F34" s="561">
        <v>3357.1541949141788</v>
      </c>
      <c r="G34" s="607"/>
      <c r="H34" s="600"/>
      <c r="J34" s="600"/>
    </row>
    <row r="35" spans="1:10" s="74" customFormat="1" ht="14.4" customHeight="1" x14ac:dyDescent="0.25">
      <c r="A35" s="73" t="s">
        <v>291</v>
      </c>
      <c r="B35" s="561">
        <v>12827.163390887659</v>
      </c>
      <c r="C35" s="561">
        <v>2844.8086824248453</v>
      </c>
      <c r="D35" s="561">
        <v>971.15527499999996</v>
      </c>
      <c r="E35" s="561">
        <v>1873.653407424845</v>
      </c>
      <c r="F35" s="561">
        <v>9982.3547084628299</v>
      </c>
      <c r="G35" s="607"/>
      <c r="H35" s="600"/>
      <c r="J35" s="600"/>
    </row>
    <row r="36" spans="1:10" s="74" customFormat="1" ht="14.4" customHeight="1" x14ac:dyDescent="0.25">
      <c r="A36" s="73" t="s">
        <v>0</v>
      </c>
      <c r="B36" s="561">
        <v>3134.1082628016752</v>
      </c>
      <c r="C36" s="561">
        <v>1302.1883739999967</v>
      </c>
      <c r="D36" s="561">
        <v>1199.5088740000001</v>
      </c>
      <c r="E36" s="561">
        <v>102.67949999999998</v>
      </c>
      <c r="F36" s="561">
        <v>1831.9198888016517</v>
      </c>
      <c r="G36" s="607"/>
      <c r="H36" s="600"/>
      <c r="J36" s="600"/>
    </row>
    <row r="37" spans="1:10" s="74" customFormat="1" ht="14.4" customHeight="1" x14ac:dyDescent="0.25">
      <c r="A37" s="73" t="s">
        <v>250</v>
      </c>
      <c r="B37" s="561">
        <v>282.62674200000009</v>
      </c>
      <c r="C37" s="561">
        <v>41.958264000000014</v>
      </c>
      <c r="D37" s="561">
        <v>11.350154</v>
      </c>
      <c r="E37" s="561">
        <v>30.608109999999993</v>
      </c>
      <c r="F37" s="561">
        <v>240.66847799999999</v>
      </c>
      <c r="G37" s="607"/>
      <c r="H37" s="600"/>
      <c r="J37" s="600"/>
    </row>
    <row r="38" spans="1:10" s="74" customFormat="1" ht="14.4" customHeight="1" x14ac:dyDescent="0.25">
      <c r="A38" s="73" t="s">
        <v>251</v>
      </c>
      <c r="B38" s="561">
        <v>2433.7803023549318</v>
      </c>
      <c r="C38" s="561">
        <v>240.36058189547998</v>
      </c>
      <c r="D38" s="561">
        <v>5.0221720000000003</v>
      </c>
      <c r="E38" s="561">
        <v>235.33840989547997</v>
      </c>
      <c r="F38" s="561">
        <v>2193.4197204594516</v>
      </c>
      <c r="G38" s="607"/>
      <c r="H38" s="600"/>
      <c r="J38" s="600"/>
    </row>
    <row r="39" spans="1:10" s="74" customFormat="1" ht="14.4" customHeight="1" x14ac:dyDescent="0.25">
      <c r="A39" s="73" t="s">
        <v>1</v>
      </c>
      <c r="B39" s="561">
        <v>452.58125727000004</v>
      </c>
      <c r="C39" s="561">
        <v>167.92312200000001</v>
      </c>
      <c r="D39" s="561">
        <v>162.15671599999999</v>
      </c>
      <c r="E39" s="561">
        <v>5.7664059999999999</v>
      </c>
      <c r="F39" s="561">
        <v>284.65813527</v>
      </c>
      <c r="G39" s="607"/>
      <c r="H39" s="600"/>
      <c r="J39" s="600"/>
    </row>
    <row r="40" spans="1:10" s="74" customFormat="1" ht="14.4" customHeight="1" x14ac:dyDescent="0.25">
      <c r="A40" s="73" t="s">
        <v>2</v>
      </c>
      <c r="B40" s="561">
        <v>701.42813740500173</v>
      </c>
      <c r="C40" s="561">
        <v>441.26648900000083</v>
      </c>
      <c r="D40" s="561">
        <v>375.42796399999997</v>
      </c>
      <c r="E40" s="561">
        <v>65.838525000000033</v>
      </c>
      <c r="F40" s="561">
        <v>260.16164840499971</v>
      </c>
      <c r="G40" s="607"/>
      <c r="H40" s="600"/>
      <c r="J40" s="600"/>
    </row>
    <row r="41" spans="1:10" s="74" customFormat="1" ht="14.4" customHeight="1" x14ac:dyDescent="0.25">
      <c r="A41" s="73" t="s">
        <v>252</v>
      </c>
      <c r="B41" s="561">
        <v>953.77296771382009</v>
      </c>
      <c r="C41" s="561">
        <v>391.86862110452029</v>
      </c>
      <c r="D41" s="561">
        <v>23.065595999999999</v>
      </c>
      <c r="E41" s="561">
        <v>368.8030251045202</v>
      </c>
      <c r="F41" s="561">
        <v>561.90434660929986</v>
      </c>
      <c r="G41" s="607"/>
      <c r="H41" s="600"/>
      <c r="J41" s="600"/>
    </row>
    <row r="42" spans="1:10" s="74" customFormat="1" ht="14.4" customHeight="1" x14ac:dyDescent="0.25">
      <c r="A42" s="75"/>
      <c r="B42" s="561"/>
      <c r="C42" s="561"/>
      <c r="D42" s="561"/>
      <c r="E42" s="561"/>
      <c r="F42" s="561"/>
      <c r="H42" s="600"/>
      <c r="J42" s="600"/>
    </row>
    <row r="43" spans="1:10" s="74" customFormat="1" ht="14.4" customHeight="1" x14ac:dyDescent="0.25">
      <c r="A43" s="511" t="s">
        <v>41</v>
      </c>
      <c r="B43" s="605"/>
      <c r="C43" s="605"/>
      <c r="D43" s="605"/>
      <c r="E43" s="605"/>
      <c r="F43" s="605"/>
      <c r="H43" s="600"/>
      <c r="J43" s="600"/>
    </row>
    <row r="44" spans="1:10" ht="12.75" customHeight="1" x14ac:dyDescent="0.25">
      <c r="A44" s="511" t="s">
        <v>85</v>
      </c>
      <c r="B44" s="605"/>
      <c r="C44" s="605"/>
      <c r="D44" s="605"/>
      <c r="E44" s="605"/>
      <c r="F44" s="605"/>
    </row>
    <row r="45" spans="1:10" ht="15" customHeight="1" x14ac:dyDescent="0.25">
      <c r="A45" s="511"/>
      <c r="B45" s="605"/>
      <c r="C45" s="605"/>
      <c r="D45" s="605"/>
      <c r="E45" s="608"/>
      <c r="F45" s="605"/>
    </row>
    <row r="46" spans="1:10" x14ac:dyDescent="0.25">
      <c r="B46" s="605"/>
      <c r="C46" s="605"/>
      <c r="D46" s="605"/>
      <c r="E46" s="605"/>
      <c r="F46" s="605"/>
    </row>
    <row r="48" spans="1:10" x14ac:dyDescent="0.25">
      <c r="B48" s="605"/>
      <c r="C48" s="605"/>
      <c r="D48" s="605"/>
      <c r="E48" s="605"/>
      <c r="F48" s="605"/>
    </row>
    <row r="49" spans="2:6" x14ac:dyDescent="0.25">
      <c r="B49" s="606"/>
      <c r="C49" s="606"/>
      <c r="D49" s="606"/>
      <c r="E49" s="606"/>
      <c r="F49" s="606"/>
    </row>
    <row r="51" spans="2:6" x14ac:dyDescent="0.25">
      <c r="B51" s="605"/>
      <c r="C51" s="605"/>
      <c r="D51" s="605"/>
      <c r="E51" s="605"/>
      <c r="F51" s="605"/>
    </row>
    <row r="52" spans="2:6" x14ac:dyDescent="0.25">
      <c r="B52" s="606"/>
      <c r="C52" s="606"/>
      <c r="D52" s="606"/>
      <c r="E52" s="606"/>
      <c r="F52" s="606"/>
    </row>
    <row r="54" spans="2:6" x14ac:dyDescent="0.25">
      <c r="B54" s="605"/>
      <c r="C54" s="605"/>
      <c r="D54" s="605"/>
      <c r="E54" s="605"/>
      <c r="F54" s="605"/>
    </row>
    <row r="55" spans="2:6" x14ac:dyDescent="0.25">
      <c r="B55" s="606"/>
      <c r="C55" s="606"/>
      <c r="D55" s="606"/>
      <c r="E55" s="606"/>
      <c r="F55" s="606"/>
    </row>
    <row r="57" spans="2:6" x14ac:dyDescent="0.25">
      <c r="B57" s="605"/>
      <c r="C57" s="605"/>
      <c r="D57" s="605"/>
      <c r="E57" s="605"/>
      <c r="F57" s="605"/>
    </row>
    <row r="58" spans="2:6" x14ac:dyDescent="0.25">
      <c r="B58" s="606"/>
      <c r="C58" s="606"/>
      <c r="D58" s="606"/>
      <c r="E58" s="606"/>
      <c r="F58" s="606"/>
    </row>
    <row r="60" spans="2:6" x14ac:dyDescent="0.25">
      <c r="B60" s="605"/>
      <c r="C60" s="605"/>
      <c r="D60" s="605"/>
      <c r="E60" s="605"/>
      <c r="F60" s="605"/>
    </row>
    <row r="61" spans="2:6" x14ac:dyDescent="0.25">
      <c r="B61" s="606"/>
      <c r="C61" s="606"/>
      <c r="D61" s="606"/>
      <c r="E61" s="606"/>
      <c r="F61" s="606"/>
    </row>
    <row r="63" spans="2:6" x14ac:dyDescent="0.25">
      <c r="B63" s="605"/>
      <c r="C63" s="605"/>
      <c r="D63" s="605"/>
      <c r="E63" s="605"/>
      <c r="F63" s="605"/>
    </row>
    <row r="64" spans="2:6" x14ac:dyDescent="0.25">
      <c r="B64" s="606"/>
      <c r="C64" s="606"/>
      <c r="D64" s="606"/>
      <c r="E64" s="606"/>
      <c r="F64" s="606"/>
    </row>
    <row r="66" spans="2:6" x14ac:dyDescent="0.25">
      <c r="B66" s="605"/>
      <c r="C66" s="605"/>
      <c r="D66" s="605"/>
      <c r="E66" s="605"/>
      <c r="F66" s="605"/>
    </row>
    <row r="67" spans="2:6" x14ac:dyDescent="0.25">
      <c r="B67" s="606"/>
      <c r="C67" s="606"/>
      <c r="D67" s="606"/>
      <c r="E67" s="606"/>
      <c r="F67" s="606"/>
    </row>
    <row r="69" spans="2:6" x14ac:dyDescent="0.25">
      <c r="B69" s="605"/>
      <c r="C69" s="605"/>
      <c r="D69" s="605"/>
      <c r="E69" s="605"/>
      <c r="F69" s="605"/>
    </row>
    <row r="70" spans="2:6" x14ac:dyDescent="0.25">
      <c r="B70" s="606"/>
      <c r="C70" s="606"/>
      <c r="D70" s="606"/>
      <c r="E70" s="606"/>
      <c r="F70" s="606"/>
    </row>
    <row r="72" spans="2:6" x14ac:dyDescent="0.25">
      <c r="B72" s="605"/>
      <c r="C72" s="605"/>
      <c r="D72" s="605"/>
      <c r="E72" s="605"/>
      <c r="F72" s="605"/>
    </row>
    <row r="73" spans="2:6" x14ac:dyDescent="0.25">
      <c r="B73" s="606"/>
      <c r="C73" s="606"/>
      <c r="D73" s="606"/>
      <c r="E73" s="606"/>
      <c r="F73" s="606"/>
    </row>
    <row r="75" spans="2:6" x14ac:dyDescent="0.25">
      <c r="B75" s="605"/>
      <c r="C75" s="605"/>
      <c r="D75" s="605"/>
      <c r="E75" s="605"/>
      <c r="F75" s="605"/>
    </row>
    <row r="76" spans="2:6" x14ac:dyDescent="0.25">
      <c r="B76" s="606"/>
      <c r="C76" s="606"/>
      <c r="D76" s="606"/>
      <c r="E76" s="606"/>
      <c r="F76" s="606"/>
    </row>
    <row r="78" spans="2:6" x14ac:dyDescent="0.25">
      <c r="B78" s="605"/>
      <c r="C78" s="605"/>
      <c r="D78" s="605"/>
      <c r="E78" s="605"/>
      <c r="F78" s="605"/>
    </row>
    <row r="79" spans="2:6" x14ac:dyDescent="0.25">
      <c r="B79" s="606"/>
      <c r="C79" s="606"/>
      <c r="D79" s="606"/>
      <c r="E79" s="606"/>
      <c r="F79" s="606"/>
    </row>
    <row r="81" spans="2:6" x14ac:dyDescent="0.25">
      <c r="B81" s="605"/>
      <c r="C81" s="605"/>
      <c r="D81" s="605"/>
      <c r="E81" s="605"/>
      <c r="F81" s="605"/>
    </row>
    <row r="82" spans="2:6" x14ac:dyDescent="0.25">
      <c r="B82" s="606"/>
      <c r="C82" s="606"/>
      <c r="D82" s="606"/>
      <c r="E82" s="606"/>
      <c r="F82" s="606"/>
    </row>
    <row r="84" spans="2:6" x14ac:dyDescent="0.25">
      <c r="B84" s="605"/>
      <c r="C84" s="605"/>
      <c r="D84" s="605"/>
      <c r="E84" s="605"/>
      <c r="F84" s="605"/>
    </row>
    <row r="85" spans="2:6" x14ac:dyDescent="0.25">
      <c r="B85" s="606"/>
      <c r="C85" s="606"/>
      <c r="D85" s="606"/>
      <c r="E85" s="606"/>
      <c r="F85" s="606"/>
    </row>
    <row r="87" spans="2:6" x14ac:dyDescent="0.25">
      <c r="B87" s="605"/>
      <c r="C87" s="605"/>
      <c r="D87" s="605"/>
      <c r="E87" s="605"/>
      <c r="F87" s="605"/>
    </row>
    <row r="88" spans="2:6" x14ac:dyDescent="0.25">
      <c r="B88" s="606"/>
      <c r="C88" s="606"/>
      <c r="D88" s="606"/>
      <c r="E88" s="606"/>
      <c r="F88" s="606"/>
    </row>
    <row r="90" spans="2:6" x14ac:dyDescent="0.25">
      <c r="B90" s="605"/>
      <c r="C90" s="605"/>
      <c r="D90" s="605"/>
      <c r="E90" s="605"/>
      <c r="F90" s="605"/>
    </row>
    <row r="91" spans="2:6" x14ac:dyDescent="0.25">
      <c r="B91" s="606"/>
      <c r="C91" s="606"/>
      <c r="D91" s="606"/>
      <c r="E91" s="606"/>
      <c r="F91" s="606"/>
    </row>
    <row r="93" spans="2:6" x14ac:dyDescent="0.25">
      <c r="B93" s="605"/>
      <c r="C93" s="605"/>
      <c r="D93" s="605"/>
      <c r="E93" s="605"/>
      <c r="F93" s="605"/>
    </row>
    <row r="94" spans="2:6" x14ac:dyDescent="0.25">
      <c r="B94" s="606"/>
      <c r="C94" s="606"/>
      <c r="D94" s="606"/>
      <c r="E94" s="606"/>
      <c r="F94" s="606"/>
    </row>
    <row r="96" spans="2:6" x14ac:dyDescent="0.25">
      <c r="B96" s="605"/>
      <c r="C96" s="605"/>
      <c r="D96" s="605"/>
      <c r="E96" s="605"/>
      <c r="F96" s="605"/>
    </row>
    <row r="97" spans="2:6" x14ac:dyDescent="0.25">
      <c r="B97" s="606"/>
      <c r="C97" s="606"/>
      <c r="D97" s="606"/>
      <c r="E97" s="606"/>
      <c r="F97" s="606"/>
    </row>
    <row r="99" spans="2:6" x14ac:dyDescent="0.25">
      <c r="B99" s="605"/>
      <c r="C99" s="605"/>
      <c r="D99" s="605"/>
      <c r="E99" s="605"/>
      <c r="F99" s="605"/>
    </row>
    <row r="100" spans="2:6" x14ac:dyDescent="0.25">
      <c r="B100" s="606"/>
      <c r="C100" s="606"/>
      <c r="D100" s="606"/>
      <c r="E100" s="606"/>
      <c r="F100" s="606"/>
    </row>
    <row r="102" spans="2:6" x14ac:dyDescent="0.25">
      <c r="B102" s="605"/>
      <c r="C102" s="605"/>
      <c r="D102" s="605"/>
      <c r="E102" s="605"/>
      <c r="F102" s="605"/>
    </row>
    <row r="103" spans="2:6" x14ac:dyDescent="0.25">
      <c r="B103" s="606"/>
      <c r="C103" s="606"/>
      <c r="D103" s="606"/>
      <c r="E103" s="606"/>
      <c r="F103" s="606"/>
    </row>
    <row r="105" spans="2:6" x14ac:dyDescent="0.25">
      <c r="F105" s="605"/>
    </row>
    <row r="106" spans="2:6" x14ac:dyDescent="0.25">
      <c r="F106" s="606"/>
    </row>
    <row r="108" spans="2:6" x14ac:dyDescent="0.25">
      <c r="F108" s="605"/>
    </row>
    <row r="109" spans="2:6" x14ac:dyDescent="0.25">
      <c r="F109" s="606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84"/>
  <sheetViews>
    <sheetView showGridLines="0" zoomScaleNormal="100" zoomScaleSheetLayoutView="110" workbookViewId="0"/>
  </sheetViews>
  <sheetFormatPr baseColWidth="10" defaultColWidth="11.44140625" defaultRowHeight="13.2" x14ac:dyDescent="0.25"/>
  <cols>
    <col min="1" max="1" width="28.44140625" style="461" customWidth="1" collapsed="1"/>
    <col min="2" max="2" width="14.44140625" style="461" bestFit="1" customWidth="1" collapsed="1"/>
    <col min="3" max="3" width="13.5546875" style="461" customWidth="1" collapsed="1"/>
    <col min="4" max="4" width="14.44140625" style="461" bestFit="1" customWidth="1" collapsed="1"/>
    <col min="5" max="5" width="13.5546875" style="461" customWidth="1" collapsed="1"/>
    <col min="6" max="6" width="14.44140625" style="461" bestFit="1" customWidth="1" collapsed="1"/>
    <col min="7" max="7" width="13.5546875" style="461" customWidth="1" collapsed="1"/>
    <col min="8" max="8" width="14.44140625" style="461" bestFit="1" customWidth="1" collapsed="1"/>
    <col min="9" max="9" width="13.5546875" style="461" customWidth="1" collapsed="1"/>
    <col min="10" max="16384" width="11.44140625" style="461" collapsed="1"/>
  </cols>
  <sheetData>
    <row r="1" spans="1:18" s="463" customFormat="1" ht="20.100000000000001" customHeight="1" x14ac:dyDescent="0.3">
      <c r="A1" s="460" t="s">
        <v>1014</v>
      </c>
      <c r="B1" s="460"/>
      <c r="C1" s="460"/>
      <c r="D1" s="462"/>
      <c r="E1" s="462"/>
      <c r="F1" s="462"/>
      <c r="G1" s="462"/>
      <c r="H1" s="462"/>
      <c r="I1" s="462"/>
    </row>
    <row r="2" spans="1:18" s="466" customFormat="1" x14ac:dyDescent="0.25">
      <c r="A2" s="482"/>
      <c r="B2" s="482"/>
      <c r="C2" s="482"/>
      <c r="D2" s="482"/>
      <c r="E2" s="482"/>
      <c r="F2" s="482"/>
      <c r="G2" s="482"/>
      <c r="H2" s="482"/>
      <c r="I2" s="482"/>
    </row>
    <row r="3" spans="1:18" s="466" customFormat="1" x14ac:dyDescent="0.25">
      <c r="A3" s="1542" t="s">
        <v>751</v>
      </c>
      <c r="B3" s="1545" t="s">
        <v>646</v>
      </c>
      <c r="C3" s="1546"/>
      <c r="D3" s="1545" t="s">
        <v>50</v>
      </c>
      <c r="E3" s="1546"/>
      <c r="F3" s="1572" t="s">
        <v>3</v>
      </c>
      <c r="G3" s="1573"/>
      <c r="H3" s="1573"/>
      <c r="I3" s="1573"/>
    </row>
    <row r="4" spans="1:18" s="466" customFormat="1" ht="21.75" customHeight="1" x14ac:dyDescent="0.25">
      <c r="A4" s="1543"/>
      <c r="B4" s="1547"/>
      <c r="C4" s="1547"/>
      <c r="D4" s="1549"/>
      <c r="E4" s="1547"/>
      <c r="F4" s="1574" t="s">
        <v>37</v>
      </c>
      <c r="G4" s="1575"/>
      <c r="H4" s="1574" t="s">
        <v>38</v>
      </c>
      <c r="I4" s="1575"/>
    </row>
    <row r="5" spans="1:18" s="466" customFormat="1" ht="44.25" customHeight="1" x14ac:dyDescent="0.25">
      <c r="A5" s="1543"/>
      <c r="B5" s="483" t="s">
        <v>46</v>
      </c>
      <c r="C5" s="481" t="s">
        <v>47</v>
      </c>
      <c r="D5" s="481" t="s">
        <v>46</v>
      </c>
      <c r="E5" s="481" t="s">
        <v>47</v>
      </c>
      <c r="F5" s="481" t="s">
        <v>46</v>
      </c>
      <c r="G5" s="481" t="s">
        <v>47</v>
      </c>
      <c r="H5" s="481" t="s">
        <v>46</v>
      </c>
      <c r="I5" s="484" t="s">
        <v>47</v>
      </c>
    </row>
    <row r="6" spans="1:18" s="466" customFormat="1" ht="12.75" customHeight="1" x14ac:dyDescent="0.25">
      <c r="A6" s="1544"/>
      <c r="B6" s="1553" t="s">
        <v>285</v>
      </c>
      <c r="C6" s="1553"/>
      <c r="D6" s="1553"/>
      <c r="E6" s="1553"/>
      <c r="F6" s="1553"/>
      <c r="G6" s="1553"/>
      <c r="H6" s="1553"/>
      <c r="I6" s="1553"/>
    </row>
    <row r="7" spans="1:18" ht="24.9" customHeight="1" x14ac:dyDescent="0.25">
      <c r="A7" s="1539" t="s">
        <v>210</v>
      </c>
      <c r="B7" s="1539"/>
      <c r="C7" s="1539"/>
      <c r="D7" s="1404"/>
      <c r="E7" s="1404"/>
      <c r="F7" s="1404"/>
      <c r="G7" s="1404"/>
      <c r="H7" s="1404"/>
      <c r="I7" s="1568"/>
    </row>
    <row r="8" spans="1:18" ht="11.25" customHeight="1" x14ac:dyDescent="0.25">
      <c r="A8" s="469"/>
      <c r="B8" s="485"/>
      <c r="C8" s="485"/>
      <c r="D8" s="485"/>
      <c r="E8" s="485"/>
      <c r="F8" s="485"/>
      <c r="H8" s="485"/>
      <c r="K8"/>
      <c r="L8"/>
      <c r="M8"/>
      <c r="N8"/>
      <c r="O8"/>
      <c r="P8"/>
      <c r="Q8"/>
      <c r="R8"/>
    </row>
    <row r="9" spans="1:18" s="471" customFormat="1" ht="12.75" customHeight="1" x14ac:dyDescent="0.25">
      <c r="A9" s="325" t="s">
        <v>256</v>
      </c>
      <c r="B9" s="844">
        <v>30130.504170999997</v>
      </c>
      <c r="C9" s="844">
        <v>8565.1063509999985</v>
      </c>
      <c r="D9" s="844">
        <v>28240.59691</v>
      </c>
      <c r="E9" s="844">
        <v>7949.3176620000004</v>
      </c>
      <c r="F9" s="844">
        <v>26104.457074000002</v>
      </c>
      <c r="G9" s="844">
        <v>7187.2998539999999</v>
      </c>
      <c r="H9" s="844">
        <v>2136.1398360000003</v>
      </c>
      <c r="I9" s="844">
        <v>762.01780799999995</v>
      </c>
      <c r="K9"/>
      <c r="L9"/>
      <c r="M9"/>
      <c r="N9"/>
      <c r="O9"/>
      <c r="P9"/>
      <c r="Q9"/>
      <c r="R9"/>
    </row>
    <row r="10" spans="1:18" ht="12.75" customHeight="1" x14ac:dyDescent="0.25">
      <c r="A10" s="486" t="s">
        <v>211</v>
      </c>
      <c r="B10" s="670">
        <v>20873.375594000001</v>
      </c>
      <c r="C10" s="670">
        <v>4073.1640640000001</v>
      </c>
      <c r="D10" s="670">
        <v>20873.375594000001</v>
      </c>
      <c r="E10" s="670">
        <v>4073.1640640000001</v>
      </c>
      <c r="F10" s="670">
        <v>20198</v>
      </c>
      <c r="G10" s="670">
        <v>3645.0269159999998</v>
      </c>
      <c r="H10" s="670">
        <v>675.37559399999998</v>
      </c>
      <c r="I10" s="670">
        <v>428.13714800000002</v>
      </c>
      <c r="K10" s="672"/>
      <c r="L10" s="672"/>
      <c r="M10" s="672"/>
      <c r="N10" s="672"/>
      <c r="O10" s="672"/>
      <c r="P10" s="672"/>
      <c r="Q10" s="672"/>
      <c r="R10" s="672"/>
    </row>
    <row r="11" spans="1:18" ht="12.75" customHeight="1" x14ac:dyDescent="0.25">
      <c r="A11" s="486" t="s">
        <v>212</v>
      </c>
      <c r="B11" s="670">
        <v>4783.6698640000004</v>
      </c>
      <c r="C11" s="670">
        <v>1784.0066509999999</v>
      </c>
      <c r="D11" s="670">
        <v>3054.9107560000002</v>
      </c>
      <c r="E11" s="670">
        <v>1266.4108269999999</v>
      </c>
      <c r="F11" s="670">
        <v>2007.24395</v>
      </c>
      <c r="G11" s="670">
        <v>1100.544527</v>
      </c>
      <c r="H11" s="670">
        <v>1047.666806</v>
      </c>
      <c r="I11" s="670">
        <v>165.8663</v>
      </c>
      <c r="K11" s="672"/>
      <c r="L11" s="672"/>
      <c r="M11" s="672"/>
      <c r="N11" s="672"/>
      <c r="O11" s="672"/>
      <c r="P11" s="672"/>
      <c r="Q11" s="672"/>
      <c r="R11" s="672"/>
    </row>
    <row r="12" spans="1:18" ht="12.75" customHeight="1" x14ac:dyDescent="0.25">
      <c r="A12" s="486" t="s">
        <v>213</v>
      </c>
      <c r="B12" s="670">
        <v>4432.3837329999997</v>
      </c>
      <c r="C12" s="670">
        <v>2703.8281379999994</v>
      </c>
      <c r="D12" s="670">
        <v>4271.2355799999996</v>
      </c>
      <c r="E12" s="670">
        <v>2605.6352729999999</v>
      </c>
      <c r="F12" s="670">
        <v>3858.138144</v>
      </c>
      <c r="G12" s="670">
        <v>2437.6209130000002</v>
      </c>
      <c r="H12" s="670">
        <v>413.09743600000002</v>
      </c>
      <c r="I12" s="670">
        <v>168.01436000000001</v>
      </c>
      <c r="K12" s="672"/>
      <c r="L12" s="672"/>
      <c r="M12" s="672"/>
      <c r="N12" s="672"/>
      <c r="O12" s="672"/>
      <c r="P12" s="672"/>
      <c r="Q12" s="672"/>
      <c r="R12" s="672"/>
    </row>
    <row r="13" spans="1:18" ht="12.75" customHeight="1" x14ac:dyDescent="0.25">
      <c r="A13" s="486" t="s">
        <v>70</v>
      </c>
      <c r="B13" s="670">
        <v>41.074979999999996</v>
      </c>
      <c r="C13" s="670">
        <v>4.1074979999999996</v>
      </c>
      <c r="D13" s="670">
        <v>41.074979999999996</v>
      </c>
      <c r="E13" s="670">
        <v>4.1074979999999996</v>
      </c>
      <c r="F13" s="670">
        <v>41.074979999999996</v>
      </c>
      <c r="G13" s="670">
        <v>4.1074979999999996</v>
      </c>
      <c r="H13" s="670">
        <v>0</v>
      </c>
      <c r="I13" s="670">
        <v>0</v>
      </c>
      <c r="K13" s="672"/>
      <c r="L13" s="672"/>
      <c r="M13" s="672"/>
      <c r="N13" s="672"/>
      <c r="O13" s="672"/>
      <c r="P13" s="672"/>
      <c r="Q13" s="672"/>
      <c r="R13" s="672"/>
    </row>
    <row r="14" spans="1:18" x14ac:dyDescent="0.25">
      <c r="A14" s="487"/>
      <c r="K14" s="672"/>
      <c r="L14" s="672"/>
      <c r="M14" s="672"/>
      <c r="N14" s="672"/>
      <c r="O14" s="672"/>
      <c r="P14" s="672"/>
      <c r="Q14" s="672"/>
      <c r="R14" s="672"/>
    </row>
    <row r="15" spans="1:18" ht="24.9" customHeight="1" x14ac:dyDescent="0.25">
      <c r="A15" s="1532" t="s">
        <v>180</v>
      </c>
      <c r="B15" s="1532">
        <v>8824.9431500000046</v>
      </c>
      <c r="C15" s="1532">
        <v>3025.4445000000014</v>
      </c>
      <c r="D15" s="1533">
        <v>6804.925129999996</v>
      </c>
      <c r="E15" s="1533">
        <v>2784.1877200000008</v>
      </c>
      <c r="F15" s="1533">
        <v>5744.4391100000003</v>
      </c>
      <c r="G15" s="1533">
        <v>2580.7303499999994</v>
      </c>
      <c r="H15" s="1533">
        <v>1060.4860200000001</v>
      </c>
      <c r="I15" s="1569">
        <v>203.45736999999994</v>
      </c>
      <c r="K15" s="672"/>
      <c r="L15" s="672"/>
      <c r="M15" s="672"/>
      <c r="N15" s="672"/>
      <c r="O15" s="672"/>
      <c r="P15" s="672"/>
      <c r="Q15" s="672"/>
      <c r="R15" s="672"/>
    </row>
    <row r="16" spans="1:18" ht="12" customHeight="1" x14ac:dyDescent="0.25">
      <c r="A16" s="469"/>
      <c r="K16" s="672"/>
      <c r="L16" s="672"/>
      <c r="M16" s="672"/>
      <c r="N16" s="672"/>
      <c r="O16" s="672"/>
      <c r="P16" s="672"/>
      <c r="Q16" s="672"/>
      <c r="R16" s="672"/>
    </row>
    <row r="17" spans="1:18" s="471" customFormat="1" ht="12.75" customHeight="1" x14ac:dyDescent="0.25">
      <c r="A17" s="325" t="s">
        <v>256</v>
      </c>
      <c r="B17" s="844">
        <v>9216.0535969999983</v>
      </c>
      <c r="C17" s="844">
        <v>4487.8347889999986</v>
      </c>
      <c r="D17" s="844">
        <v>7326.1463359999998</v>
      </c>
      <c r="E17" s="844">
        <v>3872.0461</v>
      </c>
      <c r="F17" s="844">
        <v>5865.3820939999996</v>
      </c>
      <c r="G17" s="844">
        <v>3538.1654400000002</v>
      </c>
      <c r="H17" s="844">
        <v>1460.7642420000002</v>
      </c>
      <c r="I17" s="844">
        <v>333.88065999999998</v>
      </c>
      <c r="K17" s="672"/>
      <c r="L17" s="672"/>
      <c r="M17" s="672"/>
      <c r="N17" s="672"/>
      <c r="O17" s="672"/>
      <c r="P17" s="672"/>
      <c r="Q17" s="672"/>
      <c r="R17" s="672"/>
    </row>
    <row r="18" spans="1:18" s="471" customFormat="1" ht="12.75" customHeight="1" x14ac:dyDescent="0.25">
      <c r="A18" s="478" t="s">
        <v>214</v>
      </c>
      <c r="B18" s="844">
        <v>8955.3210639999979</v>
      </c>
      <c r="C18" s="844">
        <v>4271.8534879999997</v>
      </c>
      <c r="D18" s="844">
        <v>7065.4138030000004</v>
      </c>
      <c r="E18" s="844">
        <v>3656.0647990000002</v>
      </c>
      <c r="F18" s="844">
        <v>5622.0495609999998</v>
      </c>
      <c r="G18" s="844">
        <v>3331.8458420000002</v>
      </c>
      <c r="H18" s="844">
        <v>1443.3642420000003</v>
      </c>
      <c r="I18" s="844">
        <v>324.21895699999999</v>
      </c>
      <c r="K18" s="672"/>
      <c r="L18" s="672"/>
      <c r="M18" s="672"/>
      <c r="N18" s="672"/>
      <c r="O18" s="672"/>
      <c r="P18" s="672"/>
      <c r="Q18" s="672"/>
      <c r="R18" s="672"/>
    </row>
    <row r="19" spans="1:18" ht="12.75" customHeight="1" x14ac:dyDescent="0.25">
      <c r="A19" s="479" t="s">
        <v>289</v>
      </c>
      <c r="B19" s="670">
        <v>846.19688499999984</v>
      </c>
      <c r="C19" s="670">
        <v>526.18765699999994</v>
      </c>
      <c r="D19" s="670">
        <v>846.05408499999987</v>
      </c>
      <c r="E19" s="670">
        <v>526.04485699999998</v>
      </c>
      <c r="F19" s="670">
        <v>837.21284500000002</v>
      </c>
      <c r="G19" s="670">
        <v>518.70146799999998</v>
      </c>
      <c r="H19" s="670">
        <v>8.8412400000000009</v>
      </c>
      <c r="I19" s="670">
        <v>7.3433890000000002</v>
      </c>
      <c r="K19" s="672"/>
      <c r="L19" s="672"/>
      <c r="M19" s="672"/>
      <c r="N19" s="672"/>
      <c r="O19" s="672"/>
      <c r="P19" s="672"/>
      <c r="Q19" s="672"/>
      <c r="R19" s="672"/>
    </row>
    <row r="20" spans="1:18" ht="12.75" customHeight="1" x14ac:dyDescent="0.25">
      <c r="A20" s="479" t="s">
        <v>246</v>
      </c>
      <c r="B20" s="670">
        <v>434.50963400000001</v>
      </c>
      <c r="C20" s="670">
        <v>299.85630099999997</v>
      </c>
      <c r="D20" s="670">
        <v>304.00332900000001</v>
      </c>
      <c r="E20" s="670">
        <v>242.06718000000001</v>
      </c>
      <c r="F20" s="670">
        <v>304.00332900000001</v>
      </c>
      <c r="G20" s="670">
        <v>242.06718000000001</v>
      </c>
      <c r="H20" s="670">
        <v>0</v>
      </c>
      <c r="I20" s="670">
        <v>0</v>
      </c>
      <c r="K20" s="672"/>
      <c r="L20" s="672"/>
      <c r="M20" s="672"/>
      <c r="N20" s="672"/>
      <c r="O20" s="672"/>
      <c r="P20" s="672"/>
      <c r="Q20" s="672"/>
      <c r="R20" s="672"/>
    </row>
    <row r="21" spans="1:18" ht="12.75" customHeight="1" x14ac:dyDescent="0.25">
      <c r="A21" s="479" t="s">
        <v>247</v>
      </c>
      <c r="B21" s="670">
        <v>474.97380199999998</v>
      </c>
      <c r="C21" s="670">
        <v>160.59338099999999</v>
      </c>
      <c r="D21" s="670">
        <v>439.56686200000001</v>
      </c>
      <c r="E21" s="670">
        <v>117.933843</v>
      </c>
      <c r="F21" s="670">
        <v>439.56686200000001</v>
      </c>
      <c r="G21" s="670">
        <v>117.933843</v>
      </c>
      <c r="H21" s="670">
        <v>0</v>
      </c>
      <c r="I21" s="670">
        <v>0</v>
      </c>
      <c r="K21" s="672"/>
      <c r="L21" s="672"/>
      <c r="M21" s="672"/>
      <c r="N21" s="672"/>
      <c r="O21" s="672"/>
      <c r="P21" s="672"/>
      <c r="Q21" s="672"/>
      <c r="R21" s="672"/>
    </row>
    <row r="22" spans="1:18" ht="12.75" customHeight="1" x14ac:dyDescent="0.25">
      <c r="A22" s="479" t="s">
        <v>248</v>
      </c>
      <c r="B22" s="670">
        <v>2092.2700930000001</v>
      </c>
      <c r="C22" s="670">
        <v>957.92613100000005</v>
      </c>
      <c r="D22" s="670">
        <v>2078.3154810000001</v>
      </c>
      <c r="E22" s="670">
        <v>943.88302299999998</v>
      </c>
      <c r="F22" s="670">
        <v>1049.144215</v>
      </c>
      <c r="G22" s="670">
        <v>788.76316499999996</v>
      </c>
      <c r="H22" s="670">
        <v>1029.1712660000001</v>
      </c>
      <c r="I22" s="670">
        <v>155.11985799999999</v>
      </c>
      <c r="K22" s="672"/>
      <c r="L22" s="672"/>
      <c r="M22" s="672"/>
      <c r="N22" s="672"/>
      <c r="O22" s="672"/>
      <c r="P22" s="672"/>
      <c r="Q22" s="672"/>
      <c r="R22" s="672"/>
    </row>
    <row r="23" spans="1:18" ht="12.75" customHeight="1" x14ac:dyDescent="0.25">
      <c r="A23" s="479" t="s">
        <v>290</v>
      </c>
      <c r="B23" s="670">
        <v>15.342733000000001</v>
      </c>
      <c r="C23" s="670">
        <v>8.3770249999999997</v>
      </c>
      <c r="D23" s="670">
        <v>15.342733000000001</v>
      </c>
      <c r="E23" s="670">
        <v>8.3770249999999997</v>
      </c>
      <c r="F23" s="670">
        <v>12.423441</v>
      </c>
      <c r="G23" s="670">
        <v>5.775874</v>
      </c>
      <c r="H23" s="670">
        <v>2.919292</v>
      </c>
      <c r="I23" s="670">
        <v>2.6011510000000002</v>
      </c>
      <c r="K23" s="672"/>
      <c r="L23" s="672"/>
      <c r="M23" s="672"/>
      <c r="N23" s="672"/>
      <c r="O23" s="672"/>
      <c r="P23" s="672"/>
      <c r="Q23" s="672"/>
      <c r="R23" s="672"/>
    </row>
    <row r="24" spans="1:18" ht="12.75" customHeight="1" x14ac:dyDescent="0.25">
      <c r="A24" s="479" t="s">
        <v>249</v>
      </c>
      <c r="B24" s="670">
        <v>1413.520444</v>
      </c>
      <c r="C24" s="670">
        <v>617.39631499999996</v>
      </c>
      <c r="D24" s="670">
        <v>1413.520444</v>
      </c>
      <c r="E24" s="670">
        <v>617.39631499999996</v>
      </c>
      <c r="F24" s="670">
        <v>1342.840614</v>
      </c>
      <c r="G24" s="670">
        <v>585.37764400000003</v>
      </c>
      <c r="H24" s="670">
        <v>70.679829999999995</v>
      </c>
      <c r="I24" s="670">
        <v>32.018670999999998</v>
      </c>
      <c r="K24" s="672"/>
      <c r="L24" s="672"/>
      <c r="M24" s="672"/>
      <c r="N24" s="672"/>
      <c r="O24" s="672"/>
      <c r="P24" s="672"/>
      <c r="Q24" s="672"/>
      <c r="R24" s="672"/>
    </row>
    <row r="25" spans="1:18" ht="12.75" customHeight="1" x14ac:dyDescent="0.25">
      <c r="A25" s="479" t="s">
        <v>291</v>
      </c>
      <c r="B25" s="670">
        <v>1102.7322939999999</v>
      </c>
      <c r="C25" s="670">
        <v>552.13144599999998</v>
      </c>
      <c r="D25" s="670">
        <v>1094.66551</v>
      </c>
      <c r="E25" s="670">
        <v>549.14938800000004</v>
      </c>
      <c r="F25" s="670">
        <v>802.84804699999995</v>
      </c>
      <c r="G25" s="670">
        <v>429.88687700000003</v>
      </c>
      <c r="H25" s="670">
        <v>291.81746299999998</v>
      </c>
      <c r="I25" s="670">
        <v>119.262511</v>
      </c>
      <c r="K25" s="672"/>
      <c r="L25" s="672"/>
      <c r="M25" s="672"/>
      <c r="N25" s="672"/>
      <c r="O25" s="672"/>
      <c r="P25" s="672"/>
      <c r="Q25" s="672"/>
      <c r="R25" s="672"/>
    </row>
    <row r="26" spans="1:18" ht="12.75" customHeight="1" x14ac:dyDescent="0.25">
      <c r="A26" s="479" t="s">
        <v>0</v>
      </c>
      <c r="B26" s="670">
        <v>19.830792000000002</v>
      </c>
      <c r="C26" s="670">
        <v>5.7591500000000009</v>
      </c>
      <c r="D26" s="670">
        <v>18.000972000000001</v>
      </c>
      <c r="E26" s="670">
        <v>5.3334859999999997</v>
      </c>
      <c r="F26" s="670">
        <v>18.000972000000001</v>
      </c>
      <c r="G26" s="670">
        <v>5.3334859999999997</v>
      </c>
      <c r="H26" s="670">
        <v>0</v>
      </c>
      <c r="I26" s="670">
        <v>0</v>
      </c>
      <c r="K26" s="672"/>
      <c r="L26" s="672"/>
      <c r="M26" s="672"/>
      <c r="N26" s="672"/>
      <c r="O26" s="672"/>
      <c r="P26" s="672"/>
      <c r="Q26" s="672"/>
      <c r="R26" s="672"/>
    </row>
    <row r="27" spans="1:18" ht="12.75" customHeight="1" x14ac:dyDescent="0.25">
      <c r="A27" s="479" t="s">
        <v>250</v>
      </c>
      <c r="B27" s="670">
        <v>90.210798999999994</v>
      </c>
      <c r="C27" s="670">
        <v>12.183934000000001</v>
      </c>
      <c r="D27" s="670">
        <v>90.210798999999994</v>
      </c>
      <c r="E27" s="670">
        <v>12.183934000000001</v>
      </c>
      <c r="F27" s="670">
        <v>68.080860000000001</v>
      </c>
      <c r="G27" s="670">
        <v>12.183934000000001</v>
      </c>
      <c r="H27" s="670">
        <v>22.129939</v>
      </c>
      <c r="I27" s="670">
        <v>0</v>
      </c>
      <c r="K27" s="672"/>
      <c r="L27" s="672"/>
      <c r="M27" s="672"/>
      <c r="N27" s="672"/>
      <c r="O27" s="672"/>
      <c r="P27" s="672"/>
      <c r="Q27" s="672"/>
      <c r="R27" s="672"/>
    </row>
    <row r="28" spans="1:18" ht="12.75" customHeight="1" x14ac:dyDescent="0.25">
      <c r="A28" s="479" t="s">
        <v>251</v>
      </c>
      <c r="B28" s="670">
        <v>52.343463</v>
      </c>
      <c r="C28" s="670">
        <v>39.687089999999998</v>
      </c>
      <c r="D28" s="670">
        <v>52.343463</v>
      </c>
      <c r="E28" s="670">
        <v>39.687089999999998</v>
      </c>
      <c r="F28" s="670">
        <v>52.343463</v>
      </c>
      <c r="G28" s="670">
        <v>39.687089999999998</v>
      </c>
      <c r="H28" s="670">
        <v>0</v>
      </c>
      <c r="I28" s="670">
        <v>0</v>
      </c>
      <c r="K28" s="672"/>
      <c r="L28" s="672"/>
      <c r="M28" s="672"/>
      <c r="N28" s="672"/>
      <c r="O28" s="672"/>
      <c r="P28" s="672"/>
      <c r="Q28" s="672"/>
      <c r="R28" s="672"/>
    </row>
    <row r="29" spans="1:18" ht="12.75" customHeight="1" x14ac:dyDescent="0.25">
      <c r="A29" s="479" t="s">
        <v>1</v>
      </c>
      <c r="B29" s="670">
        <v>297.34411</v>
      </c>
      <c r="C29" s="670">
        <v>360.81881499999997</v>
      </c>
      <c r="D29" s="670">
        <v>297.34411</v>
      </c>
      <c r="E29" s="670">
        <v>360.81881499999997</v>
      </c>
      <c r="F29" s="670">
        <v>291.02817399999998</v>
      </c>
      <c r="G29" s="670">
        <v>357.720799</v>
      </c>
      <c r="H29" s="670">
        <v>6.3159359999999998</v>
      </c>
      <c r="I29" s="670">
        <v>3.0980159999999999</v>
      </c>
      <c r="K29" s="672"/>
      <c r="L29" s="672"/>
      <c r="M29" s="672"/>
      <c r="N29" s="672"/>
      <c r="O29" s="672"/>
      <c r="P29" s="672"/>
      <c r="Q29" s="672"/>
      <c r="R29" s="672"/>
    </row>
    <row r="30" spans="1:18" ht="12.75" customHeight="1" x14ac:dyDescent="0.25">
      <c r="A30" s="479" t="s">
        <v>2</v>
      </c>
      <c r="B30" s="670">
        <v>2027.9414879999999</v>
      </c>
      <c r="C30" s="670">
        <v>686.70029699999998</v>
      </c>
      <c r="D30" s="670">
        <v>327.94148799999999</v>
      </c>
      <c r="E30" s="670">
        <v>188.95389700000001</v>
      </c>
      <c r="F30" s="670">
        <v>326.866488</v>
      </c>
      <c r="G30" s="670">
        <v>187.87889699999999</v>
      </c>
      <c r="H30" s="670">
        <v>1.075</v>
      </c>
      <c r="I30" s="670">
        <v>1.075</v>
      </c>
      <c r="K30" s="672"/>
      <c r="L30" s="672"/>
      <c r="M30" s="672"/>
      <c r="N30" s="672"/>
      <c r="O30" s="672"/>
      <c r="P30" s="672"/>
      <c r="Q30" s="672"/>
      <c r="R30" s="672"/>
    </row>
    <row r="31" spans="1:18" ht="12.75" customHeight="1" x14ac:dyDescent="0.25">
      <c r="A31" s="479" t="s">
        <v>252</v>
      </c>
      <c r="B31" s="670">
        <v>88.104527000000004</v>
      </c>
      <c r="C31" s="670">
        <v>44.235945999999998</v>
      </c>
      <c r="D31" s="670">
        <v>88.104527000000004</v>
      </c>
      <c r="E31" s="670">
        <v>44.235945999999998</v>
      </c>
      <c r="F31" s="670">
        <v>77.690251000000004</v>
      </c>
      <c r="G31" s="670">
        <v>40.535584999999998</v>
      </c>
      <c r="H31" s="670">
        <v>10.414275999999999</v>
      </c>
      <c r="I31" s="670">
        <v>3.700361</v>
      </c>
      <c r="K31" s="672"/>
      <c r="L31" s="672"/>
      <c r="M31" s="672"/>
      <c r="N31" s="672"/>
      <c r="O31" s="672"/>
      <c r="P31" s="672"/>
      <c r="Q31" s="672"/>
      <c r="R31" s="672"/>
    </row>
    <row r="32" spans="1:18" s="471" customFormat="1" ht="12.75" customHeight="1" x14ac:dyDescent="0.25">
      <c r="A32" s="478" t="s">
        <v>215</v>
      </c>
      <c r="B32" s="844">
        <v>260.73253299999999</v>
      </c>
      <c r="C32" s="844">
        <v>215.981301</v>
      </c>
      <c r="D32" s="844">
        <v>260.73253299999999</v>
      </c>
      <c r="E32" s="844">
        <v>215.981301</v>
      </c>
      <c r="F32" s="844">
        <v>243.33253300000001</v>
      </c>
      <c r="G32" s="844">
        <v>206.31959800000001</v>
      </c>
      <c r="H32" s="844">
        <v>17.399999999999999</v>
      </c>
      <c r="I32" s="844">
        <v>9.6617029999999993</v>
      </c>
      <c r="K32" s="672"/>
      <c r="L32" s="672"/>
      <c r="M32" s="672"/>
      <c r="N32" s="672"/>
      <c r="O32" s="672"/>
      <c r="P32" s="672"/>
      <c r="Q32" s="672"/>
      <c r="R32" s="672"/>
    </row>
    <row r="33" spans="1:18" ht="12.75" customHeight="1" x14ac:dyDescent="0.25">
      <c r="A33" s="479" t="s">
        <v>253</v>
      </c>
      <c r="B33" s="670">
        <v>160.22999999999999</v>
      </c>
      <c r="C33" s="670">
        <v>129.25</v>
      </c>
      <c r="D33" s="670">
        <v>160.22999999999999</v>
      </c>
      <c r="E33" s="670">
        <v>129.25</v>
      </c>
      <c r="F33" s="670">
        <v>160.22999999999999</v>
      </c>
      <c r="G33" s="670">
        <v>129.25</v>
      </c>
      <c r="H33" s="670">
        <v>0</v>
      </c>
      <c r="I33" s="670">
        <v>0</v>
      </c>
      <c r="K33" s="672"/>
      <c r="L33" s="672"/>
      <c r="M33" s="672"/>
      <c r="N33" s="672"/>
      <c r="O33" s="672"/>
      <c r="P33" s="672"/>
      <c r="Q33" s="672"/>
      <c r="R33" s="672"/>
    </row>
    <row r="34" spans="1:18" ht="12.75" customHeight="1" x14ac:dyDescent="0.25">
      <c r="A34" s="479" t="s">
        <v>254</v>
      </c>
      <c r="B34" s="670">
        <v>83.102532999999994</v>
      </c>
      <c r="C34" s="670">
        <v>77.069597999999999</v>
      </c>
      <c r="D34" s="670">
        <v>83.102532999999994</v>
      </c>
      <c r="E34" s="670">
        <v>77.069597999999999</v>
      </c>
      <c r="F34" s="670">
        <v>83.102532999999994</v>
      </c>
      <c r="G34" s="670">
        <v>77.069597999999999</v>
      </c>
      <c r="H34" s="670">
        <v>0</v>
      </c>
      <c r="I34" s="670">
        <v>0</v>
      </c>
      <c r="K34" s="672"/>
      <c r="L34" s="672"/>
      <c r="M34" s="672"/>
      <c r="N34" s="672"/>
      <c r="O34" s="672"/>
      <c r="P34" s="672"/>
      <c r="Q34" s="672"/>
      <c r="R34" s="672"/>
    </row>
    <row r="35" spans="1:18" ht="12.75" customHeight="1" x14ac:dyDescent="0.25">
      <c r="A35" s="479" t="s">
        <v>255</v>
      </c>
      <c r="B35" s="670">
        <v>17.399999999999999</v>
      </c>
      <c r="C35" s="670">
        <v>9.6617029999999993</v>
      </c>
      <c r="D35" s="670">
        <v>17.399999999999999</v>
      </c>
      <c r="E35" s="670">
        <v>9.6617029999999993</v>
      </c>
      <c r="F35" s="670">
        <v>0</v>
      </c>
      <c r="G35" s="670">
        <v>0</v>
      </c>
      <c r="H35" s="670">
        <v>17.399999999999999</v>
      </c>
      <c r="I35" s="670">
        <v>9.6617029999999993</v>
      </c>
      <c r="K35" s="672"/>
      <c r="L35" s="672"/>
      <c r="M35" s="672"/>
      <c r="N35" s="672"/>
      <c r="O35" s="672"/>
      <c r="P35" s="672"/>
      <c r="Q35" s="672"/>
      <c r="R35" s="672"/>
    </row>
    <row r="36" spans="1:18" ht="12.75" customHeight="1" x14ac:dyDescent="0.25">
      <c r="A36" s="473"/>
      <c r="K36" s="672"/>
      <c r="L36" s="672"/>
      <c r="M36" s="672"/>
      <c r="N36" s="672"/>
      <c r="O36" s="672"/>
      <c r="P36" s="672"/>
      <c r="Q36" s="672"/>
      <c r="R36" s="672"/>
    </row>
    <row r="37" spans="1:18" ht="24.9" customHeight="1" x14ac:dyDescent="0.25">
      <c r="A37" s="1532" t="s">
        <v>181</v>
      </c>
      <c r="B37" s="1532">
        <v>386.82100000000003</v>
      </c>
      <c r="C37" s="1532">
        <v>40.043999999999997</v>
      </c>
      <c r="D37" s="1405">
        <v>386.82100000000003</v>
      </c>
      <c r="E37" s="1405">
        <v>40.043999999999997</v>
      </c>
      <c r="F37" s="1405">
        <v>386.82100000000003</v>
      </c>
      <c r="G37" s="1405">
        <v>40.043999999999997</v>
      </c>
      <c r="H37" s="1405">
        <v>0</v>
      </c>
      <c r="I37" s="1570">
        <v>0</v>
      </c>
      <c r="K37" s="672"/>
      <c r="L37" s="672"/>
      <c r="M37" s="672"/>
      <c r="N37" s="672"/>
      <c r="O37" s="672"/>
      <c r="P37" s="672"/>
      <c r="Q37" s="672"/>
      <c r="R37" s="672"/>
    </row>
    <row r="38" spans="1:18" ht="11.25" customHeight="1" x14ac:dyDescent="0.25">
      <c r="A38" s="469"/>
      <c r="B38" s="469"/>
      <c r="C38" s="469"/>
      <c r="D38" s="489"/>
      <c r="E38" s="489"/>
      <c r="F38" s="489"/>
      <c r="G38" s="489"/>
      <c r="H38" s="489"/>
      <c r="I38" s="488"/>
      <c r="K38" s="672"/>
      <c r="L38" s="672"/>
      <c r="M38" s="672"/>
      <c r="N38" s="672"/>
      <c r="O38" s="672"/>
      <c r="P38" s="672"/>
      <c r="Q38" s="672"/>
      <c r="R38" s="672"/>
    </row>
    <row r="39" spans="1:18" s="471" customFormat="1" ht="12.75" customHeight="1" x14ac:dyDescent="0.25">
      <c r="A39" s="325" t="s">
        <v>256</v>
      </c>
      <c r="B39" s="844">
        <v>4783.6698640000004</v>
      </c>
      <c r="C39" s="844">
        <v>1784.0066509999999</v>
      </c>
      <c r="D39" s="844">
        <v>3054.9107560000002</v>
      </c>
      <c r="E39" s="844">
        <v>1266.4108269999999</v>
      </c>
      <c r="F39" s="844">
        <v>2007.24395</v>
      </c>
      <c r="G39" s="844">
        <v>1100.544527</v>
      </c>
      <c r="H39" s="844">
        <v>1047.666806</v>
      </c>
      <c r="I39" s="844">
        <v>165.8663</v>
      </c>
      <c r="K39" s="672"/>
      <c r="L39" s="672"/>
      <c r="M39" s="672"/>
      <c r="N39" s="672"/>
      <c r="O39" s="672"/>
      <c r="P39" s="672"/>
      <c r="Q39" s="672"/>
      <c r="R39" s="672"/>
    </row>
    <row r="40" spans="1:18" s="471" customFormat="1" ht="12.75" customHeight="1" x14ac:dyDescent="0.25">
      <c r="A40" s="490" t="s">
        <v>257</v>
      </c>
      <c r="B40" s="844">
        <v>4522.9373310000001</v>
      </c>
      <c r="C40" s="844">
        <v>1568.0253499999999</v>
      </c>
      <c r="D40" s="844">
        <v>2794.1782229999999</v>
      </c>
      <c r="E40" s="844">
        <v>1050.4295259999999</v>
      </c>
      <c r="F40" s="844">
        <v>1763.911417</v>
      </c>
      <c r="G40" s="844">
        <v>894.22492899999997</v>
      </c>
      <c r="H40" s="844">
        <v>1030.2668060000001</v>
      </c>
      <c r="I40" s="844">
        <v>156.20459700000001</v>
      </c>
      <c r="K40" s="672"/>
      <c r="L40" s="672"/>
      <c r="M40" s="672"/>
      <c r="N40" s="672"/>
      <c r="O40" s="672"/>
      <c r="P40" s="672"/>
      <c r="Q40" s="672"/>
      <c r="R40" s="672"/>
    </row>
    <row r="41" spans="1:18" ht="12.75" customHeight="1" x14ac:dyDescent="0.25">
      <c r="A41" s="491" t="s">
        <v>289</v>
      </c>
      <c r="B41" s="670">
        <v>594.73599999999999</v>
      </c>
      <c r="C41" s="670">
        <v>380.40199999999999</v>
      </c>
      <c r="D41" s="670">
        <v>594.73599999999999</v>
      </c>
      <c r="E41" s="670">
        <v>380.40199999999999</v>
      </c>
      <c r="F41" s="670">
        <v>594.73599999999999</v>
      </c>
      <c r="G41" s="670">
        <v>380.40199999999999</v>
      </c>
      <c r="H41" s="670">
        <v>0</v>
      </c>
      <c r="I41" s="670">
        <v>0</v>
      </c>
      <c r="K41" s="672"/>
      <c r="L41" s="672"/>
      <c r="M41" s="672"/>
      <c r="N41" s="672"/>
      <c r="O41" s="672"/>
      <c r="P41" s="672"/>
      <c r="Q41" s="672"/>
      <c r="R41" s="672"/>
    </row>
    <row r="42" spans="1:18" ht="12.75" customHeight="1" x14ac:dyDescent="0.25">
      <c r="A42" s="491" t="s">
        <v>246</v>
      </c>
      <c r="B42" s="670">
        <v>226.73625799999999</v>
      </c>
      <c r="C42" s="670">
        <v>195.45310599999999</v>
      </c>
      <c r="D42" s="670">
        <v>211.93176199999999</v>
      </c>
      <c r="E42" s="670">
        <v>189.64679000000001</v>
      </c>
      <c r="F42" s="670">
        <v>211.93176199999999</v>
      </c>
      <c r="G42" s="670">
        <v>189.64679000000001</v>
      </c>
      <c r="H42" s="670">
        <v>0</v>
      </c>
      <c r="I42" s="670">
        <v>0</v>
      </c>
      <c r="K42" s="672"/>
      <c r="L42" s="672"/>
      <c r="M42" s="672"/>
      <c r="N42" s="672"/>
      <c r="O42" s="672"/>
      <c r="P42" s="672"/>
      <c r="Q42" s="672"/>
      <c r="R42" s="672"/>
    </row>
    <row r="43" spans="1:18" ht="12.75" customHeight="1" x14ac:dyDescent="0.25">
      <c r="A43" s="491" t="s">
        <v>247</v>
      </c>
      <c r="B43" s="670">
        <v>386.82100000000003</v>
      </c>
      <c r="C43" s="670">
        <v>88.531000000000006</v>
      </c>
      <c r="D43" s="670">
        <v>386.82100000000003</v>
      </c>
      <c r="E43" s="670">
        <v>88.531000000000006</v>
      </c>
      <c r="F43" s="670">
        <v>386.82100000000003</v>
      </c>
      <c r="G43" s="670">
        <v>88.531000000000006</v>
      </c>
      <c r="H43" s="670">
        <v>0</v>
      </c>
      <c r="I43" s="670">
        <v>0</v>
      </c>
      <c r="K43" s="672"/>
      <c r="L43" s="672"/>
      <c r="M43" s="672"/>
      <c r="N43" s="672"/>
      <c r="O43" s="672"/>
      <c r="P43" s="672"/>
      <c r="Q43" s="672"/>
      <c r="R43" s="672"/>
    </row>
    <row r="44" spans="1:18" ht="12.75" customHeight="1" x14ac:dyDescent="0.25">
      <c r="A44" s="491" t="s">
        <v>248</v>
      </c>
      <c r="B44" s="670">
        <v>1043.1258780000001</v>
      </c>
      <c r="C44" s="670">
        <v>169.16296600000001</v>
      </c>
      <c r="D44" s="670">
        <v>1029.1712660000001</v>
      </c>
      <c r="E44" s="670">
        <v>155.11985799999999</v>
      </c>
      <c r="F44" s="670">
        <v>0</v>
      </c>
      <c r="G44" s="670">
        <v>0</v>
      </c>
      <c r="H44" s="670">
        <v>1029.1712660000001</v>
      </c>
      <c r="I44" s="670">
        <v>155.11985799999999</v>
      </c>
      <c r="K44" s="672"/>
      <c r="L44" s="672"/>
      <c r="M44" s="672"/>
      <c r="N44" s="672"/>
      <c r="O44" s="672"/>
      <c r="P44" s="672"/>
      <c r="Q44" s="672"/>
      <c r="R44" s="672"/>
    </row>
    <row r="45" spans="1:18" ht="12.75" customHeight="1" x14ac:dyDescent="0.25">
      <c r="A45" s="491" t="s">
        <v>290</v>
      </c>
      <c r="B45" s="670">
        <v>0</v>
      </c>
      <c r="C45" s="670">
        <v>0</v>
      </c>
      <c r="D45" s="670">
        <v>0</v>
      </c>
      <c r="E45" s="670">
        <v>0</v>
      </c>
      <c r="F45" s="670">
        <v>0</v>
      </c>
      <c r="G45" s="670">
        <v>0</v>
      </c>
      <c r="H45" s="670">
        <v>0</v>
      </c>
      <c r="I45" s="670">
        <v>0</v>
      </c>
      <c r="K45" s="672"/>
      <c r="L45" s="672"/>
      <c r="M45" s="672"/>
      <c r="N45" s="672"/>
      <c r="O45" s="672"/>
      <c r="P45" s="672"/>
      <c r="Q45" s="672"/>
      <c r="R45" s="672"/>
    </row>
    <row r="46" spans="1:18" ht="12.75" customHeight="1" x14ac:dyDescent="0.25">
      <c r="A46" s="491" t="s">
        <v>249</v>
      </c>
      <c r="B46" s="670">
        <v>286.66223200000002</v>
      </c>
      <c r="C46" s="670">
        <v>86.998296999999994</v>
      </c>
      <c r="D46" s="670">
        <v>286.66223200000002</v>
      </c>
      <c r="E46" s="670">
        <v>86.998296999999994</v>
      </c>
      <c r="F46" s="670">
        <v>286.66223200000002</v>
      </c>
      <c r="G46" s="670">
        <v>86.998296999999994</v>
      </c>
      <c r="H46" s="670">
        <v>0</v>
      </c>
      <c r="I46" s="670">
        <v>0</v>
      </c>
      <c r="K46" s="672"/>
      <c r="L46" s="672"/>
      <c r="M46" s="672"/>
      <c r="N46" s="672"/>
      <c r="O46" s="672"/>
      <c r="P46" s="672"/>
      <c r="Q46" s="672"/>
      <c r="R46" s="672"/>
    </row>
    <row r="47" spans="1:18" ht="12.75" customHeight="1" x14ac:dyDescent="0.25">
      <c r="A47" s="491" t="s">
        <v>291</v>
      </c>
      <c r="B47" s="670">
        <v>23.133766999999999</v>
      </c>
      <c r="C47" s="670">
        <v>18.675131</v>
      </c>
      <c r="D47" s="670">
        <v>23.133766999999999</v>
      </c>
      <c r="E47" s="670">
        <v>18.675131</v>
      </c>
      <c r="F47" s="670">
        <v>23.133766999999999</v>
      </c>
      <c r="G47" s="670">
        <v>18.675131</v>
      </c>
      <c r="H47" s="670">
        <v>0</v>
      </c>
      <c r="I47" s="670">
        <v>0</v>
      </c>
      <c r="K47" s="672"/>
      <c r="L47" s="672"/>
      <c r="M47" s="672"/>
      <c r="N47" s="672"/>
      <c r="O47" s="672"/>
      <c r="P47" s="672"/>
      <c r="Q47" s="672"/>
      <c r="R47" s="672"/>
    </row>
    <row r="48" spans="1:18" ht="12.75" customHeight="1" x14ac:dyDescent="0.25">
      <c r="A48" s="491" t="s">
        <v>0</v>
      </c>
      <c r="B48" s="670">
        <v>0</v>
      </c>
      <c r="C48" s="670">
        <v>0</v>
      </c>
      <c r="D48" s="670">
        <v>0</v>
      </c>
      <c r="E48" s="670">
        <v>0</v>
      </c>
      <c r="F48" s="670">
        <v>0</v>
      </c>
      <c r="G48" s="670">
        <v>0</v>
      </c>
      <c r="H48" s="670">
        <v>0</v>
      </c>
      <c r="I48" s="670">
        <v>0</v>
      </c>
      <c r="K48" s="672"/>
      <c r="L48" s="672"/>
      <c r="M48" s="672"/>
      <c r="N48" s="672"/>
      <c r="O48" s="672"/>
      <c r="P48" s="672"/>
      <c r="Q48" s="672"/>
      <c r="R48" s="672"/>
    </row>
    <row r="49" spans="1:18" ht="12.75" customHeight="1" x14ac:dyDescent="0.25">
      <c r="A49" s="491" t="s">
        <v>250</v>
      </c>
      <c r="B49" s="670">
        <v>68.080860000000001</v>
      </c>
      <c r="C49" s="670">
        <v>12.183934000000001</v>
      </c>
      <c r="D49" s="670">
        <v>68.080860000000001</v>
      </c>
      <c r="E49" s="670">
        <v>12.183934000000001</v>
      </c>
      <c r="F49" s="670">
        <v>68.080860000000001</v>
      </c>
      <c r="G49" s="670">
        <v>12.183934000000001</v>
      </c>
      <c r="H49" s="670">
        <v>0</v>
      </c>
      <c r="I49" s="670">
        <v>0</v>
      </c>
      <c r="K49" s="672"/>
      <c r="L49" s="672"/>
      <c r="M49" s="672"/>
      <c r="N49" s="672"/>
      <c r="O49" s="672"/>
      <c r="P49" s="672"/>
      <c r="Q49" s="672"/>
      <c r="R49" s="672"/>
    </row>
    <row r="50" spans="1:18" ht="12.75" customHeight="1" x14ac:dyDescent="0.25">
      <c r="A50" s="491" t="s">
        <v>251</v>
      </c>
      <c r="B50" s="670">
        <v>29.505609</v>
      </c>
      <c r="C50" s="670">
        <v>25.270792</v>
      </c>
      <c r="D50" s="670">
        <v>29.505609</v>
      </c>
      <c r="E50" s="670">
        <v>25.270792</v>
      </c>
      <c r="F50" s="670">
        <v>29.505609</v>
      </c>
      <c r="G50" s="670">
        <v>25.270792</v>
      </c>
      <c r="H50" s="670">
        <v>0</v>
      </c>
      <c r="I50" s="670">
        <v>0</v>
      </c>
      <c r="K50" s="672"/>
      <c r="L50" s="672"/>
      <c r="M50" s="672"/>
      <c r="N50" s="672"/>
      <c r="O50" s="672"/>
      <c r="P50" s="672"/>
      <c r="Q50" s="672"/>
      <c r="R50" s="672"/>
    </row>
    <row r="51" spans="1:18" ht="12.75" customHeight="1" x14ac:dyDescent="0.25">
      <c r="A51" s="491" t="s">
        <v>1</v>
      </c>
      <c r="B51" s="670">
        <v>78.022535000000005</v>
      </c>
      <c r="C51" s="670">
        <v>51.569189999999999</v>
      </c>
      <c r="D51" s="670">
        <v>78.022535000000005</v>
      </c>
      <c r="E51" s="670">
        <v>51.569189999999999</v>
      </c>
      <c r="F51" s="670">
        <v>78.022535000000005</v>
      </c>
      <c r="G51" s="670">
        <v>51.569189999999999</v>
      </c>
      <c r="H51" s="670">
        <v>0</v>
      </c>
      <c r="I51" s="670">
        <v>0</v>
      </c>
      <c r="K51" s="672"/>
      <c r="L51" s="672"/>
      <c r="M51" s="672"/>
      <c r="N51" s="672"/>
      <c r="O51" s="672"/>
      <c r="P51" s="672"/>
      <c r="Q51" s="672"/>
      <c r="R51" s="672"/>
    </row>
    <row r="52" spans="1:18" ht="12.75" customHeight="1" x14ac:dyDescent="0.25">
      <c r="A52" s="491" t="s">
        <v>2</v>
      </c>
      <c r="B52" s="670">
        <v>1735.5969239999999</v>
      </c>
      <c r="C52" s="670">
        <v>518.413633</v>
      </c>
      <c r="D52" s="670">
        <v>35.596924000000001</v>
      </c>
      <c r="E52" s="670">
        <v>20.667233</v>
      </c>
      <c r="F52" s="670">
        <v>34.521923999999999</v>
      </c>
      <c r="G52" s="670">
        <v>19.592233</v>
      </c>
      <c r="H52" s="670">
        <v>1.075</v>
      </c>
      <c r="I52" s="670">
        <v>1.075</v>
      </c>
      <c r="K52" s="672"/>
      <c r="L52" s="672"/>
      <c r="M52" s="672"/>
      <c r="N52" s="672"/>
      <c r="O52" s="672"/>
      <c r="P52" s="672"/>
      <c r="Q52" s="672"/>
      <c r="R52" s="672"/>
    </row>
    <row r="53" spans="1:18" ht="12.75" customHeight="1" x14ac:dyDescent="0.25">
      <c r="A53" s="491" t="s">
        <v>252</v>
      </c>
      <c r="B53" s="670">
        <v>50.516267999999997</v>
      </c>
      <c r="C53" s="670">
        <v>21.365300999999999</v>
      </c>
      <c r="D53" s="670">
        <v>50.516267999999997</v>
      </c>
      <c r="E53" s="670">
        <v>21.365300999999999</v>
      </c>
      <c r="F53" s="670">
        <v>50.495728</v>
      </c>
      <c r="G53" s="670">
        <v>21.355561999999999</v>
      </c>
      <c r="H53" s="670">
        <v>2.0539999999999999E-2</v>
      </c>
      <c r="I53" s="670">
        <v>9.7389999999999994E-3</v>
      </c>
      <c r="K53" s="672"/>
      <c r="L53" s="672"/>
      <c r="M53" s="672"/>
      <c r="N53" s="672"/>
      <c r="O53" s="672"/>
      <c r="P53" s="672"/>
      <c r="Q53" s="672"/>
      <c r="R53" s="672"/>
    </row>
    <row r="54" spans="1:18" s="471" customFormat="1" ht="12.75" customHeight="1" x14ac:dyDescent="0.25">
      <c r="A54" s="490" t="s">
        <v>258</v>
      </c>
      <c r="B54" s="844">
        <v>260.73253299999999</v>
      </c>
      <c r="C54" s="844">
        <v>215.981301</v>
      </c>
      <c r="D54" s="844">
        <v>260.73253299999999</v>
      </c>
      <c r="E54" s="844">
        <v>215.981301</v>
      </c>
      <c r="F54" s="844">
        <v>243.33253300000001</v>
      </c>
      <c r="G54" s="844">
        <v>206.31959800000001</v>
      </c>
      <c r="H54" s="844">
        <v>17.399999999999999</v>
      </c>
      <c r="I54" s="844">
        <v>9.6617029999999993</v>
      </c>
      <c r="K54" s="672"/>
      <c r="L54" s="672"/>
      <c r="M54" s="672"/>
      <c r="N54" s="672"/>
      <c r="O54" s="672"/>
      <c r="P54" s="672"/>
      <c r="Q54" s="672"/>
      <c r="R54" s="672"/>
    </row>
    <row r="55" spans="1:18" ht="12.75" customHeight="1" x14ac:dyDescent="0.25">
      <c r="A55" s="491" t="s">
        <v>253</v>
      </c>
      <c r="B55" s="670">
        <v>160.22999999999999</v>
      </c>
      <c r="C55" s="670">
        <v>129.25</v>
      </c>
      <c r="D55" s="670">
        <v>160.22999999999999</v>
      </c>
      <c r="E55" s="670">
        <v>129.25</v>
      </c>
      <c r="F55" s="670">
        <v>160.22999999999999</v>
      </c>
      <c r="G55" s="670">
        <v>129.25</v>
      </c>
      <c r="H55" s="670">
        <v>0</v>
      </c>
      <c r="I55" s="670">
        <v>0</v>
      </c>
      <c r="K55" s="672"/>
      <c r="L55" s="672"/>
      <c r="M55" s="672"/>
      <c r="N55" s="672"/>
      <c r="O55" s="672"/>
      <c r="P55" s="672"/>
      <c r="Q55" s="672"/>
      <c r="R55" s="672"/>
    </row>
    <row r="56" spans="1:18" ht="12.75" customHeight="1" x14ac:dyDescent="0.25">
      <c r="A56" s="491" t="s">
        <v>254</v>
      </c>
      <c r="B56" s="670">
        <v>83.102532999999994</v>
      </c>
      <c r="C56" s="670">
        <v>77.069597999999999</v>
      </c>
      <c r="D56" s="670">
        <v>83.102532999999994</v>
      </c>
      <c r="E56" s="670">
        <v>77.069597999999999</v>
      </c>
      <c r="F56" s="670">
        <v>83.102532999999994</v>
      </c>
      <c r="G56" s="670">
        <v>77.069597999999999</v>
      </c>
      <c r="H56" s="670">
        <v>0</v>
      </c>
      <c r="I56" s="670">
        <v>0</v>
      </c>
      <c r="K56" s="672"/>
      <c r="L56" s="672"/>
      <c r="M56" s="672"/>
      <c r="N56" s="672"/>
      <c r="O56" s="672"/>
      <c r="P56" s="672"/>
      <c r="Q56" s="672"/>
      <c r="R56" s="672"/>
    </row>
    <row r="57" spans="1:18" ht="12.75" customHeight="1" x14ac:dyDescent="0.25">
      <c r="A57" s="491" t="s">
        <v>255</v>
      </c>
      <c r="B57" s="670">
        <v>17.399999999999999</v>
      </c>
      <c r="C57" s="670">
        <v>9.6617029999999993</v>
      </c>
      <c r="D57" s="670">
        <v>17.399999999999999</v>
      </c>
      <c r="E57" s="670">
        <v>9.6617029999999993</v>
      </c>
      <c r="F57" s="670">
        <v>0</v>
      </c>
      <c r="G57" s="670">
        <v>0</v>
      </c>
      <c r="H57" s="670">
        <v>17.399999999999999</v>
      </c>
      <c r="I57" s="670">
        <v>9.6617029999999993</v>
      </c>
      <c r="K57" s="672"/>
      <c r="L57" s="672"/>
      <c r="M57" s="672"/>
      <c r="N57" s="672"/>
      <c r="O57" s="672"/>
      <c r="P57" s="672"/>
      <c r="Q57" s="672"/>
      <c r="R57" s="672"/>
    </row>
    <row r="58" spans="1:18" ht="12.75" customHeight="1" x14ac:dyDescent="0.25">
      <c r="A58" s="492"/>
      <c r="K58" s="672"/>
      <c r="L58" s="672"/>
      <c r="M58" s="672"/>
      <c r="N58" s="672"/>
      <c r="O58" s="672"/>
      <c r="P58" s="672"/>
      <c r="Q58" s="672"/>
      <c r="R58" s="672"/>
    </row>
    <row r="59" spans="1:18" ht="24.9" customHeight="1" x14ac:dyDescent="0.25">
      <c r="A59" s="1540" t="s">
        <v>182</v>
      </c>
      <c r="B59" s="1540">
        <v>797.69404000000065</v>
      </c>
      <c r="C59" s="1540">
        <v>372.39030000000037</v>
      </c>
      <c r="D59" s="1405">
        <v>776.2462500000006</v>
      </c>
      <c r="E59" s="1405">
        <v>363.78870000000035</v>
      </c>
      <c r="F59" s="1405">
        <v>654.67385000000002</v>
      </c>
      <c r="G59" s="1405">
        <v>313.66511999999994</v>
      </c>
      <c r="H59" s="1405">
        <v>121.57239999999999</v>
      </c>
      <c r="I59" s="1570">
        <v>50.123579999999997</v>
      </c>
      <c r="K59" s="672"/>
      <c r="L59" s="672"/>
      <c r="M59" s="672"/>
      <c r="N59" s="672"/>
      <c r="O59" s="672"/>
      <c r="P59" s="672"/>
      <c r="Q59" s="672"/>
      <c r="R59" s="672"/>
    </row>
    <row r="60" spans="1:18" ht="11.25" customHeight="1" x14ac:dyDescent="0.25">
      <c r="A60" s="493"/>
      <c r="K60" s="672"/>
      <c r="L60" s="672"/>
      <c r="M60" s="672"/>
      <c r="N60" s="672"/>
      <c r="O60" s="672"/>
      <c r="P60" s="672"/>
      <c r="Q60" s="672"/>
      <c r="R60" s="672"/>
    </row>
    <row r="61" spans="1:18" s="471" customFormat="1" ht="12.75" customHeight="1" x14ac:dyDescent="0.25">
      <c r="A61" s="325" t="s">
        <v>256</v>
      </c>
      <c r="B61" s="844">
        <v>4432.3837329999997</v>
      </c>
      <c r="C61" s="844">
        <v>2703.8281379999994</v>
      </c>
      <c r="D61" s="844">
        <v>4271.2355799999996</v>
      </c>
      <c r="E61" s="844">
        <v>2605.6352729999999</v>
      </c>
      <c r="F61" s="844">
        <v>3858.138144</v>
      </c>
      <c r="G61" s="844">
        <v>2437.6209130000002</v>
      </c>
      <c r="H61" s="844">
        <v>413.09743600000002</v>
      </c>
      <c r="I61" s="844">
        <v>168.01436000000001</v>
      </c>
      <c r="K61" s="672"/>
      <c r="L61" s="672"/>
      <c r="M61" s="672"/>
      <c r="N61" s="672"/>
      <c r="O61" s="672"/>
      <c r="P61" s="672"/>
      <c r="Q61" s="672"/>
      <c r="R61" s="672"/>
    </row>
    <row r="62" spans="1:18" ht="12.75" customHeight="1" x14ac:dyDescent="0.25">
      <c r="A62" s="494" t="s">
        <v>216</v>
      </c>
      <c r="B62" s="670">
        <v>251.46088499999999</v>
      </c>
      <c r="C62" s="670">
        <v>145.78565699999999</v>
      </c>
      <c r="D62" s="670">
        <v>251.318085</v>
      </c>
      <c r="E62" s="670">
        <v>145.64285699999999</v>
      </c>
      <c r="F62" s="670">
        <v>242.476845</v>
      </c>
      <c r="G62" s="670">
        <v>138.29946799999999</v>
      </c>
      <c r="H62" s="670">
        <v>8.8412400000000009</v>
      </c>
      <c r="I62" s="670">
        <v>7.3433890000000002</v>
      </c>
      <c r="K62" s="672"/>
      <c r="L62" s="672"/>
      <c r="M62" s="672"/>
      <c r="N62" s="672"/>
      <c r="O62" s="672"/>
      <c r="P62" s="672"/>
      <c r="Q62" s="672"/>
      <c r="R62" s="672"/>
    </row>
    <row r="63" spans="1:18" ht="12.75" customHeight="1" x14ac:dyDescent="0.25">
      <c r="A63" s="494" t="s">
        <v>217</v>
      </c>
      <c r="B63" s="670">
        <v>207.77337600000001</v>
      </c>
      <c r="C63" s="670">
        <v>104.403195</v>
      </c>
      <c r="D63" s="670">
        <v>92.071567000000002</v>
      </c>
      <c r="E63" s="670">
        <v>52.420389999999998</v>
      </c>
      <c r="F63" s="670">
        <v>92.071567000000002</v>
      </c>
      <c r="G63" s="670">
        <v>52.420389999999998</v>
      </c>
      <c r="H63" s="670">
        <v>0</v>
      </c>
      <c r="I63" s="670">
        <v>0</v>
      </c>
      <c r="K63" s="672"/>
      <c r="L63" s="672"/>
      <c r="M63" s="672"/>
      <c r="N63" s="672"/>
      <c r="O63" s="672"/>
      <c r="P63" s="672"/>
      <c r="Q63" s="672"/>
      <c r="R63" s="672"/>
    </row>
    <row r="64" spans="1:18" ht="12.75" customHeight="1" x14ac:dyDescent="0.25">
      <c r="A64" s="494" t="s">
        <v>218</v>
      </c>
      <c r="B64" s="670">
        <v>88.152801999999994</v>
      </c>
      <c r="C64" s="670">
        <v>72.062381000000002</v>
      </c>
      <c r="D64" s="670">
        <v>52.745862000000002</v>
      </c>
      <c r="E64" s="670">
        <v>29.402843000000001</v>
      </c>
      <c r="F64" s="670">
        <v>52.745862000000002</v>
      </c>
      <c r="G64" s="670">
        <v>29.402843000000001</v>
      </c>
      <c r="H64" s="670">
        <v>0</v>
      </c>
      <c r="I64" s="670">
        <v>0</v>
      </c>
      <c r="K64" s="672"/>
      <c r="L64" s="672"/>
      <c r="M64" s="672"/>
      <c r="N64" s="672"/>
      <c r="O64" s="672"/>
      <c r="P64" s="672"/>
      <c r="Q64" s="672"/>
      <c r="R64" s="672"/>
    </row>
    <row r="65" spans="1:18" ht="12.75" customHeight="1" x14ac:dyDescent="0.25">
      <c r="A65" s="494" t="s">
        <v>219</v>
      </c>
      <c r="B65" s="670">
        <v>1049.144215</v>
      </c>
      <c r="C65" s="670">
        <v>788.76316499999996</v>
      </c>
      <c r="D65" s="670">
        <v>1049.144215</v>
      </c>
      <c r="E65" s="670">
        <v>788.76316499999996</v>
      </c>
      <c r="F65" s="670">
        <v>1049.144215</v>
      </c>
      <c r="G65" s="670">
        <v>788.76316499999996</v>
      </c>
      <c r="H65" s="670">
        <v>0</v>
      </c>
      <c r="I65" s="670">
        <v>0</v>
      </c>
      <c r="K65" s="672"/>
      <c r="L65" s="672"/>
      <c r="M65" s="672"/>
      <c r="N65" s="672"/>
      <c r="O65" s="672"/>
      <c r="P65" s="672"/>
      <c r="Q65" s="672"/>
      <c r="R65" s="672"/>
    </row>
    <row r="66" spans="1:18" ht="12.75" customHeight="1" x14ac:dyDescent="0.25">
      <c r="A66" s="494" t="s">
        <v>220</v>
      </c>
      <c r="B66" s="670">
        <v>15.342733000000001</v>
      </c>
      <c r="C66" s="670">
        <v>8.3770249999999997</v>
      </c>
      <c r="D66" s="670">
        <v>15.342733000000001</v>
      </c>
      <c r="E66" s="670">
        <v>8.3770249999999997</v>
      </c>
      <c r="F66" s="670">
        <v>12.423441</v>
      </c>
      <c r="G66" s="670">
        <v>5.775874</v>
      </c>
      <c r="H66" s="670">
        <v>2.919292</v>
      </c>
      <c r="I66" s="670">
        <v>2.6011510000000002</v>
      </c>
      <c r="K66" s="672"/>
      <c r="L66" s="672"/>
      <c r="M66" s="672"/>
      <c r="N66" s="672"/>
      <c r="O66" s="672"/>
      <c r="P66" s="672"/>
      <c r="Q66" s="672"/>
      <c r="R66" s="672"/>
    </row>
    <row r="67" spans="1:18" ht="12.75" customHeight="1" x14ac:dyDescent="0.25">
      <c r="A67" s="494" t="s">
        <v>227</v>
      </c>
      <c r="B67" s="670">
        <v>1126.8582120000001</v>
      </c>
      <c r="C67" s="670">
        <v>530.39801799999998</v>
      </c>
      <c r="D67" s="670">
        <v>1126.8582120000001</v>
      </c>
      <c r="E67" s="670">
        <v>530.39801799999998</v>
      </c>
      <c r="F67" s="670">
        <v>1056.1783820000001</v>
      </c>
      <c r="G67" s="670">
        <v>498.379347</v>
      </c>
      <c r="H67" s="670">
        <v>70.679829999999995</v>
      </c>
      <c r="I67" s="670">
        <v>32.018670999999998</v>
      </c>
    </row>
    <row r="68" spans="1:18" ht="12.75" customHeight="1" x14ac:dyDescent="0.25">
      <c r="A68" s="494" t="s">
        <v>228</v>
      </c>
      <c r="B68" s="670">
        <v>1079.5985270000001</v>
      </c>
      <c r="C68" s="670">
        <v>533.45631500000002</v>
      </c>
      <c r="D68" s="670">
        <v>1071.531743</v>
      </c>
      <c r="E68" s="670">
        <v>530.47425699999997</v>
      </c>
      <c r="F68" s="670">
        <v>779.71428000000003</v>
      </c>
      <c r="G68" s="670">
        <v>411.21174600000001</v>
      </c>
      <c r="H68" s="670">
        <v>291.81746299999998</v>
      </c>
      <c r="I68" s="670">
        <v>119.262511</v>
      </c>
    </row>
    <row r="69" spans="1:18" ht="12.75" customHeight="1" x14ac:dyDescent="0.25">
      <c r="A69" s="494" t="s">
        <v>229</v>
      </c>
      <c r="B69" s="670">
        <v>19.830792000000002</v>
      </c>
      <c r="C69" s="670">
        <v>5.7591500000000009</v>
      </c>
      <c r="D69" s="670">
        <v>18.000972000000001</v>
      </c>
      <c r="E69" s="670">
        <v>5.3334859999999997</v>
      </c>
      <c r="F69" s="670">
        <v>18.000972000000001</v>
      </c>
      <c r="G69" s="670">
        <v>5.3334859999999997</v>
      </c>
      <c r="H69" s="670">
        <v>0</v>
      </c>
      <c r="I69" s="670">
        <v>0</v>
      </c>
      <c r="J69" s="471"/>
    </row>
    <row r="70" spans="1:18" ht="12.75" customHeight="1" x14ac:dyDescent="0.25">
      <c r="A70" s="494" t="s">
        <v>230</v>
      </c>
      <c r="B70" s="670">
        <v>22.129939</v>
      </c>
      <c r="C70" s="670">
        <v>0</v>
      </c>
      <c r="D70" s="846">
        <v>22.129939</v>
      </c>
      <c r="E70" s="846">
        <v>0</v>
      </c>
      <c r="F70" s="670">
        <v>0</v>
      </c>
      <c r="G70" s="670">
        <v>0</v>
      </c>
      <c r="H70" s="670">
        <v>22.129939</v>
      </c>
      <c r="I70" s="670">
        <v>0</v>
      </c>
    </row>
    <row r="71" spans="1:18" ht="12.75" customHeight="1" x14ac:dyDescent="0.25">
      <c r="A71" s="494" t="s">
        <v>231</v>
      </c>
      <c r="B71" s="670">
        <v>22.837854</v>
      </c>
      <c r="C71" s="670">
        <v>14.416297999999999</v>
      </c>
      <c r="D71" s="670">
        <v>22.837854</v>
      </c>
      <c r="E71" s="670">
        <v>14.416297999999999</v>
      </c>
      <c r="F71" s="670">
        <v>22.837854</v>
      </c>
      <c r="G71" s="670">
        <v>14.416297999999999</v>
      </c>
      <c r="H71" s="670">
        <v>0</v>
      </c>
      <c r="I71" s="670">
        <v>0</v>
      </c>
    </row>
    <row r="72" spans="1:18" ht="12.75" customHeight="1" x14ac:dyDescent="0.25">
      <c r="A72" s="494" t="s">
        <v>232</v>
      </c>
      <c r="B72" s="670">
        <v>219.321575</v>
      </c>
      <c r="C72" s="670">
        <v>309.24962499999998</v>
      </c>
      <c r="D72" s="670">
        <v>219.321575</v>
      </c>
      <c r="E72" s="670">
        <v>309.24962499999998</v>
      </c>
      <c r="F72" s="670">
        <v>213.005639</v>
      </c>
      <c r="G72" s="670">
        <v>306.15160900000001</v>
      </c>
      <c r="H72" s="670">
        <v>6.3159359999999998</v>
      </c>
      <c r="I72" s="670">
        <v>3.0980159999999999</v>
      </c>
    </row>
    <row r="73" spans="1:18" ht="12.75" customHeight="1" x14ac:dyDescent="0.25">
      <c r="A73" s="494" t="s">
        <v>233</v>
      </c>
      <c r="B73" s="670">
        <v>292.34456399999999</v>
      </c>
      <c r="C73" s="670">
        <v>168.286664</v>
      </c>
      <c r="D73" s="670">
        <v>292.34456399999999</v>
      </c>
      <c r="E73" s="670">
        <v>168.286664</v>
      </c>
      <c r="F73" s="670">
        <v>292.34456399999999</v>
      </c>
      <c r="G73" s="670">
        <v>168.286664</v>
      </c>
      <c r="H73" s="670">
        <v>0</v>
      </c>
      <c r="I73" s="670">
        <v>0</v>
      </c>
      <c r="J73" s="471"/>
    </row>
    <row r="74" spans="1:18" ht="12.75" customHeight="1" x14ac:dyDescent="0.25">
      <c r="A74" s="494" t="s">
        <v>234</v>
      </c>
      <c r="B74" s="670">
        <v>37.588259000000001</v>
      </c>
      <c r="C74" s="670">
        <v>22.870645</v>
      </c>
      <c r="D74" s="670">
        <v>37.588259000000001</v>
      </c>
      <c r="E74" s="670">
        <v>22.870645</v>
      </c>
      <c r="F74" s="670">
        <v>27.194523</v>
      </c>
      <c r="G74" s="670">
        <v>19.180022999999998</v>
      </c>
      <c r="H74" s="670">
        <v>10.393736000000001</v>
      </c>
      <c r="I74" s="670">
        <v>3.6906219999999998</v>
      </c>
    </row>
    <row r="75" spans="1:18" ht="12.75" customHeight="1" x14ac:dyDescent="0.25">
      <c r="A75" s="476"/>
      <c r="B75" s="476"/>
      <c r="C75" s="476"/>
      <c r="D75" s="18"/>
      <c r="E75" s="18"/>
      <c r="F75" s="18"/>
      <c r="G75" s="18"/>
      <c r="H75" s="18"/>
      <c r="I75" s="495"/>
    </row>
    <row r="76" spans="1:18" s="475" customFormat="1" ht="12.75" customHeight="1" x14ac:dyDescent="0.25">
      <c r="A76" s="474"/>
      <c r="B76" s="474"/>
      <c r="C76" s="474"/>
      <c r="I76" s="495"/>
    </row>
    <row r="77" spans="1:18" s="475" customFormat="1" ht="12.75" customHeight="1" x14ac:dyDescent="0.25">
      <c r="A77" s="1571"/>
      <c r="B77" s="1571"/>
      <c r="C77" s="1571"/>
      <c r="D77" s="1571"/>
      <c r="E77" s="1571"/>
      <c r="F77" s="1571"/>
      <c r="G77" s="1571"/>
      <c r="H77" s="1571"/>
      <c r="I77" s="488"/>
    </row>
    <row r="78" spans="1:18" s="475" customFormat="1" ht="12.75" customHeight="1" x14ac:dyDescent="0.25">
      <c r="A78" s="1567"/>
      <c r="B78" s="1567"/>
      <c r="C78" s="1567"/>
      <c r="D78" s="1567"/>
      <c r="E78" s="1567"/>
      <c r="F78" s="496"/>
      <c r="G78" s="496"/>
      <c r="H78" s="496"/>
      <c r="I78" s="488"/>
    </row>
    <row r="79" spans="1:18" s="475" customFormat="1" ht="12.75" customHeight="1" x14ac:dyDescent="0.25">
      <c r="G79" s="477"/>
      <c r="I79" s="488"/>
    </row>
    <row r="80" spans="1:18" s="475" customFormat="1" ht="12.75" customHeight="1" x14ac:dyDescent="0.25">
      <c r="A80" s="476"/>
      <c r="B80" s="476"/>
      <c r="C80" s="476"/>
      <c r="D80" s="477"/>
      <c r="E80" s="477"/>
      <c r="F80" s="477"/>
      <c r="G80" s="477"/>
      <c r="I80" s="488"/>
    </row>
    <row r="81" spans="1:9" s="475" customFormat="1" ht="15" customHeight="1" x14ac:dyDescent="0.25">
      <c r="A81" s="476"/>
      <c r="B81" s="476"/>
      <c r="C81" s="476"/>
      <c r="D81" s="477"/>
      <c r="E81" s="477"/>
      <c r="F81" s="477"/>
      <c r="G81" s="477"/>
      <c r="I81" s="488"/>
    </row>
    <row r="82" spans="1:9" s="475" customFormat="1" ht="15" customHeight="1" x14ac:dyDescent="0.25">
      <c r="A82" s="476"/>
      <c r="B82" s="476"/>
      <c r="C82" s="476"/>
      <c r="D82" s="477"/>
      <c r="E82" s="477"/>
      <c r="F82" s="477"/>
      <c r="G82" s="477"/>
      <c r="I82" s="488"/>
    </row>
    <row r="83" spans="1:9" s="475" customFormat="1" ht="15" customHeight="1" x14ac:dyDescent="0.25">
      <c r="A83" s="476"/>
      <c r="B83" s="476"/>
      <c r="C83" s="476"/>
      <c r="D83" s="477"/>
      <c r="E83" s="477"/>
      <c r="F83" s="477"/>
      <c r="G83" s="477"/>
      <c r="I83" s="488"/>
    </row>
    <row r="84" spans="1:9" s="475" customFormat="1" ht="15" customHeight="1" x14ac:dyDescent="0.25">
      <c r="A84" s="476"/>
      <c r="B84" s="476"/>
      <c r="C84" s="476"/>
      <c r="D84" s="477"/>
      <c r="E84" s="477"/>
      <c r="F84" s="477"/>
      <c r="G84" s="477"/>
      <c r="I84" s="488"/>
    </row>
    <row r="85" spans="1:9" s="475" customFormat="1" ht="15" customHeight="1" x14ac:dyDescent="0.25">
      <c r="A85" s="476"/>
      <c r="B85" s="476"/>
      <c r="C85" s="476"/>
      <c r="D85" s="477"/>
      <c r="E85" s="477"/>
      <c r="F85" s="477"/>
      <c r="G85" s="477"/>
      <c r="I85" s="488"/>
    </row>
    <row r="86" spans="1:9" s="475" customFormat="1" ht="15" customHeight="1" x14ac:dyDescent="0.25">
      <c r="A86" s="476"/>
      <c r="B86" s="476"/>
      <c r="C86" s="476"/>
      <c r="D86" s="477"/>
      <c r="E86" s="477"/>
      <c r="F86" s="477"/>
      <c r="G86" s="477"/>
    </row>
    <row r="87" spans="1:9" s="475" customFormat="1" ht="15" customHeight="1" x14ac:dyDescent="0.25">
      <c r="A87" s="476"/>
      <c r="B87" s="476"/>
      <c r="C87" s="476"/>
      <c r="D87" s="477"/>
      <c r="E87" s="477"/>
      <c r="F87" s="477"/>
      <c r="G87" s="477"/>
    </row>
    <row r="88" spans="1:9" s="475" customFormat="1" ht="15" customHeight="1" x14ac:dyDescent="0.25">
      <c r="A88" s="476"/>
      <c r="B88" s="476"/>
      <c r="C88" s="476"/>
      <c r="D88" s="477"/>
      <c r="E88" s="477"/>
      <c r="F88" s="477"/>
      <c r="G88" s="477"/>
    </row>
    <row r="89" spans="1:9" s="475" customFormat="1" ht="15" customHeight="1" x14ac:dyDescent="0.25">
      <c r="A89" s="476"/>
      <c r="B89" s="476"/>
      <c r="C89" s="476"/>
      <c r="D89" s="477"/>
      <c r="E89" s="477"/>
      <c r="F89" s="477"/>
    </row>
    <row r="90" spans="1:9" s="475" customFormat="1" ht="15" customHeight="1" x14ac:dyDescent="0.25">
      <c r="A90" s="476"/>
      <c r="B90" s="476"/>
      <c r="C90" s="476"/>
      <c r="D90" s="477"/>
      <c r="E90" s="477"/>
      <c r="F90" s="477"/>
    </row>
    <row r="91" spans="1:9" s="475" customFormat="1" ht="15" customHeight="1" x14ac:dyDescent="0.25">
      <c r="A91" s="476"/>
      <c r="B91" s="476"/>
      <c r="C91" s="476"/>
      <c r="D91" s="477"/>
      <c r="E91" s="477"/>
      <c r="F91" s="477"/>
    </row>
    <row r="92" spans="1:9" s="475" customFormat="1" ht="15" customHeight="1" x14ac:dyDescent="0.25">
      <c r="A92" s="476"/>
      <c r="B92" s="476"/>
      <c r="C92" s="476"/>
      <c r="D92" s="477"/>
      <c r="E92" s="477"/>
      <c r="F92" s="477"/>
    </row>
    <row r="93" spans="1:9" s="475" customFormat="1" ht="15" customHeight="1" x14ac:dyDescent="0.25">
      <c r="D93" s="477"/>
    </row>
    <row r="94" spans="1:9" s="475" customFormat="1" ht="15" customHeight="1" x14ac:dyDescent="0.25"/>
    <row r="95" spans="1:9" s="475" customFormat="1" ht="15" customHeight="1" x14ac:dyDescent="0.25"/>
    <row r="96" spans="1:9" s="475" customFormat="1" ht="15" customHeight="1" x14ac:dyDescent="0.25"/>
    <row r="97" spans="1:6" s="475" customFormat="1" ht="15" customHeight="1" x14ac:dyDescent="0.25"/>
    <row r="98" spans="1:6" s="475" customFormat="1" ht="15" customHeight="1" x14ac:dyDescent="0.25"/>
    <row r="99" spans="1:6" s="475" customFormat="1" ht="15" customHeight="1" x14ac:dyDescent="0.25"/>
    <row r="100" spans="1:6" s="475" customFormat="1" ht="15" customHeight="1" x14ac:dyDescent="0.25"/>
    <row r="101" spans="1:6" s="475" customFormat="1" ht="15" customHeight="1" x14ac:dyDescent="0.25"/>
    <row r="102" spans="1:6" s="475" customFormat="1" ht="15" customHeight="1" x14ac:dyDescent="0.25"/>
    <row r="103" spans="1:6" s="475" customFormat="1" ht="15" customHeight="1" x14ac:dyDescent="0.25"/>
    <row r="104" spans="1:6" s="475" customFormat="1" ht="15" customHeight="1" x14ac:dyDescent="0.25"/>
    <row r="105" spans="1:6" s="475" customFormat="1" ht="15" customHeight="1" x14ac:dyDescent="0.25"/>
    <row r="106" spans="1:6" s="475" customFormat="1" ht="15" customHeight="1" x14ac:dyDescent="0.25"/>
    <row r="107" spans="1:6" s="475" customFormat="1" ht="15" customHeight="1" x14ac:dyDescent="0.25"/>
    <row r="108" spans="1:6" s="475" customFormat="1" ht="15" customHeight="1" x14ac:dyDescent="0.25"/>
    <row r="109" spans="1:6" s="475" customFormat="1" ht="15" customHeight="1" x14ac:dyDescent="0.25"/>
    <row r="110" spans="1:6" s="475" customFormat="1" ht="15" customHeight="1" x14ac:dyDescent="0.25"/>
    <row r="111" spans="1:6" s="475" customFormat="1" ht="15" customHeight="1" x14ac:dyDescent="0.25"/>
    <row r="112" spans="1:6" ht="15" customHeight="1" x14ac:dyDescent="0.25">
      <c r="A112" s="475"/>
      <c r="B112" s="475"/>
      <c r="C112" s="475"/>
      <c r="D112" s="475"/>
      <c r="E112" s="475"/>
      <c r="F112" s="475"/>
    </row>
    <row r="113" spans="4:6" ht="15" customHeight="1" x14ac:dyDescent="0.25">
      <c r="D113" s="475"/>
      <c r="E113" s="475"/>
      <c r="F113" s="475"/>
    </row>
    <row r="114" spans="4:6" ht="15" customHeight="1" x14ac:dyDescent="0.25">
      <c r="D114" s="475"/>
      <c r="E114" s="475"/>
      <c r="F114" s="475"/>
    </row>
    <row r="115" spans="4:6" ht="15" customHeight="1" x14ac:dyDescent="0.25">
      <c r="D115" s="475"/>
      <c r="E115" s="475"/>
      <c r="F115" s="475"/>
    </row>
    <row r="116" spans="4:6" ht="15" customHeight="1" x14ac:dyDescent="0.25"/>
    <row r="117" spans="4:6" ht="15" customHeight="1" x14ac:dyDescent="0.25"/>
    <row r="118" spans="4:6" ht="15" customHeight="1" x14ac:dyDescent="0.25"/>
    <row r="119" spans="4:6" ht="15" customHeight="1" x14ac:dyDescent="0.25"/>
    <row r="120" spans="4:6" ht="15" customHeight="1" x14ac:dyDescent="0.25"/>
    <row r="121" spans="4:6" ht="15" customHeight="1" x14ac:dyDescent="0.25"/>
    <row r="122" spans="4:6" ht="15" customHeight="1" x14ac:dyDescent="0.25"/>
    <row r="123" spans="4:6" ht="15" customHeight="1" x14ac:dyDescent="0.25"/>
    <row r="124" spans="4:6" ht="15" customHeight="1" x14ac:dyDescent="0.25"/>
    <row r="125" spans="4:6" ht="15" customHeight="1" x14ac:dyDescent="0.25"/>
    <row r="126" spans="4:6" ht="15" customHeight="1" x14ac:dyDescent="0.25"/>
    <row r="127" spans="4:6" ht="15" customHeight="1" x14ac:dyDescent="0.25"/>
    <row r="128" spans="4:6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</sheetData>
  <mergeCells count="13">
    <mergeCell ref="A3:A6"/>
    <mergeCell ref="B3:C4"/>
    <mergeCell ref="D3:E4"/>
    <mergeCell ref="F3:I3"/>
    <mergeCell ref="F4:G4"/>
    <mergeCell ref="H4:I4"/>
    <mergeCell ref="B6:I6"/>
    <mergeCell ref="A78:E78"/>
    <mergeCell ref="A7:I7"/>
    <mergeCell ref="A15:I15"/>
    <mergeCell ref="A37:I37"/>
    <mergeCell ref="A59:I59"/>
    <mergeCell ref="A77:H7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zoomScaleNormal="100" zoomScaleSheetLayoutView="100" workbookViewId="0">
      <selection sqref="A1:F1"/>
    </sheetView>
  </sheetViews>
  <sheetFormatPr baseColWidth="10" defaultColWidth="11.44140625" defaultRowHeight="13.2" x14ac:dyDescent="0.25"/>
  <cols>
    <col min="1" max="1" width="45.5546875" style="69" customWidth="1" collapsed="1"/>
    <col min="2" max="7" width="15.5546875" style="63" customWidth="1" collapsed="1"/>
    <col min="8" max="9" width="12.5546875" style="63" customWidth="1" collapsed="1"/>
    <col min="10" max="10" width="2.5546875" style="69" customWidth="1" collapsed="1"/>
    <col min="11" max="11" width="33.5546875" style="63" customWidth="1" collapsed="1"/>
    <col min="12" max="12" width="2.5546875" style="63" customWidth="1" collapsed="1"/>
    <col min="13" max="19" width="12.5546875" style="63" customWidth="1" collapsed="1"/>
    <col min="20" max="20" width="11.88671875" style="69" customWidth="1" collapsed="1"/>
    <col min="21" max="16384" width="11.44140625" style="69" collapsed="1"/>
  </cols>
  <sheetData>
    <row r="1" spans="1:14" s="500" customFormat="1" ht="20.100000000000001" customHeight="1" x14ac:dyDescent="0.3">
      <c r="A1" s="1566" t="s">
        <v>858</v>
      </c>
      <c r="B1" s="1566"/>
      <c r="C1" s="1566"/>
      <c r="D1" s="1566"/>
      <c r="E1" s="1566"/>
      <c r="F1" s="1566"/>
      <c r="G1" s="499"/>
      <c r="H1" s="499"/>
      <c r="I1" s="499"/>
      <c r="J1" s="499"/>
    </row>
    <row r="2" spans="1:14" s="501" customFormat="1" ht="15" x14ac:dyDescent="0.25">
      <c r="A2" s="498"/>
      <c r="B2" s="498"/>
      <c r="C2" s="498"/>
      <c r="D2" s="498"/>
      <c r="E2" s="498"/>
      <c r="F2" s="498"/>
      <c r="H2" s="502"/>
      <c r="I2" s="502"/>
    </row>
    <row r="3" spans="1:14" s="501" customFormat="1" ht="18" customHeight="1" x14ac:dyDescent="0.25">
      <c r="A3" s="1555" t="s">
        <v>5</v>
      </c>
      <c r="B3" s="1558" t="s">
        <v>256</v>
      </c>
      <c r="C3" s="1558" t="s">
        <v>3</v>
      </c>
      <c r="D3" s="1577"/>
      <c r="E3" s="1577"/>
      <c r="F3" s="1577"/>
      <c r="G3" s="1578"/>
      <c r="H3" s="502"/>
    </row>
    <row r="4" spans="1:14" s="501" customFormat="1" ht="18" customHeight="1" x14ac:dyDescent="0.25">
      <c r="A4" s="1556"/>
      <c r="B4" s="1559"/>
      <c r="C4" s="1579" t="s">
        <v>803</v>
      </c>
      <c r="D4" s="1560" t="s">
        <v>73</v>
      </c>
      <c r="E4" s="1581"/>
      <c r="F4" s="1560" t="s">
        <v>75</v>
      </c>
      <c r="G4" s="1582"/>
      <c r="H4" s="502"/>
    </row>
    <row r="5" spans="1:14" s="501" customFormat="1" ht="29.25" customHeight="1" x14ac:dyDescent="0.25">
      <c r="A5" s="1556"/>
      <c r="B5" s="1559"/>
      <c r="C5" s="1580"/>
      <c r="D5" s="503" t="s">
        <v>22</v>
      </c>
      <c r="E5" s="503" t="s">
        <v>74</v>
      </c>
      <c r="F5" s="504" t="s">
        <v>22</v>
      </c>
      <c r="G5" s="505" t="s">
        <v>76</v>
      </c>
      <c r="H5" s="502"/>
    </row>
    <row r="6" spans="1:14" s="507" customFormat="1" ht="15.75" customHeight="1" x14ac:dyDescent="0.25">
      <c r="A6" s="1557"/>
      <c r="B6" s="1564" t="s">
        <v>285</v>
      </c>
      <c r="C6" s="1583"/>
      <c r="D6" s="1584"/>
      <c r="E6" s="1584"/>
      <c r="F6" s="1584"/>
      <c r="G6" s="1582"/>
      <c r="H6" s="506"/>
      <c r="I6" s="506"/>
    </row>
    <row r="7" spans="1:14" s="66" customFormat="1" ht="39.75" customHeight="1" x14ac:dyDescent="0.25">
      <c r="A7" s="1422" t="s">
        <v>1015</v>
      </c>
      <c r="B7" s="1429"/>
      <c r="C7" s="1429"/>
      <c r="D7" s="1429"/>
      <c r="E7" s="1429"/>
      <c r="F7" s="1429"/>
      <c r="G7" s="1429"/>
      <c r="K7" s="67"/>
      <c r="L7" s="67"/>
      <c r="M7" s="68"/>
      <c r="N7" s="67"/>
    </row>
    <row r="8" spans="1:14" x14ac:dyDescent="0.25">
      <c r="A8" s="508" t="s">
        <v>235</v>
      </c>
      <c r="B8" s="20"/>
      <c r="C8" s="18"/>
      <c r="D8" s="18"/>
      <c r="E8" s="18"/>
      <c r="F8" s="18"/>
      <c r="G8" s="18"/>
    </row>
    <row r="9" spans="1:14" ht="21" customHeight="1" x14ac:dyDescent="0.25">
      <c r="A9" s="509" t="s">
        <v>661</v>
      </c>
      <c r="B9" s="20">
        <v>697328.10564500326</v>
      </c>
      <c r="C9" s="18">
        <v>26407.165448</v>
      </c>
      <c r="D9" s="18">
        <v>475835.45222700259</v>
      </c>
      <c r="E9" s="18">
        <v>19878.478117999894</v>
      </c>
      <c r="F9" s="18">
        <v>195085.48796999839</v>
      </c>
      <c r="G9" s="18">
        <v>126266.27915500058</v>
      </c>
      <c r="H9" s="70"/>
    </row>
    <row r="10" spans="1:14" x14ac:dyDescent="0.25">
      <c r="A10" s="509" t="s">
        <v>662</v>
      </c>
      <c r="B10" s="20">
        <v>144835.23572800026</v>
      </c>
      <c r="C10" s="18">
        <v>6195.8258300000034</v>
      </c>
      <c r="D10" s="18">
        <v>46278.800046999786</v>
      </c>
      <c r="E10" s="18">
        <v>454.6076909999997</v>
      </c>
      <c r="F10" s="18">
        <v>92360.609851000379</v>
      </c>
      <c r="G10" s="18">
        <v>32132.610527000052</v>
      </c>
      <c r="H10" s="70"/>
    </row>
    <row r="11" spans="1:14" x14ac:dyDescent="0.25">
      <c r="A11" s="509" t="s">
        <v>77</v>
      </c>
      <c r="B11" s="20">
        <v>105976.40051599989</v>
      </c>
      <c r="C11" s="18">
        <v>5154.7435229999983</v>
      </c>
      <c r="D11" s="18">
        <v>45478.51543799974</v>
      </c>
      <c r="E11" s="18">
        <v>227.26818200000048</v>
      </c>
      <c r="F11" s="18">
        <v>55343.141555000249</v>
      </c>
      <c r="G11" s="18">
        <v>28158.787992000063</v>
      </c>
      <c r="H11" s="70"/>
    </row>
    <row r="12" spans="1:14" x14ac:dyDescent="0.25">
      <c r="A12" s="509" t="s">
        <v>882</v>
      </c>
      <c r="B12" s="20">
        <v>38858.835212000209</v>
      </c>
      <c r="C12" s="18">
        <v>1041.0823069999997</v>
      </c>
      <c r="D12" s="18">
        <v>800.28460900000073</v>
      </c>
      <c r="E12" s="18">
        <v>227.33950899999977</v>
      </c>
      <c r="F12" s="18">
        <v>37017.468296000086</v>
      </c>
      <c r="G12" s="18">
        <v>3973.8225349999998</v>
      </c>
      <c r="H12" s="70"/>
    </row>
    <row r="13" spans="1:14" x14ac:dyDescent="0.25">
      <c r="A13" s="508" t="s">
        <v>734</v>
      </c>
      <c r="B13" s="20">
        <v>36193.392819999863</v>
      </c>
      <c r="C13" s="18">
        <v>1806.0664540000007</v>
      </c>
      <c r="D13" s="18">
        <v>2959.5163929999671</v>
      </c>
      <c r="E13" s="18">
        <v>643.10473099999524</v>
      </c>
      <c r="F13" s="18">
        <v>31427.809972999872</v>
      </c>
      <c r="G13" s="18">
        <v>20918.441722000007</v>
      </c>
      <c r="H13" s="70"/>
    </row>
    <row r="14" spans="1:14" x14ac:dyDescent="0.25">
      <c r="B14" s="845"/>
      <c r="C14" s="18"/>
      <c r="D14" s="18"/>
      <c r="E14" s="18"/>
      <c r="F14" s="18"/>
      <c r="G14" s="18"/>
      <c r="H14" s="70"/>
    </row>
    <row r="15" spans="1:14" s="66" customFormat="1" ht="39.75" customHeight="1" x14ac:dyDescent="0.25">
      <c r="A15" s="1576" t="s">
        <v>1016</v>
      </c>
      <c r="B15" s="1576"/>
      <c r="C15" s="1576"/>
      <c r="D15" s="1576"/>
      <c r="E15" s="1576"/>
      <c r="F15" s="1576"/>
      <c r="G15" s="1576"/>
      <c r="H15" s="70"/>
      <c r="K15" s="67"/>
      <c r="L15" s="67"/>
      <c r="M15" s="68"/>
      <c r="N15" s="67"/>
    </row>
    <row r="16" spans="1:14" x14ac:dyDescent="0.25">
      <c r="A16" s="508" t="s">
        <v>236</v>
      </c>
      <c r="H16" s="70"/>
    </row>
    <row r="17" spans="1:14" ht="21" customHeight="1" x14ac:dyDescent="0.25">
      <c r="A17" s="509" t="s">
        <v>663</v>
      </c>
      <c r="B17" s="674">
        <v>219069.33350400027</v>
      </c>
      <c r="C17" s="674">
        <v>2638.9895259999998</v>
      </c>
      <c r="D17" s="674">
        <v>181676.43910600006</v>
      </c>
      <c r="E17" s="674">
        <v>2640.1484639999935</v>
      </c>
      <c r="F17" s="674">
        <v>34753.904871999992</v>
      </c>
      <c r="G17" s="674">
        <v>22342.840046000001</v>
      </c>
      <c r="H17" s="70"/>
    </row>
    <row r="18" spans="1:14" x14ac:dyDescent="0.25">
      <c r="A18" s="509" t="s">
        <v>664</v>
      </c>
      <c r="B18" s="671">
        <v>60621.441138000009</v>
      </c>
      <c r="C18" s="671">
        <v>440.17618700000003</v>
      </c>
      <c r="D18" s="671">
        <v>42016.634111999978</v>
      </c>
      <c r="E18" s="671">
        <v>31.049239999999994</v>
      </c>
      <c r="F18" s="671">
        <v>18164.630839000005</v>
      </c>
      <c r="G18" s="671">
        <v>5109.0285810000087</v>
      </c>
      <c r="H18" s="70"/>
    </row>
    <row r="19" spans="1:14" x14ac:dyDescent="0.25">
      <c r="A19" s="509" t="s">
        <v>78</v>
      </c>
      <c r="B19" s="671">
        <v>52324.192839999967</v>
      </c>
      <c r="C19" s="671">
        <v>377.89421299999998</v>
      </c>
      <c r="D19" s="671">
        <v>41877.157043999956</v>
      </c>
      <c r="E19" s="671">
        <v>17.829317999999994</v>
      </c>
      <c r="F19" s="671">
        <v>10069.141583000015</v>
      </c>
      <c r="G19" s="671">
        <v>4638.4318300000077</v>
      </c>
      <c r="H19" s="70"/>
    </row>
    <row r="20" spans="1:14" x14ac:dyDescent="0.25">
      <c r="A20" s="509" t="s">
        <v>883</v>
      </c>
      <c r="B20" s="671">
        <v>8297.2482979999968</v>
      </c>
      <c r="C20" s="671">
        <v>62.281973999999998</v>
      </c>
      <c r="D20" s="671">
        <v>139.47706799999997</v>
      </c>
      <c r="E20" s="671">
        <v>13.219922000000004</v>
      </c>
      <c r="F20" s="671">
        <v>8095.4892559999989</v>
      </c>
      <c r="G20" s="671">
        <v>470.59675099999998</v>
      </c>
      <c r="H20" s="70"/>
    </row>
    <row r="21" spans="1:14" s="66" customFormat="1" ht="39.75" customHeight="1" x14ac:dyDescent="0.25">
      <c r="A21" s="1576" t="s">
        <v>1017</v>
      </c>
      <c r="B21" s="1576"/>
      <c r="C21" s="1576"/>
      <c r="D21" s="1576"/>
      <c r="E21" s="1576"/>
      <c r="F21" s="1576"/>
      <c r="G21" s="1576"/>
      <c r="H21" s="70"/>
      <c r="K21" s="67"/>
      <c r="L21" s="67"/>
      <c r="M21" s="68"/>
      <c r="N21" s="67"/>
    </row>
    <row r="22" spans="1:14" x14ac:dyDescent="0.25">
      <c r="A22" s="508" t="s">
        <v>236</v>
      </c>
      <c r="H22" s="70"/>
    </row>
    <row r="23" spans="1:14" ht="21" customHeight="1" x14ac:dyDescent="0.25">
      <c r="A23" s="509" t="s">
        <v>663</v>
      </c>
      <c r="B23" s="674">
        <v>193407.00704399895</v>
      </c>
      <c r="C23" s="674">
        <v>1973.3228039999999</v>
      </c>
      <c r="D23" s="674">
        <v>170183.24622499841</v>
      </c>
      <c r="E23" s="674">
        <v>1588.3002019999903</v>
      </c>
      <c r="F23" s="674">
        <v>21250.438014999949</v>
      </c>
      <c r="G23" s="674">
        <v>13472.437209999998</v>
      </c>
      <c r="H23" s="70"/>
    </row>
    <row r="24" spans="1:14" x14ac:dyDescent="0.25">
      <c r="A24" s="509" t="s">
        <v>664</v>
      </c>
      <c r="B24" s="671">
        <v>14352.865708000025</v>
      </c>
      <c r="C24" s="671">
        <v>322.99081699999999</v>
      </c>
      <c r="D24" s="671">
        <v>4411.900830000016</v>
      </c>
      <c r="E24" s="671">
        <v>31.547818999999947</v>
      </c>
      <c r="F24" s="671">
        <v>9617.9740610000226</v>
      </c>
      <c r="G24" s="671">
        <v>3586.7503029999953</v>
      </c>
      <c r="H24" s="70"/>
    </row>
    <row r="25" spans="1:14" x14ac:dyDescent="0.25">
      <c r="A25" s="509" t="s">
        <v>78</v>
      </c>
      <c r="B25" s="671">
        <v>9193.735876000017</v>
      </c>
      <c r="C25" s="671">
        <v>228.325669</v>
      </c>
      <c r="D25" s="671">
        <v>4294.7404650000026</v>
      </c>
      <c r="E25" s="671">
        <v>17.076027000000014</v>
      </c>
      <c r="F25" s="671">
        <v>4670.6697419999973</v>
      </c>
      <c r="G25" s="671">
        <v>2970.9016279999946</v>
      </c>
      <c r="H25" s="70"/>
    </row>
    <row r="26" spans="1:14" x14ac:dyDescent="0.25">
      <c r="A26" s="509" t="s">
        <v>883</v>
      </c>
      <c r="B26" s="671">
        <v>5159.129832000026</v>
      </c>
      <c r="C26" s="671">
        <v>94.665148000000002</v>
      </c>
      <c r="D26" s="671">
        <v>117.160365</v>
      </c>
      <c r="E26" s="671">
        <v>14.471792000000008</v>
      </c>
      <c r="F26" s="671">
        <v>4947.3043190000053</v>
      </c>
      <c r="G26" s="671">
        <v>615.84867500000007</v>
      </c>
      <c r="H26" s="70"/>
    </row>
    <row r="27" spans="1:14" s="66" customFormat="1" ht="39.75" customHeight="1" x14ac:dyDescent="0.25">
      <c r="A27" s="1576" t="s">
        <v>1018</v>
      </c>
      <c r="B27" s="1576"/>
      <c r="C27" s="1576"/>
      <c r="D27" s="1576"/>
      <c r="E27" s="1576"/>
      <c r="F27" s="1576"/>
      <c r="G27" s="1576"/>
      <c r="H27" s="70"/>
      <c r="K27" s="67"/>
      <c r="L27" s="67"/>
      <c r="M27" s="68"/>
      <c r="N27" s="67"/>
    </row>
    <row r="28" spans="1:14" x14ac:dyDescent="0.25">
      <c r="A28" s="508" t="s">
        <v>236</v>
      </c>
      <c r="H28" s="70"/>
    </row>
    <row r="29" spans="1:14" ht="21" customHeight="1" x14ac:dyDescent="0.25">
      <c r="A29" s="509" t="s">
        <v>663</v>
      </c>
      <c r="B29" s="674">
        <v>403.53183199999978</v>
      </c>
      <c r="C29" s="674">
        <v>182.74988099999999</v>
      </c>
      <c r="D29" s="674">
        <v>56.187213999999997</v>
      </c>
      <c r="E29" s="674">
        <v>11.280480999999998</v>
      </c>
      <c r="F29" s="674">
        <v>164.59473700000009</v>
      </c>
      <c r="G29" s="674">
        <v>143.00888900000001</v>
      </c>
      <c r="H29" s="70"/>
    </row>
    <row r="30" spans="1:14" x14ac:dyDescent="0.25">
      <c r="A30" s="509" t="s">
        <v>664</v>
      </c>
      <c r="B30" s="671">
        <v>247.53396399999988</v>
      </c>
      <c r="C30" s="671">
        <v>7.2371400000000001</v>
      </c>
      <c r="D30" s="671">
        <v>127.96430600000005</v>
      </c>
      <c r="E30" s="671">
        <v>1.505363</v>
      </c>
      <c r="F30" s="671">
        <v>112.33251799999999</v>
      </c>
      <c r="G30" s="671">
        <v>79.296843999999993</v>
      </c>
      <c r="H30" s="70"/>
    </row>
    <row r="31" spans="1:14" x14ac:dyDescent="0.25">
      <c r="A31" s="509" t="s">
        <v>78</v>
      </c>
      <c r="B31" s="671">
        <v>220.50218699999994</v>
      </c>
      <c r="C31" s="671">
        <v>4.4681030000000002</v>
      </c>
      <c r="D31" s="671">
        <v>126.24364900000002</v>
      </c>
      <c r="E31" s="671">
        <v>1.505363</v>
      </c>
      <c r="F31" s="671">
        <v>89.790435000000002</v>
      </c>
      <c r="G31" s="671">
        <v>59.139636000000003</v>
      </c>
      <c r="H31" s="70"/>
    </row>
    <row r="32" spans="1:14" x14ac:dyDescent="0.25">
      <c r="A32" s="509" t="s">
        <v>883</v>
      </c>
      <c r="B32" s="671">
        <v>27.031777000000012</v>
      </c>
      <c r="C32" s="671">
        <v>2.769037</v>
      </c>
      <c r="D32" s="671">
        <v>1.7206570000000001</v>
      </c>
      <c r="E32" s="671">
        <v>0</v>
      </c>
      <c r="F32" s="671">
        <v>22.542083000000002</v>
      </c>
      <c r="G32" s="671">
        <v>20.157208000000001</v>
      </c>
      <c r="H32" s="70"/>
    </row>
    <row r="33" spans="1:14" s="66" customFormat="1" ht="39.75" customHeight="1" x14ac:dyDescent="0.25">
      <c r="A33" s="1576" t="s">
        <v>1019</v>
      </c>
      <c r="B33" s="1576"/>
      <c r="C33" s="1576"/>
      <c r="D33" s="1576"/>
      <c r="E33" s="1576"/>
      <c r="F33" s="1576"/>
      <c r="G33" s="1576"/>
      <c r="H33" s="70"/>
      <c r="K33" s="67"/>
      <c r="L33" s="67"/>
      <c r="M33" s="68"/>
      <c r="N33" s="67"/>
    </row>
    <row r="34" spans="1:14" x14ac:dyDescent="0.25">
      <c r="A34" s="508" t="s">
        <v>236</v>
      </c>
      <c r="H34" s="70"/>
    </row>
    <row r="35" spans="1:14" ht="21" customHeight="1" x14ac:dyDescent="0.25">
      <c r="A35" s="509" t="s">
        <v>663</v>
      </c>
      <c r="B35" s="674">
        <v>17427.515286000005</v>
      </c>
      <c r="C35" s="674">
        <v>12.844014</v>
      </c>
      <c r="D35" s="674">
        <v>16403.141061000002</v>
      </c>
      <c r="E35" s="674">
        <v>6.9605059999999996</v>
      </c>
      <c r="F35" s="674">
        <v>1011.5302110000002</v>
      </c>
      <c r="G35" s="674">
        <v>595.40457900000035</v>
      </c>
      <c r="H35" s="70"/>
    </row>
    <row r="36" spans="1:14" x14ac:dyDescent="0.25">
      <c r="A36" s="509" t="s">
        <v>664</v>
      </c>
      <c r="B36" s="671">
        <v>465.90319899999992</v>
      </c>
      <c r="C36" s="671">
        <v>85.726140999999998</v>
      </c>
      <c r="D36" s="671">
        <v>1.1917930000000001</v>
      </c>
      <c r="E36" s="671">
        <v>1.1906730000000001</v>
      </c>
      <c r="F36" s="671">
        <v>378.98526500000003</v>
      </c>
      <c r="G36" s="671">
        <v>284.35659900000002</v>
      </c>
      <c r="H36" s="70"/>
    </row>
    <row r="37" spans="1:14" x14ac:dyDescent="0.25">
      <c r="A37" s="509" t="s">
        <v>78</v>
      </c>
      <c r="B37" s="671">
        <v>429.75693000000001</v>
      </c>
      <c r="C37" s="671">
        <v>82.880910999999998</v>
      </c>
      <c r="D37" s="671">
        <v>0.57503899999999997</v>
      </c>
      <c r="E37" s="671">
        <v>0.57503899999999997</v>
      </c>
      <c r="F37" s="671">
        <v>346.30097999999998</v>
      </c>
      <c r="G37" s="671">
        <v>279.99953599999998</v>
      </c>
      <c r="H37" s="70"/>
    </row>
    <row r="38" spans="1:14" x14ac:dyDescent="0.25">
      <c r="A38" s="509" t="s">
        <v>883</v>
      </c>
      <c r="B38" s="671">
        <v>36.146268999999982</v>
      </c>
      <c r="C38" s="671">
        <v>2.8452299999999999</v>
      </c>
      <c r="D38" s="671">
        <v>0.61675400000000002</v>
      </c>
      <c r="E38" s="671">
        <v>0.61563400000000001</v>
      </c>
      <c r="F38" s="671">
        <v>32.684285000000003</v>
      </c>
      <c r="G38" s="671">
        <v>4.3570630000000001</v>
      </c>
      <c r="H38" s="70"/>
    </row>
    <row r="39" spans="1:14" ht="12.75" customHeight="1" x14ac:dyDescent="0.25">
      <c r="A39" s="510"/>
      <c r="B39" s="671"/>
      <c r="C39" s="671"/>
      <c r="D39" s="671"/>
      <c r="E39" s="671"/>
      <c r="F39" s="671"/>
      <c r="G39" s="671"/>
      <c r="H39" s="70"/>
    </row>
    <row r="40" spans="1:14" ht="12.75" customHeight="1" x14ac:dyDescent="0.25">
      <c r="B40" s="18"/>
      <c r="C40" s="18"/>
      <c r="D40" s="18"/>
      <c r="E40" s="18"/>
      <c r="F40" s="18"/>
      <c r="G40" s="18"/>
    </row>
    <row r="41" spans="1:14" s="72" customFormat="1" ht="12.75" customHeight="1" x14ac:dyDescent="0.25">
      <c r="A41" s="511" t="s">
        <v>41</v>
      </c>
      <c r="B41" s="512"/>
      <c r="C41" s="513"/>
      <c r="D41" s="513"/>
      <c r="E41" s="513"/>
      <c r="F41" s="513"/>
      <c r="H41" s="514"/>
      <c r="J41" s="514"/>
    </row>
    <row r="42" spans="1:14" s="515" customFormat="1" ht="12.75" customHeight="1" x14ac:dyDescent="0.25">
      <c r="A42" s="511" t="s">
        <v>86</v>
      </c>
      <c r="B42" s="512"/>
      <c r="C42" s="512"/>
      <c r="D42" s="512"/>
      <c r="E42" s="512"/>
      <c r="F42" s="512"/>
      <c r="H42" s="516"/>
      <c r="I42" s="516"/>
    </row>
    <row r="43" spans="1:14" ht="12.75" customHeight="1" x14ac:dyDescent="0.25"/>
    <row r="44" spans="1:14" ht="12.75" customHeight="1" x14ac:dyDescent="0.25"/>
  </sheetData>
  <mergeCells count="13">
    <mergeCell ref="A27:G27"/>
    <mergeCell ref="A33:G33"/>
    <mergeCell ref="A1:F1"/>
    <mergeCell ref="A3:A6"/>
    <mergeCell ref="B3:B5"/>
    <mergeCell ref="C3:G3"/>
    <mergeCell ref="C4:C5"/>
    <mergeCell ref="D4:E4"/>
    <mergeCell ref="F4:G4"/>
    <mergeCell ref="B6:G6"/>
    <mergeCell ref="A7:G7"/>
    <mergeCell ref="A15:G15"/>
    <mergeCell ref="A21:G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21"/>
  <sheetViews>
    <sheetView showGridLines="0" zoomScaleNormal="100" workbookViewId="0"/>
  </sheetViews>
  <sheetFormatPr baseColWidth="10" defaultRowHeight="13.2" x14ac:dyDescent="0.25"/>
  <cols>
    <col min="1" max="1" width="36.5546875" style="2" customWidth="1" collapsed="1"/>
    <col min="2" max="2" width="1.5546875" style="2" customWidth="1" collapsed="1"/>
    <col min="3" max="9" width="16.5546875" style="2" customWidth="1" collapsed="1"/>
    <col min="10" max="256" width="11.44140625" style="2" collapsed="1"/>
    <col min="257" max="257" width="35.5546875" style="2" customWidth="1" collapsed="1"/>
    <col min="258" max="258" width="1.5546875" style="2" customWidth="1" collapsed="1"/>
    <col min="259" max="265" width="16.5546875" style="2" customWidth="1" collapsed="1"/>
    <col min="266" max="512" width="11.44140625" style="2" collapsed="1"/>
    <col min="513" max="513" width="35.5546875" style="2" customWidth="1" collapsed="1"/>
    <col min="514" max="514" width="1.5546875" style="2" customWidth="1" collapsed="1"/>
    <col min="515" max="521" width="16.5546875" style="2" customWidth="1" collapsed="1"/>
    <col min="522" max="768" width="11.44140625" style="2" collapsed="1"/>
    <col min="769" max="769" width="35.5546875" style="2" customWidth="1" collapsed="1"/>
    <col min="770" max="770" width="1.5546875" style="2" customWidth="1" collapsed="1"/>
    <col min="771" max="777" width="16.5546875" style="2" customWidth="1" collapsed="1"/>
    <col min="778" max="1024" width="11.44140625" style="2" collapsed="1"/>
    <col min="1025" max="1025" width="35.5546875" style="2" customWidth="1" collapsed="1"/>
    <col min="1026" max="1026" width="1.5546875" style="2" customWidth="1" collapsed="1"/>
    <col min="1027" max="1033" width="16.5546875" style="2" customWidth="1" collapsed="1"/>
    <col min="1034" max="1280" width="11.44140625" style="2" collapsed="1"/>
    <col min="1281" max="1281" width="35.5546875" style="2" customWidth="1" collapsed="1"/>
    <col min="1282" max="1282" width="1.5546875" style="2" customWidth="1" collapsed="1"/>
    <col min="1283" max="1289" width="16.5546875" style="2" customWidth="1" collapsed="1"/>
    <col min="1290" max="1536" width="11.44140625" style="2" collapsed="1"/>
    <col min="1537" max="1537" width="35.5546875" style="2" customWidth="1" collapsed="1"/>
    <col min="1538" max="1538" width="1.5546875" style="2" customWidth="1" collapsed="1"/>
    <col min="1539" max="1545" width="16.5546875" style="2" customWidth="1" collapsed="1"/>
    <col min="1546" max="1792" width="11.44140625" style="2" collapsed="1"/>
    <col min="1793" max="1793" width="35.5546875" style="2" customWidth="1" collapsed="1"/>
    <col min="1794" max="1794" width="1.5546875" style="2" customWidth="1" collapsed="1"/>
    <col min="1795" max="1801" width="16.5546875" style="2" customWidth="1" collapsed="1"/>
    <col min="1802" max="2048" width="11.44140625" style="2" collapsed="1"/>
    <col min="2049" max="2049" width="35.5546875" style="2" customWidth="1" collapsed="1"/>
    <col min="2050" max="2050" width="1.5546875" style="2" customWidth="1" collapsed="1"/>
    <col min="2051" max="2057" width="16.5546875" style="2" customWidth="1" collapsed="1"/>
    <col min="2058" max="2304" width="11.44140625" style="2" collapsed="1"/>
    <col min="2305" max="2305" width="35.5546875" style="2" customWidth="1" collapsed="1"/>
    <col min="2306" max="2306" width="1.5546875" style="2" customWidth="1" collapsed="1"/>
    <col min="2307" max="2313" width="16.5546875" style="2" customWidth="1" collapsed="1"/>
    <col min="2314" max="2560" width="11.44140625" style="2" collapsed="1"/>
    <col min="2561" max="2561" width="35.5546875" style="2" customWidth="1" collapsed="1"/>
    <col min="2562" max="2562" width="1.5546875" style="2" customWidth="1" collapsed="1"/>
    <col min="2563" max="2569" width="16.5546875" style="2" customWidth="1" collapsed="1"/>
    <col min="2570" max="2816" width="11.44140625" style="2" collapsed="1"/>
    <col min="2817" max="2817" width="35.5546875" style="2" customWidth="1" collapsed="1"/>
    <col min="2818" max="2818" width="1.5546875" style="2" customWidth="1" collapsed="1"/>
    <col min="2819" max="2825" width="16.5546875" style="2" customWidth="1" collapsed="1"/>
    <col min="2826" max="3072" width="11.44140625" style="2" collapsed="1"/>
    <col min="3073" max="3073" width="35.5546875" style="2" customWidth="1" collapsed="1"/>
    <col min="3074" max="3074" width="1.5546875" style="2" customWidth="1" collapsed="1"/>
    <col min="3075" max="3081" width="16.5546875" style="2" customWidth="1" collapsed="1"/>
    <col min="3082" max="3328" width="11.44140625" style="2" collapsed="1"/>
    <col min="3329" max="3329" width="35.5546875" style="2" customWidth="1" collapsed="1"/>
    <col min="3330" max="3330" width="1.5546875" style="2" customWidth="1" collapsed="1"/>
    <col min="3331" max="3337" width="16.5546875" style="2" customWidth="1" collapsed="1"/>
    <col min="3338" max="3584" width="11.44140625" style="2" collapsed="1"/>
    <col min="3585" max="3585" width="35.5546875" style="2" customWidth="1" collapsed="1"/>
    <col min="3586" max="3586" width="1.5546875" style="2" customWidth="1" collapsed="1"/>
    <col min="3587" max="3593" width="16.5546875" style="2" customWidth="1" collapsed="1"/>
    <col min="3594" max="3840" width="11.44140625" style="2" collapsed="1"/>
    <col min="3841" max="3841" width="35.5546875" style="2" customWidth="1" collapsed="1"/>
    <col min="3842" max="3842" width="1.5546875" style="2" customWidth="1" collapsed="1"/>
    <col min="3843" max="3849" width="16.5546875" style="2" customWidth="1" collapsed="1"/>
    <col min="3850" max="4096" width="11.44140625" style="2" collapsed="1"/>
    <col min="4097" max="4097" width="35.5546875" style="2" customWidth="1" collapsed="1"/>
    <col min="4098" max="4098" width="1.5546875" style="2" customWidth="1" collapsed="1"/>
    <col min="4099" max="4105" width="16.5546875" style="2" customWidth="1" collapsed="1"/>
    <col min="4106" max="4352" width="11.44140625" style="2" collapsed="1"/>
    <col min="4353" max="4353" width="35.5546875" style="2" customWidth="1" collapsed="1"/>
    <col min="4354" max="4354" width="1.5546875" style="2" customWidth="1" collapsed="1"/>
    <col min="4355" max="4361" width="16.5546875" style="2" customWidth="1" collapsed="1"/>
    <col min="4362" max="4608" width="11.44140625" style="2" collapsed="1"/>
    <col min="4609" max="4609" width="35.5546875" style="2" customWidth="1" collapsed="1"/>
    <col min="4610" max="4610" width="1.5546875" style="2" customWidth="1" collapsed="1"/>
    <col min="4611" max="4617" width="16.5546875" style="2" customWidth="1" collapsed="1"/>
    <col min="4618" max="4864" width="11.44140625" style="2" collapsed="1"/>
    <col min="4865" max="4865" width="35.5546875" style="2" customWidth="1" collapsed="1"/>
    <col min="4866" max="4866" width="1.5546875" style="2" customWidth="1" collapsed="1"/>
    <col min="4867" max="4873" width="16.5546875" style="2" customWidth="1" collapsed="1"/>
    <col min="4874" max="5120" width="11.44140625" style="2" collapsed="1"/>
    <col min="5121" max="5121" width="35.5546875" style="2" customWidth="1" collapsed="1"/>
    <col min="5122" max="5122" width="1.5546875" style="2" customWidth="1" collapsed="1"/>
    <col min="5123" max="5129" width="16.5546875" style="2" customWidth="1" collapsed="1"/>
    <col min="5130" max="5376" width="11.44140625" style="2" collapsed="1"/>
    <col min="5377" max="5377" width="35.5546875" style="2" customWidth="1" collapsed="1"/>
    <col min="5378" max="5378" width="1.5546875" style="2" customWidth="1" collapsed="1"/>
    <col min="5379" max="5385" width="16.5546875" style="2" customWidth="1" collapsed="1"/>
    <col min="5386" max="5632" width="11.44140625" style="2" collapsed="1"/>
    <col min="5633" max="5633" width="35.5546875" style="2" customWidth="1" collapsed="1"/>
    <col min="5634" max="5634" width="1.5546875" style="2" customWidth="1" collapsed="1"/>
    <col min="5635" max="5641" width="16.5546875" style="2" customWidth="1" collapsed="1"/>
    <col min="5642" max="5888" width="11.44140625" style="2" collapsed="1"/>
    <col min="5889" max="5889" width="35.5546875" style="2" customWidth="1" collapsed="1"/>
    <col min="5890" max="5890" width="1.5546875" style="2" customWidth="1" collapsed="1"/>
    <col min="5891" max="5897" width="16.5546875" style="2" customWidth="1" collapsed="1"/>
    <col min="5898" max="6144" width="11.44140625" style="2" collapsed="1"/>
    <col min="6145" max="6145" width="35.5546875" style="2" customWidth="1" collapsed="1"/>
    <col min="6146" max="6146" width="1.5546875" style="2" customWidth="1" collapsed="1"/>
    <col min="6147" max="6153" width="16.5546875" style="2" customWidth="1" collapsed="1"/>
    <col min="6154" max="6400" width="11.44140625" style="2" collapsed="1"/>
    <col min="6401" max="6401" width="35.5546875" style="2" customWidth="1" collapsed="1"/>
    <col min="6402" max="6402" width="1.5546875" style="2" customWidth="1" collapsed="1"/>
    <col min="6403" max="6409" width="16.5546875" style="2" customWidth="1" collapsed="1"/>
    <col min="6410" max="6656" width="11.44140625" style="2" collapsed="1"/>
    <col min="6657" max="6657" width="35.5546875" style="2" customWidth="1" collapsed="1"/>
    <col min="6658" max="6658" width="1.5546875" style="2" customWidth="1" collapsed="1"/>
    <col min="6659" max="6665" width="16.5546875" style="2" customWidth="1" collapsed="1"/>
    <col min="6666" max="6912" width="11.44140625" style="2" collapsed="1"/>
    <col min="6913" max="6913" width="35.5546875" style="2" customWidth="1" collapsed="1"/>
    <col min="6914" max="6914" width="1.5546875" style="2" customWidth="1" collapsed="1"/>
    <col min="6915" max="6921" width="16.5546875" style="2" customWidth="1" collapsed="1"/>
    <col min="6922" max="7168" width="11.44140625" style="2" collapsed="1"/>
    <col min="7169" max="7169" width="35.5546875" style="2" customWidth="1" collapsed="1"/>
    <col min="7170" max="7170" width="1.5546875" style="2" customWidth="1" collapsed="1"/>
    <col min="7171" max="7177" width="16.5546875" style="2" customWidth="1" collapsed="1"/>
    <col min="7178" max="7424" width="11.44140625" style="2" collapsed="1"/>
    <col min="7425" max="7425" width="35.5546875" style="2" customWidth="1" collapsed="1"/>
    <col min="7426" max="7426" width="1.5546875" style="2" customWidth="1" collapsed="1"/>
    <col min="7427" max="7433" width="16.5546875" style="2" customWidth="1" collapsed="1"/>
    <col min="7434" max="7680" width="11.44140625" style="2" collapsed="1"/>
    <col min="7681" max="7681" width="35.5546875" style="2" customWidth="1" collapsed="1"/>
    <col min="7682" max="7682" width="1.5546875" style="2" customWidth="1" collapsed="1"/>
    <col min="7683" max="7689" width="16.5546875" style="2" customWidth="1" collapsed="1"/>
    <col min="7690" max="7936" width="11.44140625" style="2" collapsed="1"/>
    <col min="7937" max="7937" width="35.5546875" style="2" customWidth="1" collapsed="1"/>
    <col min="7938" max="7938" width="1.5546875" style="2" customWidth="1" collapsed="1"/>
    <col min="7939" max="7945" width="16.5546875" style="2" customWidth="1" collapsed="1"/>
    <col min="7946" max="8192" width="11.44140625" style="2" collapsed="1"/>
    <col min="8193" max="8193" width="35.5546875" style="2" customWidth="1" collapsed="1"/>
    <col min="8194" max="8194" width="1.5546875" style="2" customWidth="1" collapsed="1"/>
    <col min="8195" max="8201" width="16.5546875" style="2" customWidth="1" collapsed="1"/>
    <col min="8202" max="8448" width="11.44140625" style="2" collapsed="1"/>
    <col min="8449" max="8449" width="35.5546875" style="2" customWidth="1" collapsed="1"/>
    <col min="8450" max="8450" width="1.5546875" style="2" customWidth="1" collapsed="1"/>
    <col min="8451" max="8457" width="16.5546875" style="2" customWidth="1" collapsed="1"/>
    <col min="8458" max="8704" width="11.44140625" style="2" collapsed="1"/>
    <col min="8705" max="8705" width="35.5546875" style="2" customWidth="1" collapsed="1"/>
    <col min="8706" max="8706" width="1.5546875" style="2" customWidth="1" collapsed="1"/>
    <col min="8707" max="8713" width="16.5546875" style="2" customWidth="1" collapsed="1"/>
    <col min="8714" max="8960" width="11.44140625" style="2" collapsed="1"/>
    <col min="8961" max="8961" width="35.5546875" style="2" customWidth="1" collapsed="1"/>
    <col min="8962" max="8962" width="1.5546875" style="2" customWidth="1" collapsed="1"/>
    <col min="8963" max="8969" width="16.5546875" style="2" customWidth="1" collapsed="1"/>
    <col min="8970" max="9216" width="11.44140625" style="2" collapsed="1"/>
    <col min="9217" max="9217" width="35.5546875" style="2" customWidth="1" collapsed="1"/>
    <col min="9218" max="9218" width="1.5546875" style="2" customWidth="1" collapsed="1"/>
    <col min="9219" max="9225" width="16.5546875" style="2" customWidth="1" collapsed="1"/>
    <col min="9226" max="9472" width="11.44140625" style="2" collapsed="1"/>
    <col min="9473" max="9473" width="35.5546875" style="2" customWidth="1" collapsed="1"/>
    <col min="9474" max="9474" width="1.5546875" style="2" customWidth="1" collapsed="1"/>
    <col min="9475" max="9481" width="16.5546875" style="2" customWidth="1" collapsed="1"/>
    <col min="9482" max="9728" width="11.44140625" style="2" collapsed="1"/>
    <col min="9729" max="9729" width="35.5546875" style="2" customWidth="1" collapsed="1"/>
    <col min="9730" max="9730" width="1.5546875" style="2" customWidth="1" collapsed="1"/>
    <col min="9731" max="9737" width="16.5546875" style="2" customWidth="1" collapsed="1"/>
    <col min="9738" max="9984" width="11.44140625" style="2" collapsed="1"/>
    <col min="9985" max="9985" width="35.5546875" style="2" customWidth="1" collapsed="1"/>
    <col min="9986" max="9986" width="1.5546875" style="2" customWidth="1" collapsed="1"/>
    <col min="9987" max="9993" width="16.5546875" style="2" customWidth="1" collapsed="1"/>
    <col min="9994" max="10240" width="11.44140625" style="2" collapsed="1"/>
    <col min="10241" max="10241" width="35.5546875" style="2" customWidth="1" collapsed="1"/>
    <col min="10242" max="10242" width="1.5546875" style="2" customWidth="1" collapsed="1"/>
    <col min="10243" max="10249" width="16.5546875" style="2" customWidth="1" collapsed="1"/>
    <col min="10250" max="10496" width="11.44140625" style="2" collapsed="1"/>
    <col min="10497" max="10497" width="35.5546875" style="2" customWidth="1" collapsed="1"/>
    <col min="10498" max="10498" width="1.5546875" style="2" customWidth="1" collapsed="1"/>
    <col min="10499" max="10505" width="16.5546875" style="2" customWidth="1" collapsed="1"/>
    <col min="10506" max="10752" width="11.44140625" style="2" collapsed="1"/>
    <col min="10753" max="10753" width="35.5546875" style="2" customWidth="1" collapsed="1"/>
    <col min="10754" max="10754" width="1.5546875" style="2" customWidth="1" collapsed="1"/>
    <col min="10755" max="10761" width="16.5546875" style="2" customWidth="1" collapsed="1"/>
    <col min="10762" max="11008" width="11.44140625" style="2" collapsed="1"/>
    <col min="11009" max="11009" width="35.5546875" style="2" customWidth="1" collapsed="1"/>
    <col min="11010" max="11010" width="1.5546875" style="2" customWidth="1" collapsed="1"/>
    <col min="11011" max="11017" width="16.5546875" style="2" customWidth="1" collapsed="1"/>
    <col min="11018" max="11264" width="11.44140625" style="2" collapsed="1"/>
    <col min="11265" max="11265" width="35.5546875" style="2" customWidth="1" collapsed="1"/>
    <col min="11266" max="11266" width="1.5546875" style="2" customWidth="1" collapsed="1"/>
    <col min="11267" max="11273" width="16.5546875" style="2" customWidth="1" collapsed="1"/>
    <col min="11274" max="11520" width="11.44140625" style="2" collapsed="1"/>
    <col min="11521" max="11521" width="35.5546875" style="2" customWidth="1" collapsed="1"/>
    <col min="11522" max="11522" width="1.5546875" style="2" customWidth="1" collapsed="1"/>
    <col min="11523" max="11529" width="16.5546875" style="2" customWidth="1" collapsed="1"/>
    <col min="11530" max="11776" width="11.44140625" style="2" collapsed="1"/>
    <col min="11777" max="11777" width="35.5546875" style="2" customWidth="1" collapsed="1"/>
    <col min="11778" max="11778" width="1.5546875" style="2" customWidth="1" collapsed="1"/>
    <col min="11779" max="11785" width="16.5546875" style="2" customWidth="1" collapsed="1"/>
    <col min="11786" max="12032" width="11.44140625" style="2" collapsed="1"/>
    <col min="12033" max="12033" width="35.5546875" style="2" customWidth="1" collapsed="1"/>
    <col min="12034" max="12034" width="1.5546875" style="2" customWidth="1" collapsed="1"/>
    <col min="12035" max="12041" width="16.5546875" style="2" customWidth="1" collapsed="1"/>
    <col min="12042" max="12288" width="11.44140625" style="2" collapsed="1"/>
    <col min="12289" max="12289" width="35.5546875" style="2" customWidth="1" collapsed="1"/>
    <col min="12290" max="12290" width="1.5546875" style="2" customWidth="1" collapsed="1"/>
    <col min="12291" max="12297" width="16.5546875" style="2" customWidth="1" collapsed="1"/>
    <col min="12298" max="12544" width="11.44140625" style="2" collapsed="1"/>
    <col min="12545" max="12545" width="35.5546875" style="2" customWidth="1" collapsed="1"/>
    <col min="12546" max="12546" width="1.5546875" style="2" customWidth="1" collapsed="1"/>
    <col min="12547" max="12553" width="16.5546875" style="2" customWidth="1" collapsed="1"/>
    <col min="12554" max="12800" width="11.44140625" style="2" collapsed="1"/>
    <col min="12801" max="12801" width="35.5546875" style="2" customWidth="1" collapsed="1"/>
    <col min="12802" max="12802" width="1.5546875" style="2" customWidth="1" collapsed="1"/>
    <col min="12803" max="12809" width="16.5546875" style="2" customWidth="1" collapsed="1"/>
    <col min="12810" max="13056" width="11.44140625" style="2" collapsed="1"/>
    <col min="13057" max="13057" width="35.5546875" style="2" customWidth="1" collapsed="1"/>
    <col min="13058" max="13058" width="1.5546875" style="2" customWidth="1" collapsed="1"/>
    <col min="13059" max="13065" width="16.5546875" style="2" customWidth="1" collapsed="1"/>
    <col min="13066" max="13312" width="11.44140625" style="2" collapsed="1"/>
    <col min="13313" max="13313" width="35.5546875" style="2" customWidth="1" collapsed="1"/>
    <col min="13314" max="13314" width="1.5546875" style="2" customWidth="1" collapsed="1"/>
    <col min="13315" max="13321" width="16.5546875" style="2" customWidth="1" collapsed="1"/>
    <col min="13322" max="13568" width="11.44140625" style="2" collapsed="1"/>
    <col min="13569" max="13569" width="35.5546875" style="2" customWidth="1" collapsed="1"/>
    <col min="13570" max="13570" width="1.5546875" style="2" customWidth="1" collapsed="1"/>
    <col min="13571" max="13577" width="16.5546875" style="2" customWidth="1" collapsed="1"/>
    <col min="13578" max="13824" width="11.44140625" style="2" collapsed="1"/>
    <col min="13825" max="13825" width="35.5546875" style="2" customWidth="1" collapsed="1"/>
    <col min="13826" max="13826" width="1.5546875" style="2" customWidth="1" collapsed="1"/>
    <col min="13827" max="13833" width="16.5546875" style="2" customWidth="1" collapsed="1"/>
    <col min="13834" max="14080" width="11.44140625" style="2" collapsed="1"/>
    <col min="14081" max="14081" width="35.5546875" style="2" customWidth="1" collapsed="1"/>
    <col min="14082" max="14082" width="1.5546875" style="2" customWidth="1" collapsed="1"/>
    <col min="14083" max="14089" width="16.5546875" style="2" customWidth="1" collapsed="1"/>
    <col min="14090" max="14336" width="11.44140625" style="2" collapsed="1"/>
    <col min="14337" max="14337" width="35.5546875" style="2" customWidth="1" collapsed="1"/>
    <col min="14338" max="14338" width="1.5546875" style="2" customWidth="1" collapsed="1"/>
    <col min="14339" max="14345" width="16.5546875" style="2" customWidth="1" collapsed="1"/>
    <col min="14346" max="14592" width="11.44140625" style="2" collapsed="1"/>
    <col min="14593" max="14593" width="35.5546875" style="2" customWidth="1" collapsed="1"/>
    <col min="14594" max="14594" width="1.5546875" style="2" customWidth="1" collapsed="1"/>
    <col min="14595" max="14601" width="16.5546875" style="2" customWidth="1" collapsed="1"/>
    <col min="14602" max="14848" width="11.44140625" style="2" collapsed="1"/>
    <col min="14849" max="14849" width="35.5546875" style="2" customWidth="1" collapsed="1"/>
    <col min="14850" max="14850" width="1.5546875" style="2" customWidth="1" collapsed="1"/>
    <col min="14851" max="14857" width="16.5546875" style="2" customWidth="1" collapsed="1"/>
    <col min="14858" max="15104" width="11.44140625" style="2" collapsed="1"/>
    <col min="15105" max="15105" width="35.5546875" style="2" customWidth="1" collapsed="1"/>
    <col min="15106" max="15106" width="1.5546875" style="2" customWidth="1" collapsed="1"/>
    <col min="15107" max="15113" width="16.5546875" style="2" customWidth="1" collapsed="1"/>
    <col min="15114" max="15360" width="11.44140625" style="2" collapsed="1"/>
    <col min="15361" max="15361" width="35.5546875" style="2" customWidth="1" collapsed="1"/>
    <col min="15362" max="15362" width="1.5546875" style="2" customWidth="1" collapsed="1"/>
    <col min="15363" max="15369" width="16.5546875" style="2" customWidth="1" collapsed="1"/>
    <col min="15370" max="15616" width="11.44140625" style="2" collapsed="1"/>
    <col min="15617" max="15617" width="35.5546875" style="2" customWidth="1" collapsed="1"/>
    <col min="15618" max="15618" width="1.5546875" style="2" customWidth="1" collapsed="1"/>
    <col min="15619" max="15625" width="16.5546875" style="2" customWidth="1" collapsed="1"/>
    <col min="15626" max="15872" width="11.44140625" style="2" collapsed="1"/>
    <col min="15873" max="15873" width="35.5546875" style="2" customWidth="1" collapsed="1"/>
    <col min="15874" max="15874" width="1.5546875" style="2" customWidth="1" collapsed="1"/>
    <col min="15875" max="15881" width="16.5546875" style="2" customWidth="1" collapsed="1"/>
    <col min="15882" max="16128" width="11.44140625" style="2" collapsed="1"/>
    <col min="16129" max="16129" width="35.5546875" style="2" customWidth="1" collapsed="1"/>
    <col min="16130" max="16130" width="1.5546875" style="2" customWidth="1" collapsed="1"/>
    <col min="16131" max="16137" width="16.5546875" style="2" customWidth="1" collapsed="1"/>
    <col min="16138" max="16384" width="11.44140625" style="2" collapsed="1"/>
  </cols>
  <sheetData>
    <row r="1" spans="1:10" s="47" customFormat="1" ht="19.5" customHeight="1" x14ac:dyDescent="0.3">
      <c r="A1" s="1" t="s">
        <v>884</v>
      </c>
      <c r="B1" s="38"/>
      <c r="C1" s="38"/>
      <c r="D1" s="46"/>
    </row>
    <row r="2" spans="1:10" s="49" customFormat="1" ht="19.5" customHeight="1" x14ac:dyDescent="0.3">
      <c r="A2" s="38" t="s">
        <v>1020</v>
      </c>
      <c r="B2" s="1"/>
      <c r="C2" s="1"/>
      <c r="D2" s="318"/>
    </row>
    <row r="3" spans="1:10" s="51" customFormat="1" x14ac:dyDescent="0.25">
      <c r="A3" s="580"/>
      <c r="B3" s="580"/>
      <c r="C3" s="580"/>
      <c r="D3" s="580"/>
      <c r="E3" s="580"/>
      <c r="F3" s="580"/>
    </row>
    <row r="4" spans="1:10" s="51" customFormat="1" ht="12.75" customHeight="1" x14ac:dyDescent="0.25">
      <c r="A4" s="1387" t="s">
        <v>5</v>
      </c>
      <c r="B4" s="3"/>
      <c r="C4" s="1390" t="s">
        <v>256</v>
      </c>
      <c r="D4" s="1390" t="s">
        <v>39</v>
      </c>
      <c r="E4" s="1393" t="s">
        <v>115</v>
      </c>
      <c r="F4" s="1393"/>
      <c r="G4" s="1393"/>
      <c r="H4" s="1394" t="s">
        <v>4</v>
      </c>
      <c r="I4" s="1382" t="s">
        <v>536</v>
      </c>
      <c r="J4" s="581"/>
    </row>
    <row r="5" spans="1:10" s="51" customFormat="1" ht="38.25" customHeight="1" x14ac:dyDescent="0.25">
      <c r="A5" s="1388"/>
      <c r="B5" s="4"/>
      <c r="C5" s="1391"/>
      <c r="D5" s="1392"/>
      <c r="E5" s="1012" t="s">
        <v>22</v>
      </c>
      <c r="F5" s="1012" t="s">
        <v>257</v>
      </c>
      <c r="G5" s="48" t="s">
        <v>258</v>
      </c>
      <c r="H5" s="1395"/>
      <c r="I5" s="1383"/>
      <c r="J5" s="581"/>
    </row>
    <row r="6" spans="1:10" s="51" customFormat="1" ht="12.75" customHeight="1" x14ac:dyDescent="0.25">
      <c r="A6" s="1389"/>
      <c r="B6" s="5"/>
      <c r="C6" s="1384" t="s">
        <v>285</v>
      </c>
      <c r="D6" s="1385"/>
      <c r="E6" s="1385"/>
      <c r="F6" s="1385"/>
      <c r="G6" s="1385"/>
      <c r="H6" s="1385"/>
      <c r="I6" s="1386"/>
    </row>
    <row r="7" spans="1:10" s="6" customFormat="1" ht="39.75" customHeight="1" x14ac:dyDescent="0.25">
      <c r="A7" s="1397" t="s">
        <v>839</v>
      </c>
      <c r="B7" s="1585"/>
      <c r="C7" s="1585"/>
      <c r="D7" s="1585"/>
      <c r="E7" s="1585"/>
      <c r="F7" s="1585"/>
      <c r="G7" s="1585"/>
      <c r="H7" s="1585"/>
      <c r="I7" s="1585"/>
    </row>
    <row r="8" spans="1:10" s="6" customFormat="1" ht="12.75" customHeight="1" x14ac:dyDescent="0.25">
      <c r="A8" s="1029" t="s">
        <v>886</v>
      </c>
      <c r="B8" s="1017"/>
      <c r="C8" s="1060"/>
      <c r="D8" s="1059"/>
      <c r="E8" s="1059"/>
      <c r="F8" s="1059"/>
      <c r="G8" s="1059"/>
      <c r="H8" s="1059"/>
      <c r="I8" s="1059"/>
    </row>
    <row r="9" spans="1:10" s="6" customFormat="1" ht="12.75" customHeight="1" x14ac:dyDescent="0.25">
      <c r="A9" s="1029" t="s">
        <v>837</v>
      </c>
      <c r="B9" s="1017"/>
      <c r="C9" s="1060">
        <v>63761.700500000123</v>
      </c>
      <c r="D9" s="1059">
        <v>8723.850778</v>
      </c>
      <c r="E9" s="1059">
        <v>32955.453846999997</v>
      </c>
      <c r="F9" s="1059">
        <v>21842.459535537499</v>
      </c>
      <c r="G9" s="1059">
        <v>11112.9943114625</v>
      </c>
      <c r="H9" s="1059">
        <v>8760.7998350000144</v>
      </c>
      <c r="I9" s="1059">
        <v>13321.59604</v>
      </c>
    </row>
    <row r="10" spans="1:10" s="6" customFormat="1" ht="12.75" customHeight="1" x14ac:dyDescent="0.25">
      <c r="A10" s="1029" t="s">
        <v>887</v>
      </c>
      <c r="B10" s="1017"/>
      <c r="C10" s="1060"/>
      <c r="D10" s="1059"/>
      <c r="E10" s="1059"/>
      <c r="F10" s="1059"/>
      <c r="G10" s="1059"/>
      <c r="H10" s="1059"/>
      <c r="I10" s="1059"/>
    </row>
    <row r="11" spans="1:10" s="6" customFormat="1" ht="12.75" customHeight="1" x14ac:dyDescent="0.25">
      <c r="A11" s="1029" t="s">
        <v>838</v>
      </c>
      <c r="B11" s="1017"/>
      <c r="C11" s="1060">
        <v>29985.308763000074</v>
      </c>
      <c r="D11" s="1059">
        <v>8925.2419669999999</v>
      </c>
      <c r="E11" s="1059">
        <v>15859.005988999997</v>
      </c>
      <c r="F11" s="1059">
        <v>12105.692439999999</v>
      </c>
      <c r="G11" s="1059">
        <v>3753.313549</v>
      </c>
      <c r="H11" s="1059">
        <v>5201.0608070000108</v>
      </c>
      <c r="I11" s="1059">
        <v>0</v>
      </c>
    </row>
    <row r="12" spans="1:10" s="6" customFormat="1" ht="24.75" customHeight="1" x14ac:dyDescent="0.25">
      <c r="A12" s="1526" t="s">
        <v>864</v>
      </c>
      <c r="B12" s="1529"/>
      <c r="C12" s="1529"/>
      <c r="D12" s="1529"/>
      <c r="E12" s="1529"/>
      <c r="F12" s="1529"/>
      <c r="G12" s="1529"/>
      <c r="H12" s="1529"/>
      <c r="I12" s="1529"/>
    </row>
    <row r="13" spans="1:10" s="6" customFormat="1" ht="12.75" customHeight="1" x14ac:dyDescent="0.25">
      <c r="A13" s="1017" t="s">
        <v>840</v>
      </c>
      <c r="B13" s="1017"/>
      <c r="C13" s="1014"/>
      <c r="D13" s="1013"/>
      <c r="E13" s="1013"/>
      <c r="F13" s="1013"/>
      <c r="G13" s="1013"/>
      <c r="H13" s="1013"/>
      <c r="I13" s="1013"/>
    </row>
    <row r="14" spans="1:10" s="6" customFormat="1" ht="12.75" customHeight="1" x14ac:dyDescent="0.25">
      <c r="A14" s="1018" t="s">
        <v>837</v>
      </c>
      <c r="B14" s="1017"/>
      <c r="C14" s="1014"/>
      <c r="D14" s="1013"/>
      <c r="E14" s="1013"/>
      <c r="F14" s="1013"/>
      <c r="G14" s="1013"/>
      <c r="H14" s="1013"/>
      <c r="I14" s="1013"/>
    </row>
    <row r="15" spans="1:10" s="6" customFormat="1" ht="12.75" customHeight="1" x14ac:dyDescent="0.25">
      <c r="A15" s="1019" t="s">
        <v>60</v>
      </c>
      <c r="B15" s="1019"/>
      <c r="C15" s="1014">
        <v>1209.029646</v>
      </c>
      <c r="D15" s="1013">
        <v>1209.029646</v>
      </c>
      <c r="E15" s="1013">
        <v>0</v>
      </c>
      <c r="F15" s="1013">
        <v>0</v>
      </c>
      <c r="G15" s="1013">
        <v>0</v>
      </c>
      <c r="H15" s="1013">
        <v>0</v>
      </c>
      <c r="I15" s="1013">
        <v>0</v>
      </c>
    </row>
    <row r="16" spans="1:10" s="6" customFormat="1" ht="12.75" customHeight="1" x14ac:dyDescent="0.25">
      <c r="A16" s="1019" t="s">
        <v>15</v>
      </c>
      <c r="B16" s="1019"/>
      <c r="C16" s="1014">
        <v>4376.1162990000003</v>
      </c>
      <c r="D16" s="1013">
        <v>0</v>
      </c>
      <c r="E16" s="1013">
        <v>4376.1162990000003</v>
      </c>
      <c r="F16" s="1013">
        <v>4376.1162990000003</v>
      </c>
      <c r="G16" s="1013">
        <v>0</v>
      </c>
      <c r="H16" s="1013">
        <v>0</v>
      </c>
      <c r="I16" s="1013">
        <v>0</v>
      </c>
    </row>
    <row r="17" spans="1:11" s="6" customFormat="1" ht="12.75" customHeight="1" x14ac:dyDescent="0.25">
      <c r="A17" s="1019" t="s">
        <v>16</v>
      </c>
      <c r="B17" s="1019"/>
      <c r="C17" s="1014">
        <v>4015.918169</v>
      </c>
      <c r="D17" s="1013">
        <v>0</v>
      </c>
      <c r="E17" s="1013">
        <v>0</v>
      </c>
      <c r="F17" s="1013">
        <v>0</v>
      </c>
      <c r="G17" s="1013">
        <v>0</v>
      </c>
      <c r="H17" s="1013">
        <v>4015.918169</v>
      </c>
      <c r="I17" s="1013">
        <v>0</v>
      </c>
    </row>
    <row r="18" spans="1:11" s="6" customFormat="1" ht="12.75" customHeight="1" x14ac:dyDescent="0.25">
      <c r="A18" s="1019" t="s">
        <v>61</v>
      </c>
      <c r="B18" s="1019"/>
      <c r="C18" s="1014">
        <v>88.557706999999979</v>
      </c>
      <c r="D18" s="1013">
        <v>0</v>
      </c>
      <c r="E18" s="1013">
        <v>0</v>
      </c>
      <c r="F18" s="1013">
        <v>0</v>
      </c>
      <c r="G18" s="1013">
        <v>0</v>
      </c>
      <c r="H18" s="1013">
        <v>88.557706999999979</v>
      </c>
      <c r="I18" s="1013">
        <v>0</v>
      </c>
    </row>
    <row r="19" spans="1:11" s="6" customFormat="1" ht="12.75" customHeight="1" x14ac:dyDescent="0.25">
      <c r="A19" s="1019" t="s">
        <v>708</v>
      </c>
      <c r="B19" s="1020"/>
      <c r="C19" s="1014">
        <v>13378.823066999999</v>
      </c>
      <c r="D19" s="1013">
        <v>85</v>
      </c>
      <c r="E19" s="1013">
        <v>0</v>
      </c>
      <c r="F19" s="1013">
        <v>0</v>
      </c>
      <c r="G19" s="1013">
        <v>0</v>
      </c>
      <c r="H19" s="1013">
        <v>0</v>
      </c>
      <c r="I19" s="1013">
        <v>13293.823066999999</v>
      </c>
    </row>
    <row r="20" spans="1:11" s="6" customFormat="1" ht="12.75" customHeight="1" x14ac:dyDescent="0.25">
      <c r="A20" s="1019" t="s">
        <v>62</v>
      </c>
      <c r="B20" s="1020"/>
      <c r="C20" s="1014"/>
      <c r="D20" s="1013"/>
      <c r="E20" s="1013"/>
      <c r="F20" s="1013"/>
      <c r="G20" s="1013"/>
      <c r="H20" s="1013"/>
      <c r="I20" s="1013"/>
    </row>
    <row r="21" spans="1:11" s="17" customFormat="1" ht="12.75" customHeight="1" x14ac:dyDescent="0.25">
      <c r="A21" s="1021" t="s">
        <v>63</v>
      </c>
      <c r="B21" s="1019"/>
      <c r="C21" s="1083">
        <v>32579.606005000009</v>
      </c>
      <c r="D21" s="1082">
        <v>3467.4658220000001</v>
      </c>
      <c r="E21" s="1082">
        <v>27242.475194999999</v>
      </c>
      <c r="F21" s="1082">
        <v>16888.976234999998</v>
      </c>
      <c r="G21" s="1082">
        <v>10353.498960000001</v>
      </c>
      <c r="H21" s="1082">
        <v>1841.8920150000001</v>
      </c>
      <c r="I21" s="1082">
        <v>27.772973000000015</v>
      </c>
    </row>
    <row r="22" spans="1:11" s="17" customFormat="1" ht="12.75" customHeight="1" x14ac:dyDescent="0.25">
      <c r="A22" s="1019" t="s">
        <v>64</v>
      </c>
      <c r="B22" s="1019"/>
      <c r="C22" s="524"/>
      <c r="D22" s="525"/>
      <c r="E22" s="525"/>
      <c r="F22" s="525"/>
      <c r="G22" s="525"/>
      <c r="H22" s="525"/>
      <c r="I22" s="525"/>
      <c r="J22" s="547"/>
    </row>
    <row r="23" spans="1:11" s="17" customFormat="1" ht="12.75" customHeight="1" x14ac:dyDescent="0.25">
      <c r="A23" s="1019" t="s">
        <v>65</v>
      </c>
      <c r="B23" s="1020"/>
      <c r="C23" s="353">
        <v>455.66777200000001</v>
      </c>
      <c r="D23" s="337">
        <v>44.45</v>
      </c>
      <c r="E23" s="337">
        <v>299.39280500000001</v>
      </c>
      <c r="F23" s="337">
        <v>264.76615600000002</v>
      </c>
      <c r="G23" s="337">
        <v>34.626649</v>
      </c>
      <c r="H23" s="337">
        <v>111.824967</v>
      </c>
      <c r="I23" s="337">
        <v>0</v>
      </c>
      <c r="J23" s="547"/>
    </row>
    <row r="24" spans="1:11" s="8" customFormat="1" ht="18" customHeight="1" x14ac:dyDescent="0.25">
      <c r="A24" s="1022" t="s">
        <v>14</v>
      </c>
      <c r="B24" s="1020"/>
      <c r="C24" s="1062">
        <v>56103.718664999949</v>
      </c>
      <c r="D24" s="1061">
        <v>4805.9454680000008</v>
      </c>
      <c r="E24" s="1061">
        <v>31917.984299000003</v>
      </c>
      <c r="F24" s="1061">
        <v>21529.858690000005</v>
      </c>
      <c r="G24" s="1061">
        <v>10388.125608999999</v>
      </c>
      <c r="H24" s="1061">
        <v>6058.1928580000031</v>
      </c>
      <c r="I24" s="1061">
        <v>13321.596039999999</v>
      </c>
      <c r="J24" s="9"/>
      <c r="K24" s="9"/>
    </row>
    <row r="25" spans="1:11" s="11" customFormat="1" ht="12.75" customHeight="1" x14ac:dyDescent="0.25">
      <c r="A25" s="1017" t="s">
        <v>885</v>
      </c>
      <c r="B25" s="1017"/>
      <c r="C25" s="1014"/>
      <c r="D25" s="1013"/>
      <c r="E25" s="1013"/>
      <c r="F25" s="1013"/>
      <c r="G25" s="1013"/>
      <c r="H25" s="1013"/>
      <c r="I25" s="1013"/>
      <c r="J25" s="9"/>
      <c r="K25" s="9"/>
    </row>
    <row r="26" spans="1:11" s="6" customFormat="1" ht="12.75" customHeight="1" x14ac:dyDescent="0.25">
      <c r="A26" s="1018" t="s">
        <v>838</v>
      </c>
      <c r="B26" s="1017"/>
      <c r="C26" s="1014"/>
      <c r="D26" s="1013"/>
      <c r="E26" s="1013"/>
      <c r="F26" s="1013"/>
      <c r="G26" s="1013"/>
      <c r="H26" s="1013"/>
      <c r="I26" s="1013"/>
    </row>
    <row r="27" spans="1:11" s="6" customFormat="1" ht="12.75" customHeight="1" x14ac:dyDescent="0.25">
      <c r="A27" s="1019" t="s">
        <v>60</v>
      </c>
      <c r="B27" s="1019"/>
      <c r="C27" s="1014">
        <v>4775.3308889999998</v>
      </c>
      <c r="D27" s="1013">
        <v>4775.3308889999998</v>
      </c>
      <c r="E27" s="1013">
        <v>0</v>
      </c>
      <c r="F27" s="1013">
        <v>0</v>
      </c>
      <c r="G27" s="1013">
        <v>0</v>
      </c>
      <c r="H27" s="1013">
        <v>0</v>
      </c>
      <c r="I27" s="1013">
        <v>0</v>
      </c>
    </row>
    <row r="28" spans="1:11" s="11" customFormat="1" ht="12.75" customHeight="1" x14ac:dyDescent="0.25">
      <c r="A28" s="1019" t="s">
        <v>15</v>
      </c>
      <c r="B28" s="1019"/>
      <c r="C28" s="1014">
        <v>14137.352991</v>
      </c>
      <c r="D28" s="1013">
        <v>0</v>
      </c>
      <c r="E28" s="1013">
        <v>14137.352991</v>
      </c>
      <c r="F28" s="1013">
        <v>11752.949031</v>
      </c>
      <c r="G28" s="1013">
        <v>2384.4039600000001</v>
      </c>
      <c r="H28" s="1013">
        <v>0</v>
      </c>
      <c r="I28" s="1013">
        <v>0</v>
      </c>
      <c r="J28" s="9"/>
      <c r="K28" s="9"/>
    </row>
    <row r="29" spans="1:11" s="6" customFormat="1" ht="12.75" customHeight="1" x14ac:dyDescent="0.25">
      <c r="A29" s="1019" t="s">
        <v>16</v>
      </c>
      <c r="B29" s="1019"/>
      <c r="C29" s="1014">
        <v>2085.9508499999915</v>
      </c>
      <c r="D29" s="1013">
        <v>0</v>
      </c>
      <c r="E29" s="1013">
        <v>0</v>
      </c>
      <c r="F29" s="1013">
        <v>0</v>
      </c>
      <c r="G29" s="1013">
        <v>0</v>
      </c>
      <c r="H29" s="1013">
        <v>2085.9508499999915</v>
      </c>
      <c r="I29" s="1013">
        <v>0</v>
      </c>
    </row>
    <row r="30" spans="1:11" s="6" customFormat="1" ht="12.75" customHeight="1" x14ac:dyDescent="0.25">
      <c r="A30" s="1019" t="s">
        <v>61</v>
      </c>
      <c r="B30" s="1019"/>
      <c r="C30" s="1014">
        <v>1.9162980000000001</v>
      </c>
      <c r="D30" s="1013">
        <v>0</v>
      </c>
      <c r="E30" s="1013">
        <v>0</v>
      </c>
      <c r="F30" s="1013">
        <v>0</v>
      </c>
      <c r="G30" s="1013">
        <v>0</v>
      </c>
      <c r="H30" s="1013">
        <v>1.9162980000000001</v>
      </c>
      <c r="I30" s="1013">
        <v>0</v>
      </c>
    </row>
    <row r="31" spans="1:11" s="17" customFormat="1" ht="12.75" customHeight="1" x14ac:dyDescent="0.25">
      <c r="A31" s="1019" t="s">
        <v>708</v>
      </c>
      <c r="B31" s="1020"/>
      <c r="C31" s="1016">
        <v>0</v>
      </c>
      <c r="D31" s="1015">
        <v>0</v>
      </c>
      <c r="E31" s="1015">
        <v>0</v>
      </c>
      <c r="F31" s="1015">
        <v>0</v>
      </c>
      <c r="G31" s="1015">
        <v>0</v>
      </c>
      <c r="H31" s="1015">
        <v>0</v>
      </c>
      <c r="I31" s="1015">
        <v>0</v>
      </c>
    </row>
    <row r="32" spans="1:11" s="8" customFormat="1" ht="12.75" customHeight="1" x14ac:dyDescent="0.25">
      <c r="A32" s="1019" t="s">
        <v>62</v>
      </c>
      <c r="B32" s="1020"/>
      <c r="C32" s="1014"/>
      <c r="D32" s="1013"/>
      <c r="E32" s="1013"/>
      <c r="F32" s="1013"/>
      <c r="G32" s="1013"/>
      <c r="H32" s="1013"/>
      <c r="I32" s="1013"/>
      <c r="J32" s="9"/>
      <c r="K32" s="9"/>
    </row>
    <row r="33" spans="1:10" s="6" customFormat="1" ht="12.75" customHeight="1" x14ac:dyDescent="0.25">
      <c r="A33" s="1021" t="s">
        <v>63</v>
      </c>
      <c r="B33" s="1019"/>
      <c r="C33" s="1014">
        <v>51.059843999999998</v>
      </c>
      <c r="D33" s="1013">
        <v>3.590557</v>
      </c>
      <c r="E33" s="1013">
        <v>1.492796</v>
      </c>
      <c r="F33" s="1013">
        <v>1.492796</v>
      </c>
      <c r="G33" s="1013">
        <v>0</v>
      </c>
      <c r="H33" s="1013">
        <v>45.976491000000003</v>
      </c>
      <c r="I33" s="1013">
        <v>0</v>
      </c>
    </row>
    <row r="34" spans="1:10" s="6" customFormat="1" ht="12.75" customHeight="1" x14ac:dyDescent="0.25">
      <c r="A34" s="1019" t="s">
        <v>64</v>
      </c>
      <c r="B34" s="1019"/>
      <c r="C34" s="1014"/>
      <c r="D34" s="1013"/>
      <c r="E34" s="1013"/>
      <c r="F34" s="1013"/>
      <c r="G34" s="1013"/>
      <c r="H34" s="1013"/>
      <c r="I34" s="1013"/>
    </row>
    <row r="35" spans="1:10" s="6" customFormat="1" ht="12.75" customHeight="1" x14ac:dyDescent="0.25">
      <c r="A35" s="1019" t="s">
        <v>65</v>
      </c>
      <c r="B35" s="1020"/>
      <c r="C35" s="1014">
        <v>71.537706999999997</v>
      </c>
      <c r="D35" s="1013">
        <v>0</v>
      </c>
      <c r="E35" s="1013">
        <v>44.45</v>
      </c>
      <c r="F35" s="1013">
        <v>0</v>
      </c>
      <c r="G35" s="1013">
        <v>44.45</v>
      </c>
      <c r="H35" s="1013">
        <v>27.087707000000002</v>
      </c>
      <c r="I35" s="1013">
        <v>0</v>
      </c>
    </row>
    <row r="36" spans="1:10" s="6" customFormat="1" ht="18" customHeight="1" x14ac:dyDescent="0.25">
      <c r="A36" s="1022" t="s">
        <v>14</v>
      </c>
      <c r="B36" s="1020"/>
      <c r="C36" s="1062">
        <v>21123.148579000015</v>
      </c>
      <c r="D36" s="1061">
        <v>4778.9214460000003</v>
      </c>
      <c r="E36" s="1061">
        <v>14183.295787000001</v>
      </c>
      <c r="F36" s="1061">
        <v>11754.441827000001</v>
      </c>
      <c r="G36" s="1061">
        <v>2428.8539599999999</v>
      </c>
      <c r="H36" s="1061">
        <v>2160.9313459999989</v>
      </c>
      <c r="I36" s="1084">
        <v>0</v>
      </c>
    </row>
    <row r="37" spans="1:10" s="6" customFormat="1" ht="24.75" customHeight="1" x14ac:dyDescent="0.25">
      <c r="A37" s="1526" t="s">
        <v>841</v>
      </c>
      <c r="B37" s="1529"/>
      <c r="C37" s="1529"/>
      <c r="D37" s="1529"/>
      <c r="E37" s="1529"/>
      <c r="F37" s="1529"/>
      <c r="G37" s="1529"/>
      <c r="H37" s="1529"/>
      <c r="I37" s="1529"/>
    </row>
    <row r="38" spans="1:10" s="6" customFormat="1" ht="12.75" customHeight="1" x14ac:dyDescent="0.25">
      <c r="A38" s="1017" t="s">
        <v>840</v>
      </c>
      <c r="B38" s="1017"/>
      <c r="C38" s="1014"/>
      <c r="D38" s="1013"/>
      <c r="E38" s="1013"/>
      <c r="F38" s="1013"/>
      <c r="G38" s="1013"/>
      <c r="H38" s="1013"/>
      <c r="I38" s="1013"/>
    </row>
    <row r="39" spans="1:10" s="6" customFormat="1" ht="12.75" customHeight="1" x14ac:dyDescent="0.25">
      <c r="A39" s="1018" t="s">
        <v>837</v>
      </c>
      <c r="B39" s="1017"/>
      <c r="C39" s="1014"/>
      <c r="D39" s="1013"/>
      <c r="E39" s="1013"/>
      <c r="F39" s="1013"/>
      <c r="G39" s="1013"/>
      <c r="H39" s="1013"/>
      <c r="I39" s="1013"/>
    </row>
    <row r="40" spans="1:10" s="6" customFormat="1" ht="12.75" customHeight="1" x14ac:dyDescent="0.25">
      <c r="A40" s="1019" t="s">
        <v>60</v>
      </c>
      <c r="B40" s="1019"/>
      <c r="C40" s="1014">
        <v>1209.029646</v>
      </c>
      <c r="D40" s="1013">
        <v>1209.029646</v>
      </c>
      <c r="E40" s="1013">
        <v>0</v>
      </c>
      <c r="F40" s="1013">
        <v>0</v>
      </c>
      <c r="G40" s="1013">
        <v>0</v>
      </c>
      <c r="H40" s="1013">
        <v>0</v>
      </c>
      <c r="I40" s="1013">
        <v>0</v>
      </c>
    </row>
    <row r="41" spans="1:10" s="6" customFormat="1" ht="12.75" customHeight="1" x14ac:dyDescent="0.25">
      <c r="A41" s="1019" t="s">
        <v>15</v>
      </c>
      <c r="B41" s="1019"/>
      <c r="C41" s="1014">
        <v>4376.1162990000003</v>
      </c>
      <c r="D41" s="1013">
        <v>0</v>
      </c>
      <c r="E41" s="1013">
        <v>4376.1162990000003</v>
      </c>
      <c r="F41" s="1013">
        <v>4376.1162990000003</v>
      </c>
      <c r="G41" s="1013">
        <v>0</v>
      </c>
      <c r="H41" s="1013">
        <v>0</v>
      </c>
      <c r="I41" s="1013">
        <v>0</v>
      </c>
    </row>
    <row r="42" spans="1:10" s="6" customFormat="1" ht="12.75" customHeight="1" x14ac:dyDescent="0.25">
      <c r="A42" s="1019" t="s">
        <v>16</v>
      </c>
      <c r="B42" s="1019"/>
      <c r="C42" s="1014">
        <v>4000.3607149999998</v>
      </c>
      <c r="D42" s="1013">
        <v>0</v>
      </c>
      <c r="E42" s="1013">
        <v>0</v>
      </c>
      <c r="F42" s="1013">
        <v>0</v>
      </c>
      <c r="G42" s="1013">
        <v>0</v>
      </c>
      <c r="H42" s="1013">
        <v>4000.3607149999998</v>
      </c>
      <c r="I42" s="1013">
        <v>0</v>
      </c>
    </row>
    <row r="43" spans="1:10" s="6" customFormat="1" ht="12.75" customHeight="1" x14ac:dyDescent="0.25">
      <c r="A43" s="1019" t="s">
        <v>61</v>
      </c>
      <c r="B43" s="1019"/>
      <c r="C43" s="1014">
        <v>86.807683999999995</v>
      </c>
      <c r="D43" s="1013">
        <v>0</v>
      </c>
      <c r="E43" s="1013">
        <v>0</v>
      </c>
      <c r="F43" s="1013">
        <v>0</v>
      </c>
      <c r="G43" s="1013">
        <v>0</v>
      </c>
      <c r="H43" s="1013">
        <v>86.807683999999995</v>
      </c>
      <c r="I43" s="1013">
        <v>0</v>
      </c>
    </row>
    <row r="44" spans="1:10" s="6" customFormat="1" ht="12.75" customHeight="1" x14ac:dyDescent="0.25">
      <c r="A44" s="1019" t="s">
        <v>708</v>
      </c>
      <c r="B44" s="1020"/>
      <c r="C44" s="1014">
        <v>85</v>
      </c>
      <c r="D44" s="1013">
        <v>85</v>
      </c>
      <c r="E44" s="1013">
        <v>0</v>
      </c>
      <c r="F44" s="1013">
        <v>0</v>
      </c>
      <c r="G44" s="1013">
        <v>0</v>
      </c>
      <c r="H44" s="1013">
        <v>0</v>
      </c>
      <c r="I44" s="1013">
        <v>0</v>
      </c>
    </row>
    <row r="45" spans="1:10" s="6" customFormat="1" ht="12.75" customHeight="1" x14ac:dyDescent="0.25">
      <c r="A45" s="1019" t="s">
        <v>62</v>
      </c>
      <c r="B45" s="1020"/>
      <c r="C45" s="1014"/>
      <c r="D45" s="1013"/>
      <c r="E45" s="1013"/>
      <c r="F45" s="1013"/>
      <c r="G45" s="1013"/>
      <c r="H45" s="1013"/>
      <c r="I45" s="1013"/>
    </row>
    <row r="46" spans="1:10" s="17" customFormat="1" ht="12.75" customHeight="1" x14ac:dyDescent="0.25">
      <c r="A46" s="1021" t="s">
        <v>63</v>
      </c>
      <c r="B46" s="1019"/>
      <c r="C46" s="1083">
        <v>31915.808176999999</v>
      </c>
      <c r="D46" s="1082">
        <v>3436.851244</v>
      </c>
      <c r="E46" s="1082">
        <v>26663.695195</v>
      </c>
      <c r="F46" s="1082">
        <v>16888.976234999998</v>
      </c>
      <c r="G46" s="1082">
        <v>9774.7189600000002</v>
      </c>
      <c r="H46" s="1082">
        <v>1815.2617379999999</v>
      </c>
      <c r="I46" s="1082">
        <v>0</v>
      </c>
    </row>
    <row r="47" spans="1:10" s="17" customFormat="1" ht="12.75" customHeight="1" x14ac:dyDescent="0.25">
      <c r="A47" s="1019" t="s">
        <v>64</v>
      </c>
      <c r="B47" s="1019"/>
      <c r="C47" s="353"/>
      <c r="D47" s="337"/>
      <c r="E47" s="337"/>
      <c r="F47" s="337"/>
      <c r="G47" s="337"/>
      <c r="H47" s="337"/>
      <c r="I47" s="337"/>
      <c r="J47" s="547"/>
    </row>
    <row r="48" spans="1:10" s="17" customFormat="1" ht="12.75" customHeight="1" x14ac:dyDescent="0.25">
      <c r="A48" s="1019" t="s">
        <v>65</v>
      </c>
      <c r="B48" s="1020"/>
      <c r="C48" s="353">
        <v>450.63777199999998</v>
      </c>
      <c r="D48" s="337">
        <v>44.45</v>
      </c>
      <c r="E48" s="337">
        <v>294.36280499999998</v>
      </c>
      <c r="F48" s="337">
        <v>264.76615600000002</v>
      </c>
      <c r="G48" s="337">
        <v>29.596648999999999</v>
      </c>
      <c r="H48" s="337">
        <v>111.824967</v>
      </c>
      <c r="I48" s="337">
        <v>0</v>
      </c>
      <c r="J48" s="547"/>
    </row>
    <row r="49" spans="1:11" s="8" customFormat="1" ht="18" customHeight="1" x14ac:dyDescent="0.25">
      <c r="A49" s="1022" t="s">
        <v>14</v>
      </c>
      <c r="B49" s="1020"/>
      <c r="C49" s="1085">
        <v>42123.760292999992</v>
      </c>
      <c r="D49" s="1084">
        <v>4775.3308900000002</v>
      </c>
      <c r="E49" s="1084">
        <v>31334.174299000002</v>
      </c>
      <c r="F49" s="1084">
        <v>21529.858690000005</v>
      </c>
      <c r="G49" s="1084">
        <v>9804.3156089999993</v>
      </c>
      <c r="H49" s="1084">
        <v>6014.2551040000035</v>
      </c>
      <c r="I49" s="1084">
        <v>0</v>
      </c>
      <c r="J49" s="9"/>
      <c r="K49" s="9"/>
    </row>
    <row r="50" spans="1:11" s="11" customFormat="1" ht="12.75" customHeight="1" x14ac:dyDescent="0.25">
      <c r="A50" s="1017" t="s">
        <v>885</v>
      </c>
      <c r="B50" s="1017"/>
      <c r="C50" s="1014"/>
      <c r="D50" s="1013"/>
      <c r="E50" s="1013"/>
      <c r="F50" s="1013"/>
      <c r="G50" s="1013"/>
      <c r="H50" s="1013"/>
      <c r="I50" s="1013"/>
      <c r="J50" s="9"/>
      <c r="K50" s="9"/>
    </row>
    <row r="51" spans="1:11" s="6" customFormat="1" ht="12.75" customHeight="1" x14ac:dyDescent="0.25">
      <c r="A51" s="1018" t="s">
        <v>838</v>
      </c>
      <c r="B51" s="1017"/>
      <c r="C51" s="1014"/>
      <c r="D51" s="1013"/>
      <c r="E51" s="1013"/>
      <c r="F51" s="1013"/>
      <c r="G51" s="1013"/>
      <c r="H51" s="1013"/>
      <c r="I51" s="1013"/>
    </row>
    <row r="52" spans="1:11" s="6" customFormat="1" ht="12.75" customHeight="1" x14ac:dyDescent="0.25">
      <c r="A52" s="1019" t="s">
        <v>60</v>
      </c>
      <c r="B52" s="1019"/>
      <c r="C52" s="1014">
        <v>0</v>
      </c>
      <c r="D52" s="1013">
        <v>0</v>
      </c>
      <c r="E52" s="1013">
        <v>0</v>
      </c>
      <c r="F52" s="1013">
        <v>0</v>
      </c>
      <c r="G52" s="1013">
        <v>0</v>
      </c>
      <c r="H52" s="1013">
        <v>0</v>
      </c>
      <c r="I52" s="1013">
        <v>0</v>
      </c>
    </row>
    <row r="53" spans="1:11" s="11" customFormat="1" ht="12.75" customHeight="1" x14ac:dyDescent="0.25">
      <c r="A53" s="1019" t="s">
        <v>15</v>
      </c>
      <c r="B53" s="1019"/>
      <c r="C53" s="1014">
        <v>13392.787965</v>
      </c>
      <c r="D53" s="1013">
        <v>0</v>
      </c>
      <c r="E53" s="1013">
        <v>13392.787965</v>
      </c>
      <c r="F53" s="1013">
        <v>11119.569205</v>
      </c>
      <c r="G53" s="1013">
        <v>2273.2187600000002</v>
      </c>
      <c r="H53" s="1013">
        <v>0</v>
      </c>
      <c r="I53" s="1013">
        <v>0</v>
      </c>
      <c r="J53" s="9"/>
      <c r="K53" s="9"/>
    </row>
    <row r="54" spans="1:11" s="6" customFormat="1" ht="12.75" customHeight="1" x14ac:dyDescent="0.25">
      <c r="A54" s="1019" t="s">
        <v>16</v>
      </c>
      <c r="B54" s="1019"/>
      <c r="C54" s="1014">
        <v>1789.6537249999999</v>
      </c>
      <c r="D54" s="1013">
        <v>0</v>
      </c>
      <c r="E54" s="1013">
        <v>0</v>
      </c>
      <c r="F54" s="1013">
        <v>0</v>
      </c>
      <c r="G54" s="1013">
        <v>0</v>
      </c>
      <c r="H54" s="1013">
        <v>1789.6537249999999</v>
      </c>
      <c r="I54" s="1013">
        <v>0</v>
      </c>
    </row>
    <row r="55" spans="1:11" s="6" customFormat="1" ht="12.75" customHeight="1" x14ac:dyDescent="0.25">
      <c r="A55" s="1019" t="s">
        <v>61</v>
      </c>
      <c r="B55" s="1019"/>
      <c r="C55" s="1014">
        <v>0</v>
      </c>
      <c r="D55" s="1013">
        <v>0</v>
      </c>
      <c r="E55" s="1013">
        <v>0</v>
      </c>
      <c r="F55" s="1013">
        <v>0</v>
      </c>
      <c r="G55" s="1013">
        <v>0</v>
      </c>
      <c r="H55" s="1013">
        <v>0</v>
      </c>
      <c r="I55" s="1013">
        <v>0</v>
      </c>
    </row>
    <row r="56" spans="1:11" s="17" customFormat="1" ht="12.75" customHeight="1" x14ac:dyDescent="0.25">
      <c r="A56" s="1019" t="s">
        <v>708</v>
      </c>
      <c r="B56" s="1020"/>
      <c r="C56" s="1016">
        <v>0</v>
      </c>
      <c r="D56" s="1015">
        <v>0</v>
      </c>
      <c r="E56" s="1015">
        <v>0</v>
      </c>
      <c r="F56" s="1015">
        <v>0</v>
      </c>
      <c r="G56" s="1015">
        <v>0</v>
      </c>
      <c r="H56" s="1015">
        <v>0</v>
      </c>
      <c r="I56" s="1015">
        <v>0</v>
      </c>
    </row>
    <row r="57" spans="1:11" s="8" customFormat="1" ht="12.75" customHeight="1" x14ac:dyDescent="0.25">
      <c r="A57" s="1019" t="s">
        <v>62</v>
      </c>
      <c r="B57" s="1020"/>
      <c r="C57" s="1014"/>
      <c r="D57" s="1013"/>
      <c r="E57" s="1013"/>
      <c r="F57" s="1013"/>
      <c r="G57" s="1013"/>
      <c r="H57" s="1013"/>
      <c r="I57" s="1013"/>
      <c r="J57" s="9"/>
      <c r="K57" s="9"/>
    </row>
    <row r="58" spans="1:11" s="6" customFormat="1" ht="12.75" customHeight="1" x14ac:dyDescent="0.25">
      <c r="A58" s="1021" t="s">
        <v>63</v>
      </c>
      <c r="B58" s="1019"/>
      <c r="C58" s="1014">
        <v>0</v>
      </c>
      <c r="D58" s="1013">
        <v>0</v>
      </c>
      <c r="E58" s="1013">
        <v>0</v>
      </c>
      <c r="F58" s="1013">
        <v>0</v>
      </c>
      <c r="G58" s="1013">
        <v>0</v>
      </c>
      <c r="H58" s="1013">
        <v>0</v>
      </c>
      <c r="I58" s="1013">
        <v>0</v>
      </c>
    </row>
    <row r="59" spans="1:11" s="6" customFormat="1" ht="12.75" customHeight="1" x14ac:dyDescent="0.25">
      <c r="A59" s="1019" t="s">
        <v>64</v>
      </c>
      <c r="B59" s="1019"/>
      <c r="C59" s="1014"/>
      <c r="D59" s="1013"/>
      <c r="E59" s="1013"/>
      <c r="F59" s="1013"/>
      <c r="G59" s="1013"/>
      <c r="H59" s="1013"/>
      <c r="I59" s="1013"/>
    </row>
    <row r="60" spans="1:11" s="6" customFormat="1" ht="12.75" customHeight="1" x14ac:dyDescent="0.25">
      <c r="A60" s="1019" t="s">
        <v>65</v>
      </c>
      <c r="B60" s="1020"/>
      <c r="C60" s="1014">
        <v>0</v>
      </c>
      <c r="D60" s="1013">
        <v>0</v>
      </c>
      <c r="E60" s="1013">
        <v>0</v>
      </c>
      <c r="F60" s="1013">
        <v>0</v>
      </c>
      <c r="G60" s="1013">
        <v>0</v>
      </c>
      <c r="H60" s="1013">
        <v>0</v>
      </c>
      <c r="I60" s="1013">
        <v>0</v>
      </c>
    </row>
    <row r="61" spans="1:11" s="6" customFormat="1" ht="18" customHeight="1" x14ac:dyDescent="0.25">
      <c r="A61" s="1022" t="s">
        <v>14</v>
      </c>
      <c r="B61" s="1020"/>
      <c r="C61" s="1085">
        <v>15182.441689999998</v>
      </c>
      <c r="D61" s="1084">
        <v>0</v>
      </c>
      <c r="E61" s="1084">
        <v>13392.787965000001</v>
      </c>
      <c r="F61" s="1084">
        <v>11119.569205000002</v>
      </c>
      <c r="G61" s="1084">
        <v>2273.2187600000002</v>
      </c>
      <c r="H61" s="1084">
        <v>1789.6537250000013</v>
      </c>
      <c r="I61" s="1084">
        <v>0</v>
      </c>
    </row>
    <row r="62" spans="1:11" s="6" customFormat="1" ht="24.75" customHeight="1" x14ac:dyDescent="0.25">
      <c r="A62" s="1526" t="s">
        <v>842</v>
      </c>
      <c r="B62" s="1529"/>
      <c r="C62" s="1529"/>
      <c r="D62" s="1529"/>
      <c r="E62" s="1529"/>
      <c r="F62" s="1529"/>
      <c r="G62" s="1529"/>
      <c r="H62" s="1529"/>
      <c r="I62" s="1529"/>
    </row>
    <row r="63" spans="1:11" s="6" customFormat="1" ht="12.75" customHeight="1" x14ac:dyDescent="0.25">
      <c r="A63" s="1017" t="s">
        <v>840</v>
      </c>
      <c r="B63" s="1017"/>
      <c r="C63" s="1014"/>
      <c r="D63" s="1013"/>
      <c r="E63" s="1013"/>
      <c r="F63" s="1013"/>
      <c r="G63" s="1013"/>
      <c r="H63" s="1013"/>
      <c r="I63" s="1013"/>
    </row>
    <row r="64" spans="1:11" s="6" customFormat="1" ht="12.75" customHeight="1" x14ac:dyDescent="0.25">
      <c r="A64" s="1018" t="s">
        <v>837</v>
      </c>
      <c r="B64" s="1017"/>
      <c r="C64" s="1014"/>
      <c r="D64" s="1013"/>
      <c r="E64" s="1013"/>
      <c r="F64" s="1013"/>
      <c r="G64" s="1013"/>
      <c r="H64" s="1013"/>
      <c r="I64" s="1013"/>
    </row>
    <row r="65" spans="1:11" s="6" customFormat="1" ht="12.75" customHeight="1" x14ac:dyDescent="0.25">
      <c r="A65" s="1019" t="s">
        <v>60</v>
      </c>
      <c r="B65" s="1019"/>
      <c r="C65" s="1014">
        <v>0</v>
      </c>
      <c r="D65" s="1013">
        <v>0</v>
      </c>
      <c r="E65" s="1013">
        <v>0</v>
      </c>
      <c r="F65" s="1013">
        <v>0</v>
      </c>
      <c r="G65" s="1013">
        <v>0</v>
      </c>
      <c r="H65" s="1013">
        <v>0</v>
      </c>
      <c r="I65" s="1013">
        <v>0</v>
      </c>
    </row>
    <row r="66" spans="1:11" s="6" customFormat="1" ht="12.75" customHeight="1" x14ac:dyDescent="0.25">
      <c r="A66" s="1019" t="s">
        <v>15</v>
      </c>
      <c r="B66" s="1019"/>
      <c r="C66" s="1014">
        <v>0</v>
      </c>
      <c r="D66" s="1013">
        <v>0</v>
      </c>
      <c r="E66" s="1013">
        <v>0</v>
      </c>
      <c r="F66" s="1013">
        <v>0</v>
      </c>
      <c r="G66" s="1013">
        <v>0</v>
      </c>
      <c r="H66" s="1013">
        <v>0</v>
      </c>
      <c r="I66" s="1013">
        <v>0</v>
      </c>
    </row>
    <row r="67" spans="1:11" s="6" customFormat="1" ht="12.75" customHeight="1" x14ac:dyDescent="0.25">
      <c r="A67" s="1019" t="s">
        <v>16</v>
      </c>
      <c r="B67" s="1019"/>
      <c r="C67" s="1014">
        <v>15.557454</v>
      </c>
      <c r="D67" s="1013">
        <v>0</v>
      </c>
      <c r="E67" s="1013">
        <v>0</v>
      </c>
      <c r="F67" s="1013">
        <v>0</v>
      </c>
      <c r="G67" s="1013">
        <v>0</v>
      </c>
      <c r="H67" s="1013">
        <v>15.557454</v>
      </c>
      <c r="I67" s="1013">
        <v>0</v>
      </c>
    </row>
    <row r="68" spans="1:11" s="6" customFormat="1" ht="12.75" customHeight="1" x14ac:dyDescent="0.25">
      <c r="A68" s="1019" t="s">
        <v>61</v>
      </c>
      <c r="B68" s="1019"/>
      <c r="C68" s="1014">
        <v>1.7500230000000001</v>
      </c>
      <c r="D68" s="1013">
        <v>0</v>
      </c>
      <c r="E68" s="1013">
        <v>0</v>
      </c>
      <c r="F68" s="1013">
        <v>0</v>
      </c>
      <c r="G68" s="1013">
        <v>0</v>
      </c>
      <c r="H68" s="1013">
        <v>1.7500230000000001</v>
      </c>
      <c r="I68" s="1013">
        <v>0</v>
      </c>
    </row>
    <row r="69" spans="1:11" s="6" customFormat="1" ht="12.75" customHeight="1" x14ac:dyDescent="0.25">
      <c r="A69" s="1019" t="s">
        <v>708</v>
      </c>
      <c r="B69" s="1020"/>
      <c r="C69" s="1014">
        <v>13293.823066999999</v>
      </c>
      <c r="D69" s="1013">
        <v>0</v>
      </c>
      <c r="E69" s="1013">
        <v>0</v>
      </c>
      <c r="F69" s="1013">
        <v>0</v>
      </c>
      <c r="G69" s="1013">
        <v>0</v>
      </c>
      <c r="H69" s="1013">
        <v>0</v>
      </c>
      <c r="I69" s="1013">
        <v>13293.823066999999</v>
      </c>
    </row>
    <row r="70" spans="1:11" s="6" customFormat="1" ht="12.75" customHeight="1" x14ac:dyDescent="0.25">
      <c r="A70" s="1019" t="s">
        <v>62</v>
      </c>
      <c r="B70" s="1020"/>
      <c r="C70" s="1014"/>
      <c r="D70" s="1013"/>
      <c r="E70" s="1013"/>
      <c r="F70" s="1013"/>
      <c r="G70" s="1013"/>
      <c r="H70" s="1013"/>
      <c r="I70" s="1013"/>
    </row>
    <row r="71" spans="1:11" s="17" customFormat="1" ht="12.75" customHeight="1" x14ac:dyDescent="0.25">
      <c r="A71" s="1021" t="s">
        <v>63</v>
      </c>
      <c r="B71" s="1019"/>
      <c r="C71" s="1083">
        <v>663.79782800000032</v>
      </c>
      <c r="D71" s="1082">
        <v>30.614578000000002</v>
      </c>
      <c r="E71" s="1082">
        <v>578.78</v>
      </c>
      <c r="F71" s="1082">
        <v>0</v>
      </c>
      <c r="G71" s="1082">
        <v>578.78</v>
      </c>
      <c r="H71" s="1082">
        <v>26.630277000000003</v>
      </c>
      <c r="I71" s="1082">
        <v>27.772973000000015</v>
      </c>
    </row>
    <row r="72" spans="1:11" s="17" customFormat="1" ht="12.75" customHeight="1" x14ac:dyDescent="0.25">
      <c r="A72" s="1019" t="s">
        <v>64</v>
      </c>
      <c r="B72" s="1019"/>
      <c r="C72" s="353"/>
      <c r="D72" s="337"/>
      <c r="E72" s="337"/>
      <c r="F72" s="337"/>
      <c r="G72" s="337"/>
      <c r="H72" s="337"/>
      <c r="I72" s="337"/>
      <c r="J72" s="547"/>
    </row>
    <row r="73" spans="1:11" s="17" customFormat="1" ht="12.75" customHeight="1" x14ac:dyDescent="0.25">
      <c r="A73" s="1019" t="s">
        <v>65</v>
      </c>
      <c r="B73" s="1020"/>
      <c r="C73" s="353">
        <v>5.03</v>
      </c>
      <c r="D73" s="337">
        <v>0</v>
      </c>
      <c r="E73" s="337">
        <v>5.03</v>
      </c>
      <c r="F73" s="337">
        <v>0</v>
      </c>
      <c r="G73" s="337">
        <v>5.03</v>
      </c>
      <c r="H73" s="337">
        <v>0</v>
      </c>
      <c r="I73" s="337">
        <v>0</v>
      </c>
      <c r="J73" s="547"/>
    </row>
    <row r="74" spans="1:11" s="8" customFormat="1" ht="18" customHeight="1" x14ac:dyDescent="0.25">
      <c r="A74" s="1022" t="s">
        <v>14</v>
      </c>
      <c r="B74" s="1020"/>
      <c r="C74" s="1085">
        <v>13979.958372000001</v>
      </c>
      <c r="D74" s="1084">
        <v>30.614578000000002</v>
      </c>
      <c r="E74" s="1084">
        <v>583.80999999999995</v>
      </c>
      <c r="F74" s="1084">
        <v>0</v>
      </c>
      <c r="G74" s="1084">
        <v>583.80999999999995</v>
      </c>
      <c r="H74" s="1084">
        <v>43.93775400000002</v>
      </c>
      <c r="I74" s="1084">
        <v>13321.596039999999</v>
      </c>
      <c r="J74" s="9"/>
      <c r="K74" s="9"/>
    </row>
    <row r="75" spans="1:11" s="11" customFormat="1" ht="12.75" customHeight="1" x14ac:dyDescent="0.25">
      <c r="A75" s="1017" t="s">
        <v>885</v>
      </c>
      <c r="B75" s="1017"/>
      <c r="C75" s="1014"/>
      <c r="D75" s="1013"/>
      <c r="E75" s="1013"/>
      <c r="F75" s="1013"/>
      <c r="G75" s="1013"/>
      <c r="H75" s="1013"/>
      <c r="I75" s="1013"/>
      <c r="J75" s="9"/>
      <c r="K75" s="9"/>
    </row>
    <row r="76" spans="1:11" s="6" customFormat="1" ht="12.75" customHeight="1" x14ac:dyDescent="0.25">
      <c r="A76" s="1018" t="s">
        <v>838</v>
      </c>
      <c r="B76" s="1017"/>
      <c r="C76" s="1014"/>
      <c r="D76" s="1013"/>
      <c r="E76" s="1013"/>
      <c r="F76" s="1013"/>
      <c r="G76" s="1013"/>
      <c r="H76" s="1013"/>
      <c r="I76" s="1013"/>
    </row>
    <row r="77" spans="1:11" s="6" customFormat="1" ht="12.75" customHeight="1" x14ac:dyDescent="0.25">
      <c r="A77" s="1019" t="s">
        <v>60</v>
      </c>
      <c r="B77" s="1019"/>
      <c r="C77" s="1014">
        <v>4775.3308889999998</v>
      </c>
      <c r="D77" s="1013">
        <v>4775.3308889999998</v>
      </c>
      <c r="E77" s="1013">
        <v>0</v>
      </c>
      <c r="F77" s="1013">
        <v>0</v>
      </c>
      <c r="G77" s="1013">
        <v>0</v>
      </c>
      <c r="H77" s="1013">
        <v>0</v>
      </c>
      <c r="I77" s="1013">
        <v>0</v>
      </c>
    </row>
    <row r="78" spans="1:11" s="11" customFormat="1" ht="12.75" customHeight="1" x14ac:dyDescent="0.25">
      <c r="A78" s="1019" t="s">
        <v>15</v>
      </c>
      <c r="B78" s="1019"/>
      <c r="C78" s="1014">
        <v>744.56502599999999</v>
      </c>
      <c r="D78" s="1013">
        <v>0</v>
      </c>
      <c r="E78" s="1013">
        <v>744.56502599999999</v>
      </c>
      <c r="F78" s="1013">
        <v>633.37982599999998</v>
      </c>
      <c r="G78" s="1013">
        <v>111.18519999999999</v>
      </c>
      <c r="H78" s="1013">
        <v>0</v>
      </c>
      <c r="I78" s="1013">
        <v>0</v>
      </c>
      <c r="J78" s="9"/>
      <c r="K78" s="9"/>
    </row>
    <row r="79" spans="1:11" s="6" customFormat="1" ht="12.75" customHeight="1" x14ac:dyDescent="0.25">
      <c r="A79" s="1019" t="s">
        <v>16</v>
      </c>
      <c r="B79" s="1019"/>
      <c r="C79" s="1014">
        <v>296.29712500000022</v>
      </c>
      <c r="D79" s="1013">
        <v>0</v>
      </c>
      <c r="E79" s="1013">
        <v>0</v>
      </c>
      <c r="F79" s="1013">
        <v>0</v>
      </c>
      <c r="G79" s="1013">
        <v>0</v>
      </c>
      <c r="H79" s="1013">
        <v>296.29712500000022</v>
      </c>
      <c r="I79" s="1013">
        <v>0</v>
      </c>
    </row>
    <row r="80" spans="1:11" s="6" customFormat="1" ht="12.75" customHeight="1" x14ac:dyDescent="0.25">
      <c r="A80" s="1019" t="s">
        <v>61</v>
      </c>
      <c r="B80" s="1019"/>
      <c r="C80" s="1014">
        <v>1.9162980000000001</v>
      </c>
      <c r="D80" s="1013">
        <v>0</v>
      </c>
      <c r="E80" s="1013">
        <v>0</v>
      </c>
      <c r="F80" s="1013">
        <v>0</v>
      </c>
      <c r="G80" s="1013">
        <v>0</v>
      </c>
      <c r="H80" s="1013">
        <v>1.9162980000000001</v>
      </c>
      <c r="I80" s="1013">
        <v>0</v>
      </c>
    </row>
    <row r="81" spans="1:12" s="17" customFormat="1" ht="12.75" customHeight="1" x14ac:dyDescent="0.25">
      <c r="A81" s="1019" t="s">
        <v>708</v>
      </c>
      <c r="B81" s="1020"/>
      <c r="C81" s="1016">
        <v>0</v>
      </c>
      <c r="D81" s="1015">
        <v>0</v>
      </c>
      <c r="E81" s="1015">
        <v>0</v>
      </c>
      <c r="F81" s="1015">
        <v>0</v>
      </c>
      <c r="G81" s="1015">
        <v>0</v>
      </c>
      <c r="H81" s="1015">
        <v>0</v>
      </c>
      <c r="I81" s="1015">
        <v>0</v>
      </c>
    </row>
    <row r="82" spans="1:12" s="8" customFormat="1" ht="12.75" customHeight="1" x14ac:dyDescent="0.25">
      <c r="A82" s="1019" t="s">
        <v>62</v>
      </c>
      <c r="B82" s="1020"/>
      <c r="C82" s="1014"/>
      <c r="D82" s="1013"/>
      <c r="E82" s="1013"/>
      <c r="F82" s="1013"/>
      <c r="G82" s="1013"/>
      <c r="H82" s="1013"/>
      <c r="I82" s="1013"/>
      <c r="J82" s="9"/>
      <c r="K82" s="9"/>
    </row>
    <row r="83" spans="1:12" s="6" customFormat="1" ht="12.75" customHeight="1" x14ac:dyDescent="0.25">
      <c r="A83" s="1021" t="s">
        <v>63</v>
      </c>
      <c r="B83" s="1019"/>
      <c r="C83" s="1014">
        <v>51.059843999999998</v>
      </c>
      <c r="D83" s="1013">
        <v>3.590557</v>
      </c>
      <c r="E83" s="1013">
        <v>1.492796</v>
      </c>
      <c r="F83" s="1013">
        <v>1.492796</v>
      </c>
      <c r="G83" s="1013">
        <v>0</v>
      </c>
      <c r="H83" s="1013">
        <v>45.976491000000003</v>
      </c>
      <c r="I83" s="1013">
        <v>0</v>
      </c>
    </row>
    <row r="84" spans="1:12" s="6" customFormat="1" ht="12.75" customHeight="1" x14ac:dyDescent="0.25">
      <c r="A84" s="1019" t="s">
        <v>64</v>
      </c>
      <c r="B84" s="1019"/>
      <c r="C84" s="1014"/>
      <c r="D84" s="1013"/>
      <c r="E84" s="1013"/>
      <c r="F84" s="1013"/>
      <c r="G84" s="1013"/>
      <c r="H84" s="1013"/>
      <c r="I84" s="1013"/>
    </row>
    <row r="85" spans="1:12" s="6" customFormat="1" ht="12.75" customHeight="1" x14ac:dyDescent="0.25">
      <c r="A85" s="1019" t="s">
        <v>65</v>
      </c>
      <c r="B85" s="1020"/>
      <c r="C85" s="1014">
        <v>71.537706999999997</v>
      </c>
      <c r="D85" s="1013">
        <v>0</v>
      </c>
      <c r="E85" s="1013">
        <v>44.45</v>
      </c>
      <c r="F85" s="1013">
        <v>0</v>
      </c>
      <c r="G85" s="1013">
        <v>44.45</v>
      </c>
      <c r="H85" s="1013">
        <v>27.087707000000002</v>
      </c>
      <c r="I85" s="1013">
        <v>0</v>
      </c>
    </row>
    <row r="86" spans="1:12" s="339" customFormat="1" ht="18" customHeight="1" x14ac:dyDescent="0.25">
      <c r="A86" s="1022" t="s">
        <v>14</v>
      </c>
      <c r="B86" s="1020"/>
      <c r="C86" s="1024">
        <v>5940.7068889999691</v>
      </c>
      <c r="D86" s="1025">
        <v>4778.9214460000003</v>
      </c>
      <c r="E86" s="1025">
        <v>790.50782200000003</v>
      </c>
      <c r="F86" s="1025">
        <v>634.87262199999998</v>
      </c>
      <c r="G86" s="1025">
        <v>155.6352</v>
      </c>
      <c r="H86" s="1025">
        <v>371.27762100000024</v>
      </c>
      <c r="I86" s="1025">
        <v>0</v>
      </c>
      <c r="J86" s="1025"/>
      <c r="K86" s="1025"/>
      <c r="L86" s="1025"/>
    </row>
    <row r="87" spans="1:12" s="339" customFormat="1" ht="12.75" customHeight="1" x14ac:dyDescent="0.25">
      <c r="A87" s="1019"/>
      <c r="B87" s="1020"/>
      <c r="C87" s="1023"/>
      <c r="D87" s="1023"/>
      <c r="E87" s="1023"/>
      <c r="F87" s="1023"/>
      <c r="G87" s="1023"/>
      <c r="H87" s="1023"/>
      <c r="I87" s="1023"/>
      <c r="J87" s="1023"/>
      <c r="K87" s="1023"/>
      <c r="L87" s="1023"/>
    </row>
    <row r="88" spans="1:12" s="28" customFormat="1" ht="12.75" customHeight="1" x14ac:dyDescent="0.25">
      <c r="E88" s="29"/>
      <c r="F88" s="147"/>
    </row>
    <row r="89" spans="1:12" s="28" customFormat="1" ht="15" customHeight="1" x14ac:dyDescent="0.25">
      <c r="A89" s="1402"/>
      <c r="B89" s="1402"/>
      <c r="C89" s="1402"/>
      <c r="D89" s="1402"/>
      <c r="F89" s="31"/>
    </row>
    <row r="90" spans="1:12" x14ac:dyDescent="0.25">
      <c r="C90" s="32"/>
      <c r="D90" s="32"/>
      <c r="E90" s="32"/>
      <c r="F90" s="32"/>
      <c r="G90" s="32"/>
      <c r="H90" s="32"/>
    </row>
    <row r="91" spans="1:12" x14ac:dyDescent="0.25">
      <c r="C91" s="32"/>
      <c r="D91" s="32"/>
      <c r="E91" s="32"/>
      <c r="F91" s="32"/>
      <c r="G91" s="32"/>
      <c r="H91" s="32"/>
    </row>
    <row r="92" spans="1:12" x14ac:dyDescent="0.25">
      <c r="C92" s="32"/>
      <c r="D92" s="32"/>
      <c r="E92" s="32"/>
      <c r="F92" s="32"/>
      <c r="G92" s="32"/>
      <c r="H92" s="32"/>
    </row>
    <row r="94" spans="1:12" x14ac:dyDescent="0.25">
      <c r="A94" s="1396"/>
      <c r="B94" s="1396"/>
      <c r="C94" s="1396"/>
      <c r="D94" s="1396"/>
      <c r="E94" s="577"/>
    </row>
    <row r="95" spans="1:12" x14ac:dyDescent="0.25">
      <c r="C95" s="32"/>
      <c r="D95" s="32"/>
      <c r="E95" s="32"/>
      <c r="F95" s="32"/>
    </row>
    <row r="96" spans="1:12" x14ac:dyDescent="0.25">
      <c r="C96" s="32"/>
      <c r="D96" s="32"/>
      <c r="E96" s="32"/>
      <c r="F96" s="32"/>
      <c r="G96" s="32"/>
      <c r="H96" s="32"/>
    </row>
    <row r="97" spans="3:6" x14ac:dyDescent="0.25">
      <c r="C97" s="32"/>
      <c r="D97" s="32"/>
      <c r="E97" s="32"/>
      <c r="F97" s="32"/>
    </row>
    <row r="98" spans="3:6" x14ac:dyDescent="0.25">
      <c r="C98" s="32"/>
      <c r="D98" s="32"/>
      <c r="E98" s="32"/>
      <c r="F98" s="32"/>
    </row>
    <row r="99" spans="3:6" x14ac:dyDescent="0.25">
      <c r="C99" s="32"/>
      <c r="D99" s="32"/>
      <c r="E99" s="32"/>
      <c r="F99" s="32"/>
    </row>
    <row r="100" spans="3:6" x14ac:dyDescent="0.25">
      <c r="C100" s="32"/>
      <c r="D100" s="32"/>
      <c r="E100" s="32"/>
      <c r="F100" s="32"/>
    </row>
    <row r="101" spans="3:6" x14ac:dyDescent="0.25">
      <c r="C101" s="32"/>
      <c r="D101" s="32"/>
      <c r="E101" s="32"/>
      <c r="F101" s="32"/>
    </row>
    <row r="110" spans="3:6" s="33" customFormat="1" ht="13.8" x14ac:dyDescent="0.25"/>
    <row r="111" spans="3:6" s="33" customFormat="1" ht="13.8" x14ac:dyDescent="0.25"/>
    <row r="112" spans="3:6" s="33" customFormat="1" ht="13.8" x14ac:dyDescent="0.25"/>
    <row r="113" s="33" customFormat="1" ht="13.8" x14ac:dyDescent="0.25"/>
    <row r="114" s="33" customFormat="1" ht="13.8" x14ac:dyDescent="0.25"/>
    <row r="115" s="33" customFormat="1" ht="13.8" x14ac:dyDescent="0.25"/>
    <row r="116" s="33" customFormat="1" ht="13.8" x14ac:dyDescent="0.25"/>
    <row r="117" s="33" customFormat="1" ht="13.8" x14ac:dyDescent="0.25"/>
    <row r="118" s="33" customFormat="1" ht="13.8" x14ac:dyDescent="0.25"/>
    <row r="119" s="33" customFormat="1" ht="13.8" x14ac:dyDescent="0.25"/>
    <row r="120" s="33" customFormat="1" ht="13.8" x14ac:dyDescent="0.25"/>
    <row r="121" s="33" customFormat="1" ht="13.8" x14ac:dyDescent="0.25"/>
    <row r="122" s="33" customFormat="1" ht="13.8" x14ac:dyDescent="0.25"/>
    <row r="123" s="33" customFormat="1" ht="13.8" x14ac:dyDescent="0.25"/>
    <row r="124" s="33" customFormat="1" ht="13.8" x14ac:dyDescent="0.25"/>
    <row r="125" s="33" customFormat="1" ht="13.8" x14ac:dyDescent="0.25"/>
    <row r="126" s="33" customFormat="1" ht="13.8" x14ac:dyDescent="0.25"/>
    <row r="127" s="33" customFormat="1" ht="13.8" x14ac:dyDescent="0.25"/>
    <row r="128" s="33" customFormat="1" ht="13.8" x14ac:dyDescent="0.25"/>
    <row r="129" s="33" customFormat="1" ht="13.8" x14ac:dyDescent="0.25"/>
    <row r="130" s="33" customFormat="1" ht="13.8" x14ac:dyDescent="0.25"/>
    <row r="131" s="33" customFormat="1" ht="13.8" x14ac:dyDescent="0.25"/>
    <row r="132" s="33" customFormat="1" ht="13.8" x14ac:dyDescent="0.25"/>
    <row r="133" s="33" customFormat="1" ht="13.8" x14ac:dyDescent="0.25"/>
    <row r="134" s="33" customFormat="1" ht="13.8" x14ac:dyDescent="0.25"/>
    <row r="135" s="33" customFormat="1" ht="13.8" x14ac:dyDescent="0.25"/>
    <row r="136" s="33" customFormat="1" ht="13.8" x14ac:dyDescent="0.25"/>
    <row r="137" s="33" customFormat="1" ht="13.8" x14ac:dyDescent="0.25"/>
    <row r="138" s="33" customFormat="1" ht="13.8" x14ac:dyDescent="0.25"/>
    <row r="139" s="33" customFormat="1" ht="13.8" x14ac:dyDescent="0.25"/>
    <row r="140" s="33" customFormat="1" ht="13.8" x14ac:dyDescent="0.25"/>
    <row r="141" s="33" customFormat="1" ht="13.8" x14ac:dyDescent="0.25"/>
    <row r="142" s="33" customFormat="1" ht="13.8" x14ac:dyDescent="0.25"/>
    <row r="143" s="33" customFormat="1" ht="13.8" x14ac:dyDescent="0.25"/>
    <row r="144" s="33" customFormat="1" ht="13.8" x14ac:dyDescent="0.25"/>
    <row r="145" s="33" customFormat="1" ht="13.8" x14ac:dyDescent="0.25"/>
    <row r="146" s="33" customFormat="1" ht="13.8" x14ac:dyDescent="0.25"/>
    <row r="147" s="33" customFormat="1" ht="13.8" x14ac:dyDescent="0.25"/>
    <row r="148" s="33" customFormat="1" ht="13.8" x14ac:dyDescent="0.25"/>
    <row r="149" s="33" customFormat="1" ht="13.8" x14ac:dyDescent="0.25"/>
    <row r="150" s="33" customFormat="1" ht="13.8" x14ac:dyDescent="0.25"/>
    <row r="151" s="33" customFormat="1" ht="13.8" x14ac:dyDescent="0.25"/>
    <row r="152" s="33" customFormat="1" ht="13.8" x14ac:dyDescent="0.25"/>
    <row r="153" s="33" customFormat="1" ht="13.8" x14ac:dyDescent="0.25"/>
    <row r="154" s="33" customFormat="1" ht="13.8" x14ac:dyDescent="0.25"/>
    <row r="155" s="33" customFormat="1" ht="13.8" x14ac:dyDescent="0.25"/>
    <row r="156" s="33" customFormat="1" ht="13.8" x14ac:dyDescent="0.25"/>
    <row r="157" s="33" customFormat="1" ht="13.8" x14ac:dyDescent="0.25"/>
    <row r="158" s="33" customFormat="1" ht="13.8" x14ac:dyDescent="0.25"/>
    <row r="159" s="33" customFormat="1" ht="13.8" x14ac:dyDescent="0.25"/>
    <row r="160" s="33" customFormat="1" ht="13.8" x14ac:dyDescent="0.25"/>
    <row r="161" s="33" customFormat="1" ht="13.8" x14ac:dyDescent="0.25"/>
    <row r="162" s="33" customFormat="1" ht="13.8" x14ac:dyDescent="0.25"/>
    <row r="163" s="33" customFormat="1" ht="13.8" x14ac:dyDescent="0.25"/>
    <row r="164" s="33" customFormat="1" ht="13.8" x14ac:dyDescent="0.25"/>
    <row r="165" s="33" customFormat="1" ht="13.8" x14ac:dyDescent="0.25"/>
    <row r="166" s="33" customFormat="1" ht="13.8" x14ac:dyDescent="0.25"/>
    <row r="167" s="33" customFormat="1" ht="13.8" x14ac:dyDescent="0.25"/>
    <row r="168" s="33" customFormat="1" ht="13.8" x14ac:dyDescent="0.25"/>
    <row r="169" s="33" customFormat="1" ht="13.8" x14ac:dyDescent="0.25"/>
    <row r="170" s="33" customFormat="1" ht="13.8" x14ac:dyDescent="0.25"/>
    <row r="171" s="33" customFormat="1" ht="13.8" x14ac:dyDescent="0.25"/>
    <row r="172" s="33" customFormat="1" ht="13.8" x14ac:dyDescent="0.25"/>
    <row r="173" s="33" customFormat="1" ht="13.8" x14ac:dyDescent="0.25"/>
    <row r="174" s="33" customFormat="1" ht="13.8" x14ac:dyDescent="0.25"/>
    <row r="175" s="33" customFormat="1" ht="13.8" x14ac:dyDescent="0.25"/>
    <row r="176" s="33" customFormat="1" ht="13.8" x14ac:dyDescent="0.25"/>
    <row r="177" s="33" customFormat="1" ht="13.8" x14ac:dyDescent="0.25"/>
    <row r="178" s="33" customFormat="1" ht="13.8" x14ac:dyDescent="0.25"/>
    <row r="179" s="33" customFormat="1" ht="13.8" x14ac:dyDescent="0.25"/>
    <row r="180" s="33" customFormat="1" ht="13.8" x14ac:dyDescent="0.25"/>
    <row r="181" s="33" customFormat="1" ht="13.8" x14ac:dyDescent="0.25"/>
    <row r="182" s="33" customFormat="1" ht="13.8" x14ac:dyDescent="0.25"/>
    <row r="183" s="33" customFormat="1" ht="13.8" x14ac:dyDescent="0.25"/>
    <row r="184" s="33" customFormat="1" ht="13.8" x14ac:dyDescent="0.25"/>
    <row r="185" s="33" customFormat="1" ht="13.8" x14ac:dyDescent="0.25"/>
    <row r="186" s="33" customFormat="1" ht="13.8" x14ac:dyDescent="0.25"/>
    <row r="187" s="33" customFormat="1" ht="13.8" x14ac:dyDescent="0.25"/>
    <row r="188" s="33" customFormat="1" ht="13.8" x14ac:dyDescent="0.25"/>
    <row r="189" s="33" customFormat="1" ht="13.8" x14ac:dyDescent="0.25"/>
    <row r="190" s="33" customFormat="1" ht="13.8" x14ac:dyDescent="0.25"/>
    <row r="191" s="33" customFormat="1" ht="13.8" x14ac:dyDescent="0.25"/>
    <row r="192" s="33" customFormat="1" ht="13.8" x14ac:dyDescent="0.25"/>
    <row r="193" s="33" customFormat="1" ht="13.8" x14ac:dyDescent="0.25"/>
    <row r="194" s="33" customFormat="1" ht="13.8" x14ac:dyDescent="0.25"/>
    <row r="195" s="33" customFormat="1" ht="13.8" x14ac:dyDescent="0.25"/>
    <row r="196" s="33" customFormat="1" ht="13.8" x14ac:dyDescent="0.25"/>
    <row r="197" s="33" customFormat="1" ht="13.8" x14ac:dyDescent="0.25"/>
    <row r="198" s="33" customFormat="1" ht="13.8" x14ac:dyDescent="0.25"/>
    <row r="199" s="33" customFormat="1" ht="13.8" x14ac:dyDescent="0.25"/>
    <row r="200" s="33" customFormat="1" ht="13.8" x14ac:dyDescent="0.25"/>
    <row r="201" s="33" customFormat="1" ht="13.8" x14ac:dyDescent="0.25"/>
    <row r="202" s="33" customFormat="1" ht="13.8" x14ac:dyDescent="0.25"/>
    <row r="203" s="33" customFormat="1" ht="13.8" x14ac:dyDescent="0.25"/>
    <row r="204" s="33" customFormat="1" ht="13.8" x14ac:dyDescent="0.25"/>
    <row r="205" s="33" customFormat="1" ht="13.8" x14ac:dyDescent="0.25"/>
    <row r="206" s="33" customFormat="1" ht="13.8" x14ac:dyDescent="0.25"/>
    <row r="207" s="33" customFormat="1" ht="13.8" x14ac:dyDescent="0.25"/>
    <row r="208" s="33" customFormat="1" ht="13.8" x14ac:dyDescent="0.25"/>
    <row r="209" s="33" customFormat="1" ht="13.8" x14ac:dyDescent="0.25"/>
    <row r="210" s="33" customFormat="1" ht="13.8" x14ac:dyDescent="0.25"/>
    <row r="211" s="33" customFormat="1" ht="13.8" x14ac:dyDescent="0.25"/>
    <row r="212" s="33" customFormat="1" ht="13.8" x14ac:dyDescent="0.25"/>
    <row r="213" s="33" customFormat="1" ht="13.8" x14ac:dyDescent="0.25"/>
    <row r="214" s="33" customFormat="1" ht="13.8" x14ac:dyDescent="0.25"/>
    <row r="215" s="33" customFormat="1" ht="13.8" x14ac:dyDescent="0.25"/>
    <row r="216" s="33" customFormat="1" ht="13.8" x14ac:dyDescent="0.25"/>
    <row r="217" s="33" customFormat="1" ht="13.8" x14ac:dyDescent="0.25"/>
    <row r="218" s="33" customFormat="1" ht="13.8" x14ac:dyDescent="0.25"/>
    <row r="219" s="33" customFormat="1" ht="13.8" x14ac:dyDescent="0.25"/>
    <row r="220" s="33" customFormat="1" ht="13.8" x14ac:dyDescent="0.25"/>
    <row r="221" s="33" customFormat="1" ht="13.8" x14ac:dyDescent="0.25"/>
  </sheetData>
  <mergeCells count="13">
    <mergeCell ref="A7:I7"/>
    <mergeCell ref="I4:I5"/>
    <mergeCell ref="C6:I6"/>
    <mergeCell ref="A4:A6"/>
    <mergeCell ref="C4:C5"/>
    <mergeCell ref="D4:D5"/>
    <mergeCell ref="E4:G4"/>
    <mergeCell ref="H4:H5"/>
    <mergeCell ref="A12:I12"/>
    <mergeCell ref="A37:I37"/>
    <mergeCell ref="A62:I62"/>
    <mergeCell ref="A89:D89"/>
    <mergeCell ref="A94:D9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2020</oddFooter>
  </headerFooter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00"/>
  <sheetViews>
    <sheetView showGridLines="0" zoomScaleNormal="100" workbookViewId="0"/>
  </sheetViews>
  <sheetFormatPr baseColWidth="10" defaultColWidth="11.44140625" defaultRowHeight="13.2" x14ac:dyDescent="0.25"/>
  <cols>
    <col min="1" max="1" width="38.88671875" style="282" customWidth="1" collapsed="1"/>
    <col min="2" max="2" width="1.5546875" style="283" customWidth="1" collapsed="1"/>
    <col min="3" max="3" width="11.44140625" style="283" customWidth="1" collapsed="1"/>
    <col min="4" max="5" width="11.44140625" style="644" customWidth="1" collapsed="1"/>
    <col min="6" max="6" width="12" style="283" bestFit="1" customWidth="1" collapsed="1"/>
    <col min="7" max="7" width="11.44140625" style="283" customWidth="1" collapsed="1"/>
    <col min="8" max="8" width="12.109375" style="283" bestFit="1" customWidth="1" collapsed="1"/>
    <col min="9" max="9" width="11.44140625" style="283" customWidth="1" collapsed="1"/>
    <col min="10" max="10" width="12.88671875" style="283" bestFit="1" customWidth="1" collapsed="1"/>
    <col min="11" max="12" width="11.44140625" style="283" customWidth="1" collapsed="1"/>
    <col min="13" max="13" width="6.44140625" style="282" customWidth="1" collapsed="1"/>
    <col min="14" max="14" width="35.5546875" style="282" customWidth="1" collapsed="1"/>
    <col min="15" max="15" width="1.5546875" style="283" customWidth="1" collapsed="1"/>
    <col min="16" max="24" width="12.5546875" style="283" customWidth="1" collapsed="1"/>
    <col min="25" max="25" width="11.44140625" style="282" collapsed="1"/>
    <col min="26" max="16384" width="11.44140625" style="283" collapsed="1"/>
  </cols>
  <sheetData>
    <row r="1" spans="1:58" s="265" customFormat="1" ht="19.5" customHeight="1" x14ac:dyDescent="0.25">
      <c r="A1" s="1" t="s">
        <v>884</v>
      </c>
      <c r="B1" s="264"/>
      <c r="C1" s="264"/>
      <c r="D1" s="637"/>
      <c r="E1" s="637"/>
      <c r="F1" s="264"/>
      <c r="G1" s="264"/>
      <c r="H1" s="264"/>
      <c r="I1" s="264"/>
      <c r="K1" s="266"/>
      <c r="M1" s="290"/>
      <c r="N1" s="1" t="s">
        <v>884</v>
      </c>
      <c r="O1" s="264"/>
      <c r="P1" s="264"/>
      <c r="Q1" s="264"/>
      <c r="T1" s="264"/>
      <c r="U1" s="264"/>
      <c r="V1" s="264"/>
      <c r="W1" s="264"/>
      <c r="X1" s="264"/>
      <c r="Y1" s="267"/>
    </row>
    <row r="2" spans="1:58" s="269" customFormat="1" ht="19.5" customHeight="1" x14ac:dyDescent="0.3">
      <c r="A2" s="38" t="s">
        <v>1021</v>
      </c>
      <c r="B2" s="268"/>
      <c r="C2" s="268"/>
      <c r="D2" s="638"/>
      <c r="E2" s="638"/>
      <c r="F2" s="268"/>
      <c r="G2" s="268"/>
      <c r="H2" s="268"/>
      <c r="I2" s="268"/>
      <c r="M2" s="292"/>
      <c r="N2" s="38" t="s">
        <v>1021</v>
      </c>
      <c r="O2" s="268"/>
      <c r="P2" s="268"/>
      <c r="Q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5">
      <c r="A3" s="271"/>
      <c r="B3" s="293"/>
      <c r="D3" s="639"/>
      <c r="E3" s="639"/>
      <c r="J3" s="273"/>
      <c r="M3" s="271"/>
      <c r="N3" s="271"/>
      <c r="O3" s="293"/>
      <c r="Y3" s="271"/>
    </row>
    <row r="4" spans="1:58" s="276" customFormat="1" ht="12.75" customHeight="1" x14ac:dyDescent="0.25">
      <c r="A4" s="1456" t="s">
        <v>5</v>
      </c>
      <c r="B4" s="1457"/>
      <c r="C4" s="1467" t="s">
        <v>6</v>
      </c>
      <c r="D4" s="1476" t="s">
        <v>36</v>
      </c>
      <c r="E4" s="1476" t="s">
        <v>91</v>
      </c>
      <c r="F4" s="1479" t="s">
        <v>257</v>
      </c>
      <c r="G4" s="1480"/>
      <c r="H4" s="1480"/>
      <c r="I4" s="1480"/>
      <c r="J4" s="1480"/>
      <c r="K4" s="1480"/>
      <c r="L4" s="1480"/>
      <c r="M4" s="288"/>
      <c r="N4" s="1456" t="s">
        <v>5</v>
      </c>
      <c r="O4" s="1457"/>
      <c r="P4" s="1462" t="s">
        <v>31</v>
      </c>
      <c r="Q4" s="1456"/>
      <c r="R4" s="1456"/>
      <c r="S4" s="1456"/>
      <c r="T4" s="1456"/>
      <c r="U4" s="1457"/>
      <c r="V4" s="1481" t="s">
        <v>258</v>
      </c>
      <c r="W4" s="1481"/>
      <c r="X4" s="1481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.75" customHeight="1" x14ac:dyDescent="0.25">
      <c r="A5" s="1458"/>
      <c r="B5" s="1459"/>
      <c r="C5" s="1468"/>
      <c r="D5" s="1477"/>
      <c r="E5" s="1477"/>
      <c r="F5" s="1465" t="s">
        <v>7</v>
      </c>
      <c r="G5" s="1465" t="s">
        <v>246</v>
      </c>
      <c r="H5" s="1465" t="s">
        <v>247</v>
      </c>
      <c r="I5" s="1465" t="s">
        <v>248</v>
      </c>
      <c r="J5" s="1465" t="s">
        <v>8</v>
      </c>
      <c r="K5" s="1470" t="s">
        <v>9</v>
      </c>
      <c r="L5" s="1472" t="s">
        <v>10</v>
      </c>
      <c r="M5" s="285"/>
      <c r="N5" s="1458"/>
      <c r="O5" s="1459"/>
      <c r="P5" s="1465" t="s">
        <v>11</v>
      </c>
      <c r="Q5" s="1464" t="s">
        <v>250</v>
      </c>
      <c r="R5" s="1465" t="s">
        <v>251</v>
      </c>
      <c r="S5" s="1465" t="s">
        <v>12</v>
      </c>
      <c r="T5" s="1465" t="s">
        <v>13</v>
      </c>
      <c r="U5" s="1465" t="s">
        <v>252</v>
      </c>
      <c r="V5" s="1467" t="s">
        <v>253</v>
      </c>
      <c r="W5" s="1467" t="s">
        <v>174</v>
      </c>
      <c r="X5" s="1472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12.75" customHeight="1" x14ac:dyDescent="0.25">
      <c r="A6" s="1458"/>
      <c r="B6" s="1459"/>
      <c r="C6" s="1469"/>
      <c r="D6" s="1478"/>
      <c r="E6" s="1478"/>
      <c r="F6" s="1466"/>
      <c r="G6" s="1466"/>
      <c r="H6" s="1466"/>
      <c r="I6" s="1466"/>
      <c r="J6" s="1466"/>
      <c r="K6" s="1471"/>
      <c r="L6" s="1473"/>
      <c r="M6" s="285"/>
      <c r="N6" s="1458"/>
      <c r="O6" s="1459"/>
      <c r="P6" s="1466"/>
      <c r="Q6" s="1464"/>
      <c r="R6" s="1466"/>
      <c r="S6" s="1466"/>
      <c r="T6" s="1466"/>
      <c r="U6" s="1466"/>
      <c r="V6" s="1469"/>
      <c r="W6" s="1469"/>
      <c r="X6" s="1473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2.75" customHeight="1" x14ac:dyDescent="0.25">
      <c r="A7" s="1460"/>
      <c r="B7" s="1461"/>
      <c r="C7" s="278" t="s">
        <v>285</v>
      </c>
      <c r="D7" s="640"/>
      <c r="E7" s="640"/>
      <c r="F7" s="279"/>
      <c r="G7" s="279"/>
      <c r="H7" s="279"/>
      <c r="I7" s="279"/>
      <c r="J7" s="279"/>
      <c r="K7" s="279"/>
      <c r="L7" s="280"/>
      <c r="M7" s="289"/>
      <c r="N7" s="1460"/>
      <c r="O7" s="1461"/>
      <c r="P7" s="1463" t="s">
        <v>285</v>
      </c>
      <c r="Q7" s="1460"/>
      <c r="R7" s="1460"/>
      <c r="S7" s="1460"/>
      <c r="T7" s="1460"/>
      <c r="U7" s="1460"/>
      <c r="V7" s="1460"/>
      <c r="W7" s="1460"/>
      <c r="X7" s="1460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17" customFormat="1" ht="39.9" customHeight="1" x14ac:dyDescent="0.25">
      <c r="A8" s="1397" t="s">
        <v>839</v>
      </c>
      <c r="B8" s="1397"/>
      <c r="C8" s="1397"/>
      <c r="D8" s="1397"/>
      <c r="E8" s="1397"/>
      <c r="F8" s="1397"/>
      <c r="G8" s="1397"/>
      <c r="H8" s="1397"/>
      <c r="I8" s="1397"/>
      <c r="J8" s="1397"/>
      <c r="K8" s="1397"/>
      <c r="L8" s="1397"/>
      <c r="N8" s="1436" t="s">
        <v>839</v>
      </c>
      <c r="O8" s="1436"/>
      <c r="P8" s="1436"/>
      <c r="Q8" s="1436"/>
      <c r="R8" s="1436"/>
      <c r="S8" s="1436"/>
      <c r="T8" s="1436"/>
      <c r="U8" s="1436"/>
      <c r="V8" s="1436"/>
      <c r="W8" s="1436"/>
      <c r="X8" s="1436"/>
      <c r="Y8" s="1436"/>
    </row>
    <row r="9" spans="1:58" s="21" customFormat="1" ht="12.75" customHeight="1" x14ac:dyDescent="0.25">
      <c r="A9" s="1029" t="s">
        <v>886</v>
      </c>
      <c r="B9" s="1017"/>
      <c r="C9" s="1014"/>
      <c r="D9" s="337"/>
      <c r="E9" s="337"/>
      <c r="F9" s="1013"/>
      <c r="G9" s="1013"/>
      <c r="H9" s="1013"/>
      <c r="I9" s="1013"/>
      <c r="J9" s="1013"/>
      <c r="K9" s="1013"/>
      <c r="L9" s="1013"/>
      <c r="N9" s="1029" t="s">
        <v>886</v>
      </c>
      <c r="O9" s="1017"/>
      <c r="P9" s="1014"/>
      <c r="Q9" s="337"/>
      <c r="R9" s="337"/>
      <c r="S9" s="1013"/>
      <c r="T9" s="1013"/>
      <c r="U9" s="1013"/>
      <c r="V9" s="1013"/>
      <c r="W9" s="1013"/>
      <c r="X9" s="1013"/>
      <c r="Y9" s="1013"/>
    </row>
    <row r="10" spans="1:58" s="21" customFormat="1" ht="12.75" customHeight="1" x14ac:dyDescent="0.25">
      <c r="A10" s="1030" t="s">
        <v>837</v>
      </c>
      <c r="B10" s="1017"/>
      <c r="C10" s="353">
        <v>41679.304625000019</v>
      </c>
      <c r="D10" s="337">
        <v>8723.850778</v>
      </c>
      <c r="E10" s="337">
        <v>32955.453846999997</v>
      </c>
      <c r="F10" s="337">
        <v>4865.2358825000001</v>
      </c>
      <c r="G10" s="337">
        <v>20.297038050000001</v>
      </c>
      <c r="H10" s="337">
        <v>168.46187399999999</v>
      </c>
      <c r="I10" s="337">
        <v>2565.7120869999999</v>
      </c>
      <c r="J10" s="337">
        <v>4122.9316060000001</v>
      </c>
      <c r="K10" s="337">
        <v>1521.9979069874998</v>
      </c>
      <c r="L10" s="337">
        <v>3928.4276920000002</v>
      </c>
      <c r="N10" s="1030" t="s">
        <v>837</v>
      </c>
      <c r="O10" s="1017"/>
      <c r="P10" s="353">
        <v>368.87749500000001</v>
      </c>
      <c r="Q10" s="337">
        <v>0</v>
      </c>
      <c r="R10" s="337">
        <v>2796.2216880000001</v>
      </c>
      <c r="S10" s="337">
        <v>301.84970299999998</v>
      </c>
      <c r="T10" s="337">
        <v>981.01155400000005</v>
      </c>
      <c r="U10" s="337">
        <v>201.43500900000001</v>
      </c>
      <c r="V10" s="337">
        <v>4907.9281890000002</v>
      </c>
      <c r="W10" s="337">
        <v>3294.2611635999997</v>
      </c>
      <c r="X10" s="337">
        <v>2910.8049588625004</v>
      </c>
      <c r="Y10" s="337"/>
    </row>
    <row r="11" spans="1:58" s="28" customFormat="1" ht="12.75" customHeight="1" x14ac:dyDescent="0.25">
      <c r="A11" s="1029" t="s">
        <v>887</v>
      </c>
      <c r="B11" s="1017"/>
      <c r="C11" s="353"/>
      <c r="D11" s="337"/>
      <c r="E11" s="337"/>
      <c r="F11" s="337"/>
      <c r="G11" s="337"/>
      <c r="H11" s="337"/>
      <c r="I11" s="337"/>
      <c r="J11" s="337"/>
      <c r="K11" s="337"/>
      <c r="L11" s="337"/>
      <c r="N11" s="1029" t="s">
        <v>887</v>
      </c>
      <c r="O11" s="1017"/>
      <c r="P11" s="353"/>
      <c r="Q11" s="337"/>
      <c r="R11" s="337"/>
      <c r="S11" s="337"/>
      <c r="T11" s="337"/>
      <c r="U11" s="337"/>
      <c r="V11" s="337"/>
      <c r="W11" s="337"/>
      <c r="X11" s="337"/>
      <c r="Y11" s="337"/>
    </row>
    <row r="12" spans="1:58" s="28" customFormat="1" ht="12.75" customHeight="1" x14ac:dyDescent="0.25">
      <c r="A12" s="1030" t="s">
        <v>838</v>
      </c>
      <c r="B12" s="1017"/>
      <c r="C12" s="353">
        <v>24784.247956000007</v>
      </c>
      <c r="D12" s="337">
        <v>8925.2419669999999</v>
      </c>
      <c r="E12" s="337">
        <v>15859.005988999997</v>
      </c>
      <c r="F12" s="337">
        <v>0.77411929540580671</v>
      </c>
      <c r="G12" s="337">
        <v>104.251707</v>
      </c>
      <c r="H12" s="337">
        <v>168.46187399999999</v>
      </c>
      <c r="I12" s="337">
        <v>46.742153704594195</v>
      </c>
      <c r="J12" s="337">
        <v>4121.3963460000004</v>
      </c>
      <c r="K12" s="337">
        <v>34.136436000000003</v>
      </c>
      <c r="L12" s="337">
        <v>4143.8442070000001</v>
      </c>
      <c r="N12" s="1030" t="s">
        <v>838</v>
      </c>
      <c r="O12" s="1017"/>
      <c r="P12" s="353">
        <v>368.87749500000001</v>
      </c>
      <c r="Q12" s="337">
        <v>0</v>
      </c>
      <c r="R12" s="337">
        <v>2728.886833</v>
      </c>
      <c r="S12" s="337">
        <v>273.068084</v>
      </c>
      <c r="T12" s="337">
        <v>91.213097000000005</v>
      </c>
      <c r="U12" s="337">
        <v>24.040088000000001</v>
      </c>
      <c r="V12" s="337">
        <v>2696.2241479999998</v>
      </c>
      <c r="W12" s="337">
        <v>224.573824</v>
      </c>
      <c r="X12" s="337">
        <v>832.51557700000001</v>
      </c>
      <c r="Y12" s="337"/>
    </row>
    <row r="13" spans="1:58" s="17" customFormat="1" ht="24.75" customHeight="1" x14ac:dyDescent="0.25">
      <c r="A13" s="1526" t="s">
        <v>864</v>
      </c>
      <c r="B13" s="1526"/>
      <c r="C13" s="1526"/>
      <c r="D13" s="1526"/>
      <c r="E13" s="1526"/>
      <c r="F13" s="1526"/>
      <c r="G13" s="1526"/>
      <c r="H13" s="1526"/>
      <c r="I13" s="1526"/>
      <c r="J13" s="1526"/>
      <c r="K13" s="1526"/>
      <c r="L13" s="1526"/>
      <c r="N13" s="1436" t="s">
        <v>864</v>
      </c>
      <c r="O13" s="1436"/>
      <c r="P13" s="1436"/>
      <c r="Q13" s="1436"/>
      <c r="R13" s="1436"/>
      <c r="S13" s="1436"/>
      <c r="T13" s="1436"/>
      <c r="U13" s="1436"/>
      <c r="V13" s="1436"/>
      <c r="W13" s="1436"/>
      <c r="X13" s="1436"/>
      <c r="Y13" s="1436"/>
    </row>
    <row r="14" spans="1:58" s="28" customFormat="1" ht="12.75" customHeight="1" x14ac:dyDescent="0.25">
      <c r="A14" s="1017" t="s">
        <v>840</v>
      </c>
      <c r="B14" s="1035"/>
      <c r="C14" s="337"/>
      <c r="D14" s="337"/>
      <c r="E14" s="337"/>
      <c r="F14" s="337"/>
      <c r="G14" s="337"/>
      <c r="H14" s="337"/>
      <c r="I14" s="337"/>
      <c r="J14" s="337"/>
      <c r="K14" s="337"/>
      <c r="L14" s="337"/>
      <c r="N14" s="1017" t="s">
        <v>840</v>
      </c>
      <c r="O14" s="1035"/>
      <c r="P14" s="337"/>
      <c r="Q14" s="337"/>
      <c r="R14" s="337"/>
      <c r="S14" s="337"/>
      <c r="T14" s="337"/>
      <c r="U14" s="337"/>
      <c r="V14" s="337"/>
      <c r="W14" s="337"/>
      <c r="X14" s="337"/>
      <c r="Y14" s="337"/>
    </row>
    <row r="15" spans="1:58" s="28" customFormat="1" ht="12.75" customHeight="1" x14ac:dyDescent="0.25">
      <c r="A15" s="1018" t="s">
        <v>837</v>
      </c>
      <c r="B15" s="1035"/>
      <c r="C15" s="337"/>
      <c r="D15" s="337"/>
      <c r="E15" s="337"/>
      <c r="F15" s="337"/>
      <c r="G15" s="337"/>
      <c r="H15" s="337"/>
      <c r="I15" s="337"/>
      <c r="J15" s="337"/>
      <c r="K15" s="337"/>
      <c r="L15" s="337"/>
      <c r="N15" s="1018" t="s">
        <v>837</v>
      </c>
      <c r="O15" s="1035"/>
      <c r="P15" s="337"/>
      <c r="Q15" s="337"/>
      <c r="R15" s="337"/>
      <c r="S15" s="337"/>
      <c r="T15" s="337"/>
      <c r="U15" s="337"/>
      <c r="V15" s="337"/>
      <c r="W15" s="337"/>
      <c r="X15" s="337"/>
      <c r="Y15" s="337"/>
    </row>
    <row r="16" spans="1:58" s="28" customFormat="1" ht="12.75" customHeight="1" x14ac:dyDescent="0.25">
      <c r="A16" s="1019" t="s">
        <v>60</v>
      </c>
      <c r="B16" s="1035"/>
      <c r="C16" s="337">
        <v>1209.029646</v>
      </c>
      <c r="D16" s="337">
        <v>1209.029646</v>
      </c>
      <c r="E16" s="337">
        <v>0</v>
      </c>
      <c r="F16" s="337">
        <v>0</v>
      </c>
      <c r="G16" s="337">
        <v>0</v>
      </c>
      <c r="H16" s="337">
        <v>0</v>
      </c>
      <c r="I16" s="337">
        <v>0</v>
      </c>
      <c r="J16" s="337">
        <v>0</v>
      </c>
      <c r="K16" s="337">
        <v>0</v>
      </c>
      <c r="L16" s="337">
        <v>0</v>
      </c>
      <c r="N16" s="1019" t="s">
        <v>60</v>
      </c>
      <c r="O16" s="1035"/>
      <c r="P16" s="337">
        <v>0</v>
      </c>
      <c r="Q16" s="337">
        <v>0</v>
      </c>
      <c r="R16" s="337">
        <v>0</v>
      </c>
      <c r="S16" s="337">
        <v>0</v>
      </c>
      <c r="T16" s="337">
        <v>0</v>
      </c>
      <c r="U16" s="337">
        <v>0</v>
      </c>
      <c r="V16" s="337">
        <v>0</v>
      </c>
      <c r="W16" s="337">
        <v>0</v>
      </c>
      <c r="X16" s="337">
        <v>0</v>
      </c>
      <c r="Y16" s="337"/>
    </row>
    <row r="17" spans="1:25" s="28" customFormat="1" ht="12.75" customHeight="1" x14ac:dyDescent="0.25">
      <c r="A17" s="1019" t="s">
        <v>15</v>
      </c>
      <c r="B17" s="1035"/>
      <c r="C17" s="337">
        <v>4376.1162990000003</v>
      </c>
      <c r="D17" s="337">
        <v>0</v>
      </c>
      <c r="E17" s="337">
        <v>4376.1162990000003</v>
      </c>
      <c r="F17" s="337">
        <v>3674.3657189999999</v>
      </c>
      <c r="G17" s="337">
        <v>0</v>
      </c>
      <c r="H17" s="337">
        <v>0</v>
      </c>
      <c r="I17" s="337">
        <v>0</v>
      </c>
      <c r="J17" s="337">
        <v>0</v>
      </c>
      <c r="K17" s="337">
        <v>0</v>
      </c>
      <c r="L17" s="337">
        <v>0</v>
      </c>
      <c r="N17" s="1019" t="s">
        <v>15</v>
      </c>
      <c r="O17" s="1035"/>
      <c r="P17" s="337">
        <v>0</v>
      </c>
      <c r="Q17" s="337">
        <v>0</v>
      </c>
      <c r="R17" s="337">
        <v>0</v>
      </c>
      <c r="S17" s="337">
        <v>0</v>
      </c>
      <c r="T17" s="337">
        <v>701.75058000000001</v>
      </c>
      <c r="U17" s="337">
        <v>0</v>
      </c>
      <c r="V17" s="337">
        <v>0</v>
      </c>
      <c r="W17" s="337">
        <v>0</v>
      </c>
      <c r="X17" s="337">
        <v>0</v>
      </c>
      <c r="Y17" s="337"/>
    </row>
    <row r="18" spans="1:25" s="28" customFormat="1" ht="12.75" customHeight="1" x14ac:dyDescent="0.25">
      <c r="A18" s="1019" t="s">
        <v>16</v>
      </c>
      <c r="B18" s="1035"/>
      <c r="C18" s="337">
        <v>0</v>
      </c>
      <c r="D18" s="337">
        <v>0</v>
      </c>
      <c r="E18" s="337">
        <v>0</v>
      </c>
      <c r="F18" s="337">
        <v>0</v>
      </c>
      <c r="G18" s="337">
        <v>0</v>
      </c>
      <c r="H18" s="337">
        <v>0</v>
      </c>
      <c r="I18" s="337">
        <v>0</v>
      </c>
      <c r="J18" s="337">
        <v>0</v>
      </c>
      <c r="K18" s="337">
        <v>0</v>
      </c>
      <c r="L18" s="337">
        <v>0</v>
      </c>
      <c r="N18" s="1019" t="s">
        <v>16</v>
      </c>
      <c r="O18" s="1035"/>
      <c r="P18" s="337">
        <v>0</v>
      </c>
      <c r="Q18" s="337">
        <v>0</v>
      </c>
      <c r="R18" s="337">
        <v>0</v>
      </c>
      <c r="S18" s="337">
        <v>0</v>
      </c>
      <c r="T18" s="337">
        <v>0</v>
      </c>
      <c r="U18" s="337">
        <v>0</v>
      </c>
      <c r="V18" s="337">
        <v>0</v>
      </c>
      <c r="W18" s="337">
        <v>0</v>
      </c>
      <c r="X18" s="337">
        <v>0</v>
      </c>
      <c r="Y18" s="337"/>
    </row>
    <row r="19" spans="1:25" s="28" customFormat="1" ht="12.75" customHeight="1" x14ac:dyDescent="0.25">
      <c r="A19" s="1019" t="s">
        <v>61</v>
      </c>
      <c r="B19" s="1035"/>
      <c r="C19" s="337">
        <v>0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337">
        <v>0</v>
      </c>
      <c r="K19" s="337">
        <v>0</v>
      </c>
      <c r="L19" s="337">
        <v>0</v>
      </c>
      <c r="N19" s="1019" t="s">
        <v>61</v>
      </c>
      <c r="O19" s="1035"/>
      <c r="P19" s="337">
        <v>0</v>
      </c>
      <c r="Q19" s="337">
        <v>0</v>
      </c>
      <c r="R19" s="337">
        <v>0</v>
      </c>
      <c r="S19" s="337">
        <v>0</v>
      </c>
      <c r="T19" s="337">
        <v>0</v>
      </c>
      <c r="U19" s="337">
        <v>0</v>
      </c>
      <c r="V19" s="337">
        <v>0</v>
      </c>
      <c r="W19" s="337">
        <v>0</v>
      </c>
      <c r="X19" s="337">
        <v>0</v>
      </c>
      <c r="Y19" s="337"/>
    </row>
    <row r="20" spans="1:25" s="28" customFormat="1" ht="12.75" customHeight="1" x14ac:dyDescent="0.25">
      <c r="A20" s="1019" t="s">
        <v>708</v>
      </c>
      <c r="B20" s="1035"/>
      <c r="C20" s="337">
        <v>85</v>
      </c>
      <c r="D20" s="337">
        <v>85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J20" s="337">
        <v>0</v>
      </c>
      <c r="K20" s="337">
        <v>0</v>
      </c>
      <c r="L20" s="337">
        <v>0</v>
      </c>
      <c r="N20" s="1019" t="s">
        <v>708</v>
      </c>
      <c r="O20" s="1035"/>
      <c r="P20" s="337">
        <v>0</v>
      </c>
      <c r="Q20" s="337">
        <v>0</v>
      </c>
      <c r="R20" s="337">
        <v>0</v>
      </c>
      <c r="S20" s="337">
        <v>0</v>
      </c>
      <c r="T20" s="337">
        <v>0</v>
      </c>
      <c r="U20" s="337">
        <v>0</v>
      </c>
      <c r="V20" s="337">
        <v>0</v>
      </c>
      <c r="W20" s="337">
        <v>0</v>
      </c>
      <c r="X20" s="337">
        <v>0</v>
      </c>
      <c r="Y20" s="337"/>
    </row>
    <row r="21" spans="1:25" s="28" customFormat="1" ht="12.75" customHeight="1" x14ac:dyDescent="0.25">
      <c r="A21" s="1019" t="s">
        <v>62</v>
      </c>
      <c r="B21" s="1035"/>
      <c r="C21" s="337"/>
      <c r="D21" s="337"/>
      <c r="E21" s="337"/>
      <c r="F21" s="337"/>
      <c r="G21" s="337"/>
      <c r="H21" s="337"/>
      <c r="I21" s="337"/>
      <c r="J21" s="337"/>
      <c r="K21" s="337"/>
      <c r="L21" s="337"/>
      <c r="N21" s="1019" t="s">
        <v>62</v>
      </c>
      <c r="O21" s="1035"/>
      <c r="P21" s="337"/>
      <c r="Q21" s="337"/>
      <c r="R21" s="337"/>
      <c r="S21" s="337"/>
      <c r="T21" s="337"/>
      <c r="U21" s="337"/>
      <c r="V21" s="337"/>
      <c r="W21" s="337"/>
      <c r="X21" s="337"/>
      <c r="Y21" s="337"/>
    </row>
    <row r="22" spans="1:25" s="28" customFormat="1" ht="12.75" customHeight="1" x14ac:dyDescent="0.25">
      <c r="A22" s="1021" t="s">
        <v>63</v>
      </c>
      <c r="B22" s="1035"/>
      <c r="C22" s="337">
        <v>30709.941017000001</v>
      </c>
      <c r="D22" s="337">
        <v>3467.4658220000001</v>
      </c>
      <c r="E22" s="337">
        <v>27242.475194999999</v>
      </c>
      <c r="F22" s="337">
        <v>1190.176183</v>
      </c>
      <c r="G22" s="337">
        <v>0</v>
      </c>
      <c r="H22" s="337">
        <v>168.46187399999999</v>
      </c>
      <c r="I22" s="337">
        <v>2283.487353</v>
      </c>
      <c r="J22" s="337">
        <v>4116.9990660000003</v>
      </c>
      <c r="K22" s="337">
        <v>1518.258231</v>
      </c>
      <c r="L22" s="337">
        <v>3927.0397309999998</v>
      </c>
      <c r="N22" s="1021" t="s">
        <v>63</v>
      </c>
      <c r="O22" s="1035"/>
      <c r="P22" s="337">
        <v>368.87749500000001</v>
      </c>
      <c r="Q22" s="337">
        <v>0</v>
      </c>
      <c r="R22" s="337">
        <v>2729.9370840000001</v>
      </c>
      <c r="S22" s="337">
        <v>105.043235</v>
      </c>
      <c r="T22" s="337">
        <v>279.26097399999998</v>
      </c>
      <c r="U22" s="337">
        <v>201.43500900000001</v>
      </c>
      <c r="V22" s="337">
        <v>4458.9196279999996</v>
      </c>
      <c r="W22" s="337">
        <v>3293.4233869999998</v>
      </c>
      <c r="X22" s="337">
        <v>2601.155945</v>
      </c>
      <c r="Y22" s="337"/>
    </row>
    <row r="23" spans="1:25" s="28" customFormat="1" ht="12.75" customHeight="1" x14ac:dyDescent="0.25">
      <c r="A23" s="1019" t="s">
        <v>64</v>
      </c>
      <c r="B23" s="1035"/>
      <c r="C23" s="337"/>
      <c r="D23" s="337"/>
      <c r="E23" s="337"/>
      <c r="F23" s="337"/>
      <c r="G23" s="337"/>
      <c r="H23" s="337"/>
      <c r="I23" s="337"/>
      <c r="J23" s="337"/>
      <c r="K23" s="337"/>
      <c r="L23" s="337"/>
      <c r="N23" s="1019" t="s">
        <v>64</v>
      </c>
      <c r="O23" s="1035"/>
      <c r="P23" s="337"/>
      <c r="Q23" s="337"/>
      <c r="R23" s="337"/>
      <c r="S23" s="337"/>
      <c r="T23" s="337"/>
      <c r="U23" s="337"/>
      <c r="V23" s="337"/>
      <c r="W23" s="337"/>
      <c r="X23" s="337"/>
      <c r="Y23" s="337"/>
    </row>
    <row r="24" spans="1:25" s="28" customFormat="1" ht="12.75" customHeight="1" x14ac:dyDescent="0.25">
      <c r="A24" s="1019" t="s">
        <v>65</v>
      </c>
      <c r="B24" s="1035"/>
      <c r="C24" s="337">
        <v>343.842805</v>
      </c>
      <c r="D24" s="337">
        <v>44.45</v>
      </c>
      <c r="E24" s="337">
        <v>299.39280500000001</v>
      </c>
      <c r="F24" s="337">
        <v>0</v>
      </c>
      <c r="G24" s="337">
        <v>0</v>
      </c>
      <c r="H24" s="337">
        <v>0</v>
      </c>
      <c r="I24" s="337">
        <v>0</v>
      </c>
      <c r="J24" s="337">
        <v>0</v>
      </c>
      <c r="K24" s="337">
        <v>1.675084</v>
      </c>
      <c r="L24" s="337">
        <v>0</v>
      </c>
      <c r="N24" s="1019" t="s">
        <v>65</v>
      </c>
      <c r="O24" s="1035"/>
      <c r="P24" s="337">
        <v>0</v>
      </c>
      <c r="Q24" s="337">
        <v>0</v>
      </c>
      <c r="R24" s="337">
        <v>66.284604000000002</v>
      </c>
      <c r="S24" s="337">
        <v>196.806468</v>
      </c>
      <c r="T24" s="337">
        <v>0</v>
      </c>
      <c r="U24" s="337">
        <v>0</v>
      </c>
      <c r="V24" s="337">
        <v>0</v>
      </c>
      <c r="W24" s="337">
        <v>0</v>
      </c>
      <c r="X24" s="337">
        <v>34.626649</v>
      </c>
      <c r="Y24" s="337"/>
    </row>
    <row r="25" spans="1:25" s="28" customFormat="1" ht="18" customHeight="1" x14ac:dyDescent="0.25">
      <c r="A25" s="1022" t="s">
        <v>14</v>
      </c>
      <c r="B25" s="1035"/>
      <c r="C25" s="525">
        <v>36723.929766999994</v>
      </c>
      <c r="D25" s="525">
        <v>4805.9454680000008</v>
      </c>
      <c r="E25" s="525">
        <v>31917.984299000003</v>
      </c>
      <c r="F25" s="525">
        <v>4864.5419019999999</v>
      </c>
      <c r="G25" s="525">
        <v>0</v>
      </c>
      <c r="H25" s="525">
        <v>168.46187399999999</v>
      </c>
      <c r="I25" s="525">
        <v>2283.487353</v>
      </c>
      <c r="J25" s="525">
        <v>4116.9990660000003</v>
      </c>
      <c r="K25" s="525">
        <v>1519.933315</v>
      </c>
      <c r="L25" s="525">
        <v>3927.0397309999998</v>
      </c>
      <c r="N25" s="1022" t="s">
        <v>14</v>
      </c>
      <c r="O25" s="1035"/>
      <c r="P25" s="525">
        <v>368.87749500000001</v>
      </c>
      <c r="Q25" s="525">
        <v>0</v>
      </c>
      <c r="R25" s="525">
        <v>2796.2216880000001</v>
      </c>
      <c r="S25" s="525">
        <v>301.84970299999998</v>
      </c>
      <c r="T25" s="525">
        <v>981.01155400000005</v>
      </c>
      <c r="U25" s="525">
        <v>201.43500900000001</v>
      </c>
      <c r="V25" s="525">
        <v>4458.9196279999996</v>
      </c>
      <c r="W25" s="525">
        <v>3293.4233869999998</v>
      </c>
      <c r="X25" s="525">
        <v>2635.7825939999998</v>
      </c>
      <c r="Y25" s="337"/>
    </row>
    <row r="26" spans="1:25" s="28" customFormat="1" ht="12.75" customHeight="1" x14ac:dyDescent="0.25">
      <c r="A26" s="1017" t="s">
        <v>885</v>
      </c>
      <c r="B26" s="1035"/>
      <c r="C26" s="337"/>
      <c r="D26" s="337"/>
      <c r="E26" s="337"/>
      <c r="F26" s="337"/>
      <c r="G26" s="337"/>
      <c r="H26" s="337"/>
      <c r="I26" s="337"/>
      <c r="J26" s="337"/>
      <c r="K26" s="337"/>
      <c r="L26" s="337"/>
      <c r="N26" s="1017" t="s">
        <v>885</v>
      </c>
      <c r="O26" s="1035"/>
      <c r="P26" s="337"/>
      <c r="Q26" s="337"/>
      <c r="R26" s="337"/>
      <c r="S26" s="337"/>
      <c r="T26" s="337"/>
      <c r="U26" s="337"/>
      <c r="V26" s="337"/>
      <c r="W26" s="337"/>
      <c r="X26" s="337"/>
      <c r="Y26" s="337"/>
    </row>
    <row r="27" spans="1:25" s="28" customFormat="1" ht="12.75" customHeight="1" x14ac:dyDescent="0.25">
      <c r="A27" s="1018" t="s">
        <v>838</v>
      </c>
      <c r="B27" s="1035"/>
      <c r="C27" s="337"/>
      <c r="D27" s="337"/>
      <c r="E27" s="337"/>
      <c r="F27" s="337"/>
      <c r="G27" s="337"/>
      <c r="H27" s="337"/>
      <c r="I27" s="337"/>
      <c r="J27" s="337"/>
      <c r="K27" s="337"/>
      <c r="L27" s="337"/>
      <c r="N27" s="1018" t="s">
        <v>838</v>
      </c>
      <c r="O27" s="1035"/>
      <c r="P27" s="337"/>
      <c r="Q27" s="337"/>
      <c r="R27" s="337"/>
      <c r="S27" s="337"/>
      <c r="T27" s="337"/>
      <c r="U27" s="337"/>
      <c r="V27" s="337"/>
      <c r="W27" s="337"/>
      <c r="X27" s="337"/>
      <c r="Y27" s="337"/>
    </row>
    <row r="28" spans="1:25" s="28" customFormat="1" ht="12.75" customHeight="1" x14ac:dyDescent="0.25">
      <c r="A28" s="1019" t="s">
        <v>60</v>
      </c>
      <c r="B28" s="1035"/>
      <c r="C28" s="337">
        <v>4775.3308889999998</v>
      </c>
      <c r="D28" s="337">
        <v>4775.3308889999998</v>
      </c>
      <c r="E28" s="337">
        <v>0</v>
      </c>
      <c r="F28" s="337">
        <v>0</v>
      </c>
      <c r="G28" s="337">
        <v>0</v>
      </c>
      <c r="H28" s="337">
        <v>0</v>
      </c>
      <c r="I28" s="337">
        <v>0</v>
      </c>
      <c r="J28" s="337">
        <v>0</v>
      </c>
      <c r="K28" s="337">
        <v>0</v>
      </c>
      <c r="L28" s="337">
        <v>0</v>
      </c>
      <c r="N28" s="1019" t="s">
        <v>60</v>
      </c>
      <c r="O28" s="1035"/>
      <c r="P28" s="337">
        <v>0</v>
      </c>
      <c r="Q28" s="337">
        <v>0</v>
      </c>
      <c r="R28" s="337">
        <v>0</v>
      </c>
      <c r="S28" s="337">
        <v>0</v>
      </c>
      <c r="T28" s="337">
        <v>0</v>
      </c>
      <c r="U28" s="337">
        <v>0</v>
      </c>
      <c r="V28" s="337">
        <v>0</v>
      </c>
      <c r="W28" s="337">
        <v>0</v>
      </c>
      <c r="X28" s="337">
        <v>0</v>
      </c>
      <c r="Y28" s="337"/>
    </row>
    <row r="29" spans="1:25" s="28" customFormat="1" ht="12.75" customHeight="1" x14ac:dyDescent="0.25">
      <c r="A29" s="1019" t="s">
        <v>15</v>
      </c>
      <c r="B29" s="1035"/>
      <c r="C29" s="337">
        <v>14137.352991</v>
      </c>
      <c r="D29" s="337">
        <v>0</v>
      </c>
      <c r="E29" s="337">
        <v>14137.352991</v>
      </c>
      <c r="F29" s="337">
        <v>0</v>
      </c>
      <c r="G29" s="337">
        <v>0</v>
      </c>
      <c r="H29" s="337">
        <v>168.46187399999999</v>
      </c>
      <c r="I29" s="337">
        <v>0</v>
      </c>
      <c r="J29" s="337">
        <v>4116.9990660000003</v>
      </c>
      <c r="K29" s="337">
        <v>26.243006999999999</v>
      </c>
      <c r="L29" s="337">
        <v>4140.8745559999998</v>
      </c>
      <c r="N29" s="1019" t="s">
        <v>15</v>
      </c>
      <c r="O29" s="1035"/>
      <c r="P29" s="337">
        <v>368.87749500000001</v>
      </c>
      <c r="Q29" s="337">
        <v>0</v>
      </c>
      <c r="R29" s="337">
        <v>2728.886833</v>
      </c>
      <c r="S29" s="337">
        <v>202.6062</v>
      </c>
      <c r="T29" s="337">
        <v>0</v>
      </c>
      <c r="U29" s="337">
        <v>0</v>
      </c>
      <c r="V29" s="337">
        <v>2196.3773160000001</v>
      </c>
      <c r="W29" s="337">
        <v>105.491832</v>
      </c>
      <c r="X29" s="337">
        <v>82.534812000000002</v>
      </c>
      <c r="Y29" s="337"/>
    </row>
    <row r="30" spans="1:25" s="28" customFormat="1" ht="12.75" customHeight="1" x14ac:dyDescent="0.25">
      <c r="A30" s="1019" t="s">
        <v>16</v>
      </c>
      <c r="B30" s="1035"/>
      <c r="C30" s="337">
        <v>0</v>
      </c>
      <c r="D30" s="337">
        <v>0</v>
      </c>
      <c r="E30" s="337">
        <v>0</v>
      </c>
      <c r="F30" s="337">
        <v>0</v>
      </c>
      <c r="G30" s="337">
        <v>0</v>
      </c>
      <c r="H30" s="337">
        <v>0</v>
      </c>
      <c r="I30" s="337">
        <v>0</v>
      </c>
      <c r="J30" s="337">
        <v>0</v>
      </c>
      <c r="K30" s="337">
        <v>0</v>
      </c>
      <c r="L30" s="337">
        <v>0</v>
      </c>
      <c r="N30" s="1019" t="s">
        <v>16</v>
      </c>
      <c r="O30" s="1035"/>
      <c r="P30" s="337">
        <v>0</v>
      </c>
      <c r="Q30" s="337">
        <v>0</v>
      </c>
      <c r="R30" s="337">
        <v>0</v>
      </c>
      <c r="S30" s="337">
        <v>0</v>
      </c>
      <c r="T30" s="337">
        <v>0</v>
      </c>
      <c r="U30" s="337">
        <v>0</v>
      </c>
      <c r="V30" s="337">
        <v>0</v>
      </c>
      <c r="W30" s="337">
        <v>0</v>
      </c>
      <c r="X30" s="337">
        <v>0</v>
      </c>
      <c r="Y30" s="337"/>
    </row>
    <row r="31" spans="1:25" s="28" customFormat="1" ht="12.75" customHeight="1" x14ac:dyDescent="0.25">
      <c r="A31" s="1019" t="s">
        <v>61</v>
      </c>
      <c r="B31" s="1035"/>
      <c r="C31" s="337">
        <v>0</v>
      </c>
      <c r="D31" s="337">
        <v>0</v>
      </c>
      <c r="E31" s="337">
        <v>0</v>
      </c>
      <c r="F31" s="337">
        <v>0</v>
      </c>
      <c r="G31" s="337">
        <v>0</v>
      </c>
      <c r="H31" s="337">
        <v>0</v>
      </c>
      <c r="I31" s="337">
        <v>0</v>
      </c>
      <c r="J31" s="337">
        <v>0</v>
      </c>
      <c r="K31" s="337">
        <v>0</v>
      </c>
      <c r="L31" s="337">
        <v>0</v>
      </c>
      <c r="N31" s="1019" t="s">
        <v>61</v>
      </c>
      <c r="O31" s="1035"/>
      <c r="P31" s="337">
        <v>0</v>
      </c>
      <c r="Q31" s="337">
        <v>0</v>
      </c>
      <c r="R31" s="337">
        <v>0</v>
      </c>
      <c r="S31" s="337">
        <v>0</v>
      </c>
      <c r="T31" s="337">
        <v>0</v>
      </c>
      <c r="U31" s="337">
        <v>0</v>
      </c>
      <c r="V31" s="337">
        <v>0</v>
      </c>
      <c r="W31" s="337">
        <v>0</v>
      </c>
      <c r="X31" s="337">
        <v>0</v>
      </c>
      <c r="Y31" s="337"/>
    </row>
    <row r="32" spans="1:25" s="28" customFormat="1" ht="12.75" customHeight="1" x14ac:dyDescent="0.25">
      <c r="A32" s="1019" t="s">
        <v>708</v>
      </c>
      <c r="B32" s="1035"/>
      <c r="C32" s="337">
        <v>0</v>
      </c>
      <c r="D32" s="337">
        <v>0</v>
      </c>
      <c r="E32" s="337">
        <v>0</v>
      </c>
      <c r="F32" s="337">
        <v>0</v>
      </c>
      <c r="G32" s="337">
        <v>0</v>
      </c>
      <c r="H32" s="337">
        <v>0</v>
      </c>
      <c r="I32" s="337">
        <v>0</v>
      </c>
      <c r="J32" s="337">
        <v>0</v>
      </c>
      <c r="K32" s="337">
        <v>0</v>
      </c>
      <c r="L32" s="337">
        <v>0</v>
      </c>
      <c r="N32" s="1019" t="s">
        <v>708</v>
      </c>
      <c r="O32" s="1035"/>
      <c r="P32" s="337">
        <v>0</v>
      </c>
      <c r="Q32" s="337">
        <v>0</v>
      </c>
      <c r="R32" s="337">
        <v>0</v>
      </c>
      <c r="S32" s="337">
        <v>0</v>
      </c>
      <c r="T32" s="337">
        <v>0</v>
      </c>
      <c r="U32" s="337">
        <v>0</v>
      </c>
      <c r="V32" s="337">
        <v>0</v>
      </c>
      <c r="W32" s="337">
        <v>0</v>
      </c>
      <c r="X32" s="337">
        <v>0</v>
      </c>
      <c r="Y32" s="337"/>
    </row>
    <row r="33" spans="1:25" s="28" customFormat="1" ht="12.75" customHeight="1" x14ac:dyDescent="0.25">
      <c r="A33" s="1019" t="s">
        <v>62</v>
      </c>
      <c r="B33" s="1035"/>
      <c r="C33" s="337"/>
      <c r="D33" s="337"/>
      <c r="E33" s="337"/>
      <c r="F33" s="337"/>
      <c r="G33" s="337"/>
      <c r="H33" s="337"/>
      <c r="I33" s="337"/>
      <c r="J33" s="337"/>
      <c r="K33" s="337"/>
      <c r="L33" s="337"/>
      <c r="N33" s="1019" t="s">
        <v>62</v>
      </c>
      <c r="O33" s="1035"/>
      <c r="P33" s="337"/>
      <c r="Q33" s="337"/>
      <c r="R33" s="337"/>
      <c r="S33" s="337"/>
      <c r="T33" s="337"/>
      <c r="U33" s="337"/>
      <c r="V33" s="337"/>
      <c r="W33" s="337"/>
      <c r="X33" s="337"/>
      <c r="Y33" s="337"/>
    </row>
    <row r="34" spans="1:25" s="28" customFormat="1" ht="12.75" customHeight="1" x14ac:dyDescent="0.25">
      <c r="A34" s="1021" t="s">
        <v>63</v>
      </c>
      <c r="B34" s="1035"/>
      <c r="C34" s="337">
        <v>5.0833529999999998</v>
      </c>
      <c r="D34" s="337">
        <v>3.590557</v>
      </c>
      <c r="E34" s="337">
        <v>1.492796</v>
      </c>
      <c r="F34" s="337">
        <v>0</v>
      </c>
      <c r="G34" s="337">
        <v>0</v>
      </c>
      <c r="H34" s="337">
        <v>0</v>
      </c>
      <c r="I34" s="337">
        <v>0</v>
      </c>
      <c r="J34" s="337">
        <v>1.492796</v>
      </c>
      <c r="K34" s="337">
        <v>0</v>
      </c>
      <c r="L34" s="337">
        <v>0</v>
      </c>
      <c r="N34" s="1021" t="s">
        <v>63</v>
      </c>
      <c r="O34" s="1035"/>
      <c r="P34" s="337">
        <v>0</v>
      </c>
      <c r="Q34" s="337">
        <v>0</v>
      </c>
      <c r="R34" s="337">
        <v>0</v>
      </c>
      <c r="S34" s="337">
        <v>0</v>
      </c>
      <c r="T34" s="337">
        <v>0</v>
      </c>
      <c r="U34" s="337">
        <v>0</v>
      </c>
      <c r="V34" s="337">
        <v>0</v>
      </c>
      <c r="W34" s="337">
        <v>0</v>
      </c>
      <c r="X34" s="337">
        <v>0</v>
      </c>
      <c r="Y34" s="337"/>
    </row>
    <row r="35" spans="1:25" s="28" customFormat="1" ht="12.75" customHeight="1" x14ac:dyDescent="0.25">
      <c r="A35" s="1019" t="s">
        <v>64</v>
      </c>
      <c r="B35" s="1035"/>
      <c r="C35" s="337"/>
      <c r="D35" s="337"/>
      <c r="E35" s="337"/>
      <c r="F35" s="337"/>
      <c r="G35" s="337"/>
      <c r="H35" s="337"/>
      <c r="I35" s="337"/>
      <c r="J35" s="337"/>
      <c r="K35" s="337"/>
      <c r="L35" s="337"/>
      <c r="N35" s="1019" t="s">
        <v>64</v>
      </c>
      <c r="O35" s="1035"/>
      <c r="P35" s="337"/>
      <c r="Q35" s="337"/>
      <c r="R35" s="337"/>
      <c r="S35" s="337"/>
      <c r="T35" s="337"/>
      <c r="U35" s="337"/>
      <c r="V35" s="337"/>
      <c r="W35" s="337"/>
      <c r="X35" s="337"/>
      <c r="Y35" s="337"/>
    </row>
    <row r="36" spans="1:25" s="28" customFormat="1" ht="12.75" customHeight="1" x14ac:dyDescent="0.25">
      <c r="A36" s="1019" t="s">
        <v>65</v>
      </c>
      <c r="B36" s="1035"/>
      <c r="C36" s="337">
        <v>44.45</v>
      </c>
      <c r="D36" s="337">
        <v>0</v>
      </c>
      <c r="E36" s="337">
        <v>44.45</v>
      </c>
      <c r="F36" s="337">
        <v>0</v>
      </c>
      <c r="G36" s="337">
        <v>0</v>
      </c>
      <c r="H36" s="337">
        <v>0</v>
      </c>
      <c r="I36" s="337">
        <v>0</v>
      </c>
      <c r="J36" s="337">
        <v>0</v>
      </c>
      <c r="K36" s="337">
        <v>0</v>
      </c>
      <c r="L36" s="337">
        <v>0</v>
      </c>
      <c r="N36" s="1019" t="s">
        <v>65</v>
      </c>
      <c r="O36" s="1035"/>
      <c r="P36" s="337">
        <v>0</v>
      </c>
      <c r="Q36" s="337">
        <v>0</v>
      </c>
      <c r="R36" s="337">
        <v>0</v>
      </c>
      <c r="S36" s="337">
        <v>0</v>
      </c>
      <c r="T36" s="337">
        <v>0</v>
      </c>
      <c r="U36" s="337">
        <v>0</v>
      </c>
      <c r="V36" s="337">
        <v>0</v>
      </c>
      <c r="W36" s="337">
        <v>0</v>
      </c>
      <c r="X36" s="337">
        <v>44.45</v>
      </c>
      <c r="Y36" s="337"/>
    </row>
    <row r="37" spans="1:25" s="28" customFormat="1" ht="18" customHeight="1" x14ac:dyDescent="0.25">
      <c r="A37" s="1022" t="s">
        <v>14</v>
      </c>
      <c r="B37" s="1035"/>
      <c r="C37" s="525">
        <v>18962.217233000007</v>
      </c>
      <c r="D37" s="525">
        <v>4778.9214460000003</v>
      </c>
      <c r="E37" s="525">
        <v>14183.295787000001</v>
      </c>
      <c r="F37" s="525">
        <v>0</v>
      </c>
      <c r="G37" s="525">
        <v>0</v>
      </c>
      <c r="H37" s="525">
        <v>168.46187399999999</v>
      </c>
      <c r="I37" s="525">
        <v>0</v>
      </c>
      <c r="J37" s="525">
        <v>4118.4918620000008</v>
      </c>
      <c r="K37" s="525">
        <v>26.243006999999999</v>
      </c>
      <c r="L37" s="525">
        <v>4140.8745560000007</v>
      </c>
      <c r="N37" s="1022" t="s">
        <v>14</v>
      </c>
      <c r="O37" s="1035"/>
      <c r="P37" s="525">
        <v>368.87749499999995</v>
      </c>
      <c r="Q37" s="525">
        <v>0</v>
      </c>
      <c r="R37" s="525">
        <v>2728.886833</v>
      </c>
      <c r="S37" s="525">
        <v>202.6062</v>
      </c>
      <c r="T37" s="525">
        <v>0</v>
      </c>
      <c r="U37" s="525">
        <v>0</v>
      </c>
      <c r="V37" s="525">
        <v>2196.3773160000001</v>
      </c>
      <c r="W37" s="525">
        <v>105.49183199999999</v>
      </c>
      <c r="X37" s="525">
        <v>126.98481200000001</v>
      </c>
      <c r="Y37" s="337"/>
    </row>
    <row r="38" spans="1:25" s="17" customFormat="1" ht="24.75" customHeight="1" x14ac:dyDescent="0.25">
      <c r="A38" s="1436" t="s">
        <v>841</v>
      </c>
      <c r="B38" s="1436"/>
      <c r="C38" s="1436"/>
      <c r="D38" s="1436"/>
      <c r="E38" s="1436"/>
      <c r="F38" s="1436"/>
      <c r="G38" s="1436"/>
      <c r="H38" s="1436"/>
      <c r="I38" s="1436"/>
      <c r="J38" s="1436"/>
      <c r="K38" s="1436"/>
      <c r="L38" s="1436"/>
      <c r="N38" s="1436" t="s">
        <v>841</v>
      </c>
      <c r="O38" s="1436"/>
      <c r="P38" s="1436"/>
      <c r="Q38" s="1436"/>
      <c r="R38" s="1436"/>
      <c r="S38" s="1436"/>
      <c r="T38" s="1436"/>
      <c r="U38" s="1436"/>
      <c r="V38" s="1436"/>
      <c r="W38" s="1436"/>
      <c r="X38" s="1436"/>
      <c r="Y38" s="1436"/>
    </row>
    <row r="39" spans="1:25" s="21" customFormat="1" ht="12.75" customHeight="1" x14ac:dyDescent="0.25">
      <c r="A39" s="1017" t="s">
        <v>840</v>
      </c>
      <c r="B39" s="1029"/>
      <c r="C39" s="1014"/>
      <c r="D39" s="337"/>
      <c r="E39" s="337"/>
      <c r="F39" s="1013"/>
      <c r="G39" s="1013"/>
      <c r="H39" s="1013"/>
      <c r="I39" s="1013"/>
      <c r="J39" s="1013"/>
      <c r="K39" s="1013"/>
      <c r="L39" s="1013"/>
      <c r="N39" s="1017" t="s">
        <v>840</v>
      </c>
      <c r="O39" s="1029"/>
      <c r="P39" s="1014"/>
      <c r="Q39" s="337"/>
      <c r="R39" s="337"/>
      <c r="S39" s="1013"/>
      <c r="T39" s="1013"/>
      <c r="U39" s="1013"/>
      <c r="V39" s="1013"/>
      <c r="W39" s="1013"/>
      <c r="X39" s="1013"/>
      <c r="Y39" s="1013"/>
    </row>
    <row r="40" spans="1:25" s="21" customFormat="1" ht="12.75" customHeight="1" x14ac:dyDescent="0.25">
      <c r="A40" s="1018" t="s">
        <v>837</v>
      </c>
      <c r="B40" s="1029"/>
      <c r="C40" s="353"/>
      <c r="D40" s="337"/>
      <c r="E40" s="337"/>
      <c r="F40" s="337"/>
      <c r="G40" s="337"/>
      <c r="H40" s="337"/>
      <c r="I40" s="337"/>
      <c r="J40" s="337"/>
      <c r="K40" s="337"/>
      <c r="L40" s="337"/>
      <c r="N40" s="1018" t="s">
        <v>837</v>
      </c>
      <c r="O40" s="1029"/>
      <c r="P40" s="353"/>
      <c r="Q40" s="337"/>
      <c r="R40" s="337"/>
      <c r="S40" s="337"/>
      <c r="T40" s="337"/>
      <c r="U40" s="337"/>
      <c r="V40" s="337"/>
      <c r="W40" s="337"/>
      <c r="X40" s="337"/>
      <c r="Y40" s="337"/>
    </row>
    <row r="41" spans="1:25" s="21" customFormat="1" ht="12.75" customHeight="1" x14ac:dyDescent="0.25">
      <c r="A41" s="1019" t="s">
        <v>60</v>
      </c>
      <c r="B41" s="1019"/>
      <c r="C41" s="353">
        <v>1209.029646</v>
      </c>
      <c r="D41" s="337">
        <v>1209.029646</v>
      </c>
      <c r="E41" s="337">
        <v>0</v>
      </c>
      <c r="F41" s="337">
        <v>0</v>
      </c>
      <c r="G41" s="337">
        <v>0</v>
      </c>
      <c r="H41" s="337">
        <v>0</v>
      </c>
      <c r="I41" s="337">
        <v>0</v>
      </c>
      <c r="J41" s="337">
        <v>0</v>
      </c>
      <c r="K41" s="337">
        <v>0</v>
      </c>
      <c r="L41" s="337">
        <v>0</v>
      </c>
      <c r="N41" s="1019" t="s">
        <v>60</v>
      </c>
      <c r="O41" s="1019"/>
      <c r="P41" s="353">
        <v>0</v>
      </c>
      <c r="Q41" s="337">
        <v>0</v>
      </c>
      <c r="R41" s="337">
        <v>0</v>
      </c>
      <c r="S41" s="337">
        <v>0</v>
      </c>
      <c r="T41" s="337">
        <v>0</v>
      </c>
      <c r="U41" s="337">
        <v>0</v>
      </c>
      <c r="V41" s="337">
        <v>0</v>
      </c>
      <c r="W41" s="337">
        <v>0</v>
      </c>
      <c r="X41" s="337">
        <v>0</v>
      </c>
      <c r="Y41" s="337"/>
    </row>
    <row r="42" spans="1:25" s="21" customFormat="1" ht="12.75" customHeight="1" x14ac:dyDescent="0.25">
      <c r="A42" s="1019" t="s">
        <v>15</v>
      </c>
      <c r="B42" s="1019"/>
      <c r="C42" s="353">
        <v>4376.1162990000003</v>
      </c>
      <c r="D42" s="337">
        <v>0</v>
      </c>
      <c r="E42" s="337">
        <v>4376.1162990000003</v>
      </c>
      <c r="F42" s="337">
        <v>3674.3657189999999</v>
      </c>
      <c r="G42" s="337">
        <v>0</v>
      </c>
      <c r="H42" s="337">
        <v>0</v>
      </c>
      <c r="I42" s="337">
        <v>0</v>
      </c>
      <c r="J42" s="337">
        <v>0</v>
      </c>
      <c r="K42" s="337">
        <v>0</v>
      </c>
      <c r="L42" s="337">
        <v>0</v>
      </c>
      <c r="N42" s="1019" t="s">
        <v>15</v>
      </c>
      <c r="O42" s="1019"/>
      <c r="P42" s="353">
        <v>0</v>
      </c>
      <c r="Q42" s="337">
        <v>0</v>
      </c>
      <c r="R42" s="337">
        <v>0</v>
      </c>
      <c r="S42" s="337">
        <v>0</v>
      </c>
      <c r="T42" s="337">
        <v>701.75058000000001</v>
      </c>
      <c r="U42" s="337">
        <v>0</v>
      </c>
      <c r="V42" s="337">
        <v>0</v>
      </c>
      <c r="W42" s="337">
        <v>0</v>
      </c>
      <c r="X42" s="337">
        <v>0</v>
      </c>
      <c r="Y42" s="337"/>
    </row>
    <row r="43" spans="1:25" s="11" customFormat="1" ht="12.75" customHeight="1" x14ac:dyDescent="0.25">
      <c r="A43" s="1019" t="s">
        <v>16</v>
      </c>
      <c r="B43" s="1019"/>
      <c r="C43" s="353">
        <v>0</v>
      </c>
      <c r="D43" s="337">
        <v>0</v>
      </c>
      <c r="E43" s="337">
        <v>0</v>
      </c>
      <c r="F43" s="337">
        <v>0</v>
      </c>
      <c r="G43" s="337">
        <v>0</v>
      </c>
      <c r="H43" s="337">
        <v>0</v>
      </c>
      <c r="I43" s="337">
        <v>0</v>
      </c>
      <c r="J43" s="337">
        <v>0</v>
      </c>
      <c r="K43" s="337">
        <v>0</v>
      </c>
      <c r="L43" s="337">
        <v>0</v>
      </c>
      <c r="N43" s="1019" t="s">
        <v>16</v>
      </c>
      <c r="O43" s="1019"/>
      <c r="P43" s="353">
        <v>0</v>
      </c>
      <c r="Q43" s="337">
        <v>0</v>
      </c>
      <c r="R43" s="337">
        <v>0</v>
      </c>
      <c r="S43" s="337">
        <v>0</v>
      </c>
      <c r="T43" s="337">
        <v>0</v>
      </c>
      <c r="U43" s="337">
        <v>0</v>
      </c>
      <c r="V43" s="337">
        <v>0</v>
      </c>
      <c r="W43" s="337">
        <v>0</v>
      </c>
      <c r="X43" s="337">
        <v>0</v>
      </c>
      <c r="Y43" s="337"/>
    </row>
    <row r="44" spans="1:25" s="11" customFormat="1" ht="12.75" customHeight="1" x14ac:dyDescent="0.25">
      <c r="A44" s="1019" t="s">
        <v>61</v>
      </c>
      <c r="B44" s="1019"/>
      <c r="C44" s="353">
        <v>0</v>
      </c>
      <c r="D44" s="337">
        <v>0</v>
      </c>
      <c r="E44" s="337">
        <v>0</v>
      </c>
      <c r="F44" s="337">
        <v>0</v>
      </c>
      <c r="G44" s="337">
        <v>0</v>
      </c>
      <c r="H44" s="337">
        <v>0</v>
      </c>
      <c r="I44" s="337">
        <v>0</v>
      </c>
      <c r="J44" s="337">
        <v>0</v>
      </c>
      <c r="K44" s="337">
        <v>0</v>
      </c>
      <c r="L44" s="337">
        <v>0</v>
      </c>
      <c r="N44" s="1019" t="s">
        <v>61</v>
      </c>
      <c r="O44" s="1019"/>
      <c r="P44" s="353">
        <v>0</v>
      </c>
      <c r="Q44" s="337">
        <v>0</v>
      </c>
      <c r="R44" s="337">
        <v>0</v>
      </c>
      <c r="S44" s="337">
        <v>0</v>
      </c>
      <c r="T44" s="337">
        <v>0</v>
      </c>
      <c r="U44" s="337">
        <v>0</v>
      </c>
      <c r="V44" s="337">
        <v>0</v>
      </c>
      <c r="W44" s="337">
        <v>0</v>
      </c>
      <c r="X44" s="337">
        <v>0</v>
      </c>
      <c r="Y44" s="337"/>
    </row>
    <row r="45" spans="1:25" s="11" customFormat="1" ht="12.75" customHeight="1" x14ac:dyDescent="0.25">
      <c r="A45" s="1019" t="s">
        <v>708</v>
      </c>
      <c r="B45" s="1031"/>
      <c r="C45" s="353">
        <v>85</v>
      </c>
      <c r="D45" s="337">
        <v>85</v>
      </c>
      <c r="E45" s="337">
        <v>0</v>
      </c>
      <c r="F45" s="337">
        <v>0</v>
      </c>
      <c r="G45" s="337">
        <v>0</v>
      </c>
      <c r="H45" s="337">
        <v>0</v>
      </c>
      <c r="I45" s="337">
        <v>0</v>
      </c>
      <c r="J45" s="337">
        <v>0</v>
      </c>
      <c r="K45" s="337">
        <v>0</v>
      </c>
      <c r="L45" s="337">
        <v>0</v>
      </c>
      <c r="N45" s="1019" t="s">
        <v>708</v>
      </c>
      <c r="O45" s="1031"/>
      <c r="P45" s="353">
        <v>0</v>
      </c>
      <c r="Q45" s="337">
        <v>0</v>
      </c>
      <c r="R45" s="337">
        <v>0</v>
      </c>
      <c r="S45" s="337">
        <v>0</v>
      </c>
      <c r="T45" s="337">
        <v>0</v>
      </c>
      <c r="U45" s="337">
        <v>0</v>
      </c>
      <c r="V45" s="337">
        <v>0</v>
      </c>
      <c r="W45" s="337">
        <v>0</v>
      </c>
      <c r="X45" s="337">
        <v>0</v>
      </c>
      <c r="Y45" s="337"/>
    </row>
    <row r="46" spans="1:25" s="11" customFormat="1" ht="12.75" customHeight="1" x14ac:dyDescent="0.25">
      <c r="A46" s="1019" t="s">
        <v>62</v>
      </c>
      <c r="B46" s="1031"/>
      <c r="C46" s="353"/>
      <c r="D46" s="337"/>
      <c r="E46" s="337"/>
      <c r="F46" s="337"/>
      <c r="G46" s="337"/>
      <c r="H46" s="337"/>
      <c r="I46" s="337"/>
      <c r="J46" s="337"/>
      <c r="K46" s="337"/>
      <c r="L46" s="337"/>
      <c r="N46" s="1019" t="s">
        <v>62</v>
      </c>
      <c r="O46" s="1031"/>
      <c r="P46" s="353"/>
      <c r="Q46" s="337"/>
      <c r="R46" s="337"/>
      <c r="S46" s="337"/>
      <c r="T46" s="337"/>
      <c r="U46" s="337"/>
      <c r="V46" s="337"/>
      <c r="W46" s="337"/>
      <c r="X46" s="337"/>
      <c r="Y46" s="337"/>
    </row>
    <row r="47" spans="1:25" s="11" customFormat="1" ht="12.75" customHeight="1" x14ac:dyDescent="0.25">
      <c r="A47" s="1021" t="s">
        <v>63</v>
      </c>
      <c r="B47" s="1019"/>
      <c r="C47" s="353">
        <v>30100.546439000002</v>
      </c>
      <c r="D47" s="337">
        <v>3436.851244</v>
      </c>
      <c r="E47" s="337">
        <v>26663.695195</v>
      </c>
      <c r="F47" s="337">
        <v>1190.176183</v>
      </c>
      <c r="G47" s="337">
        <v>0</v>
      </c>
      <c r="H47" s="337">
        <v>168.46187399999999</v>
      </c>
      <c r="I47" s="337">
        <v>2283.487353</v>
      </c>
      <c r="J47" s="337">
        <v>4116.9990660000003</v>
      </c>
      <c r="K47" s="337">
        <v>1518.258231</v>
      </c>
      <c r="L47" s="337">
        <v>3927.0397309999998</v>
      </c>
      <c r="N47" s="1021" t="s">
        <v>63</v>
      </c>
      <c r="O47" s="1019"/>
      <c r="P47" s="353">
        <v>368.87749500000001</v>
      </c>
      <c r="Q47" s="337">
        <v>0</v>
      </c>
      <c r="R47" s="337">
        <v>2729.9370840000001</v>
      </c>
      <c r="S47" s="337">
        <v>105.043235</v>
      </c>
      <c r="T47" s="337">
        <v>279.26097399999998</v>
      </c>
      <c r="U47" s="337">
        <v>201.43500900000001</v>
      </c>
      <c r="V47" s="337">
        <v>4458.9196279999996</v>
      </c>
      <c r="W47" s="337">
        <v>3293.4233869999998</v>
      </c>
      <c r="X47" s="337">
        <v>2022.375945</v>
      </c>
      <c r="Y47" s="337"/>
    </row>
    <row r="48" spans="1:25" s="11" customFormat="1" ht="12.75" customHeight="1" x14ac:dyDescent="0.25">
      <c r="A48" s="1019" t="s">
        <v>64</v>
      </c>
      <c r="B48" s="1019"/>
      <c r="C48" s="1032"/>
      <c r="D48" s="1033"/>
      <c r="E48" s="1033"/>
      <c r="F48" s="1033"/>
      <c r="G48" s="1033"/>
      <c r="H48" s="1033"/>
      <c r="I48" s="1033"/>
      <c r="J48" s="1034"/>
      <c r="K48" s="1034"/>
      <c r="L48" s="337"/>
      <c r="N48" s="1019" t="s">
        <v>64</v>
      </c>
      <c r="O48" s="1019"/>
      <c r="P48" s="1032"/>
      <c r="Q48" s="1033"/>
      <c r="R48" s="1033"/>
      <c r="S48" s="1033"/>
      <c r="T48" s="1033"/>
      <c r="U48" s="1033"/>
      <c r="V48" s="1033"/>
      <c r="W48" s="1034"/>
      <c r="X48" s="1034"/>
      <c r="Y48" s="337"/>
    </row>
    <row r="49" spans="1:25" s="6" customFormat="1" ht="12.75" customHeight="1" x14ac:dyDescent="0.25">
      <c r="A49" s="1019" t="s">
        <v>65</v>
      </c>
      <c r="B49" s="1031"/>
      <c r="C49" s="353">
        <v>338.81280500000003</v>
      </c>
      <c r="D49" s="337">
        <v>44.45</v>
      </c>
      <c r="E49" s="337">
        <v>294.36280499999998</v>
      </c>
      <c r="F49" s="337">
        <v>0</v>
      </c>
      <c r="G49" s="337">
        <v>0</v>
      </c>
      <c r="H49" s="337">
        <v>0</v>
      </c>
      <c r="I49" s="337">
        <v>0</v>
      </c>
      <c r="J49" s="337">
        <v>0</v>
      </c>
      <c r="K49" s="337">
        <v>1.675084</v>
      </c>
      <c r="L49" s="337">
        <v>0</v>
      </c>
      <c r="N49" s="1019" t="s">
        <v>65</v>
      </c>
      <c r="O49" s="1031"/>
      <c r="P49" s="353">
        <v>0</v>
      </c>
      <c r="Q49" s="337">
        <v>0</v>
      </c>
      <c r="R49" s="337">
        <v>66.284604000000002</v>
      </c>
      <c r="S49" s="337">
        <v>196.806468</v>
      </c>
      <c r="T49" s="337">
        <v>0</v>
      </c>
      <c r="U49" s="337">
        <v>0</v>
      </c>
      <c r="V49" s="337">
        <v>0</v>
      </c>
      <c r="W49" s="337">
        <v>0</v>
      </c>
      <c r="X49" s="337">
        <v>29.596648999999999</v>
      </c>
      <c r="Y49" s="337"/>
    </row>
    <row r="50" spans="1:25" s="21" customFormat="1" ht="18" customHeight="1" x14ac:dyDescent="0.25">
      <c r="A50" s="1022" t="s">
        <v>14</v>
      </c>
      <c r="B50" s="1031"/>
      <c r="C50" s="524">
        <v>36109.505189000003</v>
      </c>
      <c r="D50" s="525">
        <v>4775.3308900000002</v>
      </c>
      <c r="E50" s="525">
        <v>31334.174299000002</v>
      </c>
      <c r="F50" s="525">
        <v>4864.5419019999999</v>
      </c>
      <c r="G50" s="525">
        <v>0</v>
      </c>
      <c r="H50" s="525">
        <v>168.46187399999999</v>
      </c>
      <c r="I50" s="525">
        <v>2283.487353</v>
      </c>
      <c r="J50" s="525">
        <v>4116.9990660000003</v>
      </c>
      <c r="K50" s="525">
        <v>1519.933315</v>
      </c>
      <c r="L50" s="525">
        <v>3927.0397309999998</v>
      </c>
      <c r="N50" s="1022" t="s">
        <v>14</v>
      </c>
      <c r="O50" s="1031"/>
      <c r="P50" s="524">
        <v>368.87749500000001</v>
      </c>
      <c r="Q50" s="525">
        <v>0</v>
      </c>
      <c r="R50" s="525">
        <v>2796.2216880000001</v>
      </c>
      <c r="S50" s="525">
        <v>301.84970299999998</v>
      </c>
      <c r="T50" s="525">
        <v>981.01155400000005</v>
      </c>
      <c r="U50" s="525">
        <v>201.43500900000001</v>
      </c>
      <c r="V50" s="525">
        <v>4458.9196279999996</v>
      </c>
      <c r="W50" s="525">
        <v>3293.4233869999998</v>
      </c>
      <c r="X50" s="525">
        <v>2051.9725939999998</v>
      </c>
      <c r="Y50" s="337"/>
    </row>
    <row r="51" spans="1:25" s="28" customFormat="1" ht="12.75" customHeight="1" x14ac:dyDescent="0.25">
      <c r="A51" s="1017" t="s">
        <v>885</v>
      </c>
      <c r="B51" s="1029"/>
      <c r="C51" s="353"/>
      <c r="D51" s="337"/>
      <c r="E51" s="337"/>
      <c r="F51" s="337"/>
      <c r="G51" s="337"/>
      <c r="H51" s="337"/>
      <c r="I51" s="337"/>
      <c r="J51" s="337"/>
      <c r="K51" s="337"/>
      <c r="L51" s="337"/>
      <c r="N51" s="1017" t="s">
        <v>885</v>
      </c>
      <c r="O51" s="1029"/>
      <c r="P51" s="353"/>
      <c r="Q51" s="337"/>
      <c r="R51" s="337"/>
      <c r="S51" s="337"/>
      <c r="T51" s="337"/>
      <c r="U51" s="337"/>
      <c r="V51" s="337"/>
      <c r="W51" s="337"/>
      <c r="X51" s="337"/>
      <c r="Y51" s="337"/>
    </row>
    <row r="52" spans="1:25" s="28" customFormat="1" ht="12.75" customHeight="1" x14ac:dyDescent="0.25">
      <c r="A52" s="1018" t="s">
        <v>838</v>
      </c>
      <c r="B52" s="1029"/>
      <c r="C52" s="353"/>
      <c r="D52" s="337"/>
      <c r="E52" s="337"/>
      <c r="F52" s="337"/>
      <c r="G52" s="337"/>
      <c r="H52" s="337"/>
      <c r="I52" s="337"/>
      <c r="J52" s="337"/>
      <c r="K52" s="337"/>
      <c r="L52" s="337"/>
      <c r="N52" s="1018" t="s">
        <v>838</v>
      </c>
      <c r="O52" s="1029"/>
      <c r="P52" s="353"/>
      <c r="Q52" s="337"/>
      <c r="R52" s="337"/>
      <c r="S52" s="337"/>
      <c r="T52" s="337"/>
      <c r="U52" s="337"/>
      <c r="V52" s="337"/>
      <c r="W52" s="337"/>
      <c r="X52" s="337"/>
      <c r="Y52" s="337"/>
    </row>
    <row r="53" spans="1:25" s="339" customFormat="1" ht="12.75" customHeight="1" x14ac:dyDescent="0.25">
      <c r="A53" s="1019" t="s">
        <v>60</v>
      </c>
      <c r="B53" s="1019"/>
      <c r="C53" s="353">
        <v>0</v>
      </c>
      <c r="D53" s="337">
        <v>0</v>
      </c>
      <c r="E53" s="337">
        <v>0</v>
      </c>
      <c r="F53" s="337">
        <v>0</v>
      </c>
      <c r="G53" s="337">
        <v>0</v>
      </c>
      <c r="H53" s="337">
        <v>0</v>
      </c>
      <c r="I53" s="337">
        <v>0</v>
      </c>
      <c r="J53" s="337">
        <v>0</v>
      </c>
      <c r="K53" s="337">
        <v>0</v>
      </c>
      <c r="L53" s="337">
        <v>0</v>
      </c>
      <c r="N53" s="1019" t="s">
        <v>60</v>
      </c>
      <c r="O53" s="1019"/>
      <c r="P53" s="353">
        <v>0</v>
      </c>
      <c r="Q53" s="337">
        <v>0</v>
      </c>
      <c r="R53" s="337">
        <v>0</v>
      </c>
      <c r="S53" s="337">
        <v>0</v>
      </c>
      <c r="T53" s="337">
        <v>0</v>
      </c>
      <c r="U53" s="337">
        <v>0</v>
      </c>
      <c r="V53" s="337">
        <v>0</v>
      </c>
      <c r="W53" s="337">
        <v>0</v>
      </c>
      <c r="X53" s="337">
        <v>0</v>
      </c>
      <c r="Y53" s="337"/>
    </row>
    <row r="54" spans="1:25" s="28" customFormat="1" ht="12.75" customHeight="1" x14ac:dyDescent="0.25">
      <c r="A54" s="1019" t="s">
        <v>15</v>
      </c>
      <c r="B54" s="1019"/>
      <c r="C54" s="353">
        <v>13392.787965</v>
      </c>
      <c r="D54" s="337">
        <v>0</v>
      </c>
      <c r="E54" s="337">
        <v>13392.787965</v>
      </c>
      <c r="F54" s="337">
        <v>0</v>
      </c>
      <c r="G54" s="337">
        <v>0</v>
      </c>
      <c r="H54" s="337">
        <v>168.46187399999999</v>
      </c>
      <c r="I54" s="337">
        <v>0</v>
      </c>
      <c r="J54" s="337">
        <v>4116.9990660000003</v>
      </c>
      <c r="K54" s="337">
        <v>0</v>
      </c>
      <c r="L54" s="337">
        <v>3898.843085</v>
      </c>
      <c r="N54" s="1019" t="s">
        <v>15</v>
      </c>
      <c r="O54" s="1019"/>
      <c r="P54" s="353">
        <v>326.97749499999998</v>
      </c>
      <c r="Q54" s="337">
        <v>0</v>
      </c>
      <c r="R54" s="337">
        <v>2405.6814850000001</v>
      </c>
      <c r="S54" s="337">
        <v>202.6062</v>
      </c>
      <c r="T54" s="337">
        <v>0</v>
      </c>
      <c r="U54" s="337">
        <v>0</v>
      </c>
      <c r="V54" s="337">
        <v>2196.3773160000001</v>
      </c>
      <c r="W54" s="337">
        <v>0</v>
      </c>
      <c r="X54" s="337">
        <v>76.841443999999996</v>
      </c>
      <c r="Y54" s="337"/>
    </row>
    <row r="55" spans="1:25" ht="12.75" customHeight="1" x14ac:dyDescent="0.25">
      <c r="A55" s="1019" t="s">
        <v>16</v>
      </c>
      <c r="B55" s="1019"/>
      <c r="C55" s="353">
        <v>0</v>
      </c>
      <c r="D55" s="337">
        <v>0</v>
      </c>
      <c r="E55" s="337">
        <v>0</v>
      </c>
      <c r="F55" s="337">
        <v>0</v>
      </c>
      <c r="G55" s="337">
        <v>0</v>
      </c>
      <c r="H55" s="337">
        <v>0</v>
      </c>
      <c r="I55" s="337">
        <v>0</v>
      </c>
      <c r="J55" s="337">
        <v>0</v>
      </c>
      <c r="K55" s="337">
        <v>0</v>
      </c>
      <c r="L55" s="337">
        <v>0</v>
      </c>
      <c r="N55" s="1019" t="s">
        <v>16</v>
      </c>
      <c r="O55" s="1019"/>
      <c r="P55" s="353">
        <v>0</v>
      </c>
      <c r="Q55" s="337">
        <v>0</v>
      </c>
      <c r="R55" s="337">
        <v>0</v>
      </c>
      <c r="S55" s="337">
        <v>0</v>
      </c>
      <c r="T55" s="337">
        <v>0</v>
      </c>
      <c r="U55" s="337">
        <v>0</v>
      </c>
      <c r="V55" s="337">
        <v>0</v>
      </c>
      <c r="W55" s="337">
        <v>0</v>
      </c>
      <c r="X55" s="337">
        <v>0</v>
      </c>
      <c r="Y55" s="337"/>
    </row>
    <row r="56" spans="1:25" ht="12.75" customHeight="1" x14ac:dyDescent="0.25">
      <c r="A56" s="1019" t="s">
        <v>61</v>
      </c>
      <c r="B56" s="1019"/>
      <c r="C56" s="353">
        <v>0</v>
      </c>
      <c r="D56" s="337">
        <v>0</v>
      </c>
      <c r="E56" s="337">
        <v>0</v>
      </c>
      <c r="F56" s="337">
        <v>0</v>
      </c>
      <c r="G56" s="337">
        <v>0</v>
      </c>
      <c r="H56" s="337">
        <v>0</v>
      </c>
      <c r="I56" s="337">
        <v>0</v>
      </c>
      <c r="J56" s="337">
        <v>0</v>
      </c>
      <c r="K56" s="337">
        <v>0</v>
      </c>
      <c r="L56" s="337">
        <v>0</v>
      </c>
      <c r="N56" s="1019" t="s">
        <v>61</v>
      </c>
      <c r="O56" s="1019"/>
      <c r="P56" s="353">
        <v>0</v>
      </c>
      <c r="Q56" s="337">
        <v>0</v>
      </c>
      <c r="R56" s="337">
        <v>0</v>
      </c>
      <c r="S56" s="337">
        <v>0</v>
      </c>
      <c r="T56" s="337">
        <v>0</v>
      </c>
      <c r="U56" s="337">
        <v>0</v>
      </c>
      <c r="V56" s="337">
        <v>0</v>
      </c>
      <c r="W56" s="337">
        <v>0</v>
      </c>
      <c r="X56" s="337">
        <v>0</v>
      </c>
      <c r="Y56" s="337"/>
    </row>
    <row r="57" spans="1:25" ht="12.75" customHeight="1" x14ac:dyDescent="0.25">
      <c r="A57" s="1019" t="s">
        <v>708</v>
      </c>
      <c r="B57" s="1020"/>
      <c r="C57" s="353">
        <v>0</v>
      </c>
      <c r="D57" s="337">
        <v>0</v>
      </c>
      <c r="E57" s="337">
        <v>0</v>
      </c>
      <c r="F57" s="337">
        <v>0</v>
      </c>
      <c r="G57" s="337">
        <v>0</v>
      </c>
      <c r="H57" s="337">
        <v>0</v>
      </c>
      <c r="I57" s="337">
        <v>0</v>
      </c>
      <c r="J57" s="337">
        <v>0</v>
      </c>
      <c r="K57" s="337">
        <v>0</v>
      </c>
      <c r="L57" s="337">
        <v>0</v>
      </c>
      <c r="N57" s="1019" t="s">
        <v>708</v>
      </c>
      <c r="O57" s="1020"/>
      <c r="P57" s="353">
        <v>0</v>
      </c>
      <c r="Q57" s="337">
        <v>0</v>
      </c>
      <c r="R57" s="337">
        <v>0</v>
      </c>
      <c r="S57" s="337">
        <v>0</v>
      </c>
      <c r="T57" s="337">
        <v>0</v>
      </c>
      <c r="U57" s="337">
        <v>0</v>
      </c>
      <c r="V57" s="337">
        <v>0</v>
      </c>
      <c r="W57" s="337">
        <v>0</v>
      </c>
      <c r="X57" s="337">
        <v>0</v>
      </c>
      <c r="Y57" s="337"/>
    </row>
    <row r="58" spans="1:25" ht="12.75" customHeight="1" x14ac:dyDescent="0.25">
      <c r="A58" s="1019" t="s">
        <v>62</v>
      </c>
      <c r="B58" s="1020"/>
      <c r="C58" s="353"/>
      <c r="D58" s="337"/>
      <c r="E58" s="337"/>
      <c r="F58" s="337"/>
      <c r="G58" s="337"/>
      <c r="H58" s="337"/>
      <c r="I58" s="337"/>
      <c r="J58" s="337"/>
      <c r="K58" s="337"/>
      <c r="L58" s="337"/>
      <c r="N58" s="1019" t="s">
        <v>62</v>
      </c>
      <c r="O58" s="1020"/>
      <c r="P58" s="353"/>
      <c r="Q58" s="337"/>
      <c r="R58" s="337"/>
      <c r="S58" s="337"/>
      <c r="T58" s="337"/>
      <c r="U58" s="337"/>
      <c r="V58" s="337"/>
      <c r="W58" s="337"/>
      <c r="X58" s="337"/>
      <c r="Y58" s="337"/>
    </row>
    <row r="59" spans="1:25" ht="12.75" customHeight="1" x14ac:dyDescent="0.25">
      <c r="A59" s="1021" t="s">
        <v>63</v>
      </c>
      <c r="B59" s="1019"/>
      <c r="C59" s="353">
        <v>0</v>
      </c>
      <c r="D59" s="337">
        <v>0</v>
      </c>
      <c r="E59" s="337">
        <v>0</v>
      </c>
      <c r="F59" s="337">
        <v>0</v>
      </c>
      <c r="G59" s="337">
        <v>0</v>
      </c>
      <c r="H59" s="337">
        <v>0</v>
      </c>
      <c r="I59" s="337">
        <v>0</v>
      </c>
      <c r="J59" s="337">
        <v>0</v>
      </c>
      <c r="K59" s="337">
        <v>0</v>
      </c>
      <c r="L59" s="337">
        <v>0</v>
      </c>
      <c r="N59" s="1021" t="s">
        <v>63</v>
      </c>
      <c r="O59" s="1019"/>
      <c r="P59" s="353">
        <v>0</v>
      </c>
      <c r="Q59" s="337">
        <v>0</v>
      </c>
      <c r="R59" s="337">
        <v>0</v>
      </c>
      <c r="S59" s="337">
        <v>0</v>
      </c>
      <c r="T59" s="337">
        <v>0</v>
      </c>
      <c r="U59" s="337">
        <v>0</v>
      </c>
      <c r="V59" s="337">
        <v>0</v>
      </c>
      <c r="W59" s="337">
        <v>0</v>
      </c>
      <c r="X59" s="337">
        <v>0</v>
      </c>
      <c r="Y59" s="337"/>
    </row>
    <row r="60" spans="1:25" ht="12.75" customHeight="1" x14ac:dyDescent="0.25">
      <c r="A60" s="1019" t="s">
        <v>64</v>
      </c>
      <c r="B60" s="1019"/>
      <c r="C60" s="353"/>
      <c r="D60" s="337"/>
      <c r="E60" s="337"/>
      <c r="F60" s="337"/>
      <c r="G60" s="337"/>
      <c r="H60" s="337"/>
      <c r="I60" s="337"/>
      <c r="J60" s="337"/>
      <c r="K60" s="337"/>
      <c r="L60" s="337"/>
      <c r="N60" s="1019" t="s">
        <v>64</v>
      </c>
      <c r="O60" s="1019"/>
      <c r="P60" s="353"/>
      <c r="Q60" s="337"/>
      <c r="R60" s="337"/>
      <c r="S60" s="337"/>
      <c r="T60" s="337"/>
      <c r="U60" s="337"/>
      <c r="V60" s="337"/>
      <c r="W60" s="337"/>
      <c r="X60" s="337"/>
      <c r="Y60" s="337"/>
    </row>
    <row r="61" spans="1:25" ht="12.75" customHeight="1" x14ac:dyDescent="0.25">
      <c r="A61" s="1019" t="s">
        <v>65</v>
      </c>
      <c r="B61" s="1020"/>
      <c r="C61" s="353">
        <v>0</v>
      </c>
      <c r="D61" s="337">
        <v>0</v>
      </c>
      <c r="E61" s="337">
        <v>0</v>
      </c>
      <c r="F61" s="337">
        <v>0</v>
      </c>
      <c r="G61" s="337">
        <v>0</v>
      </c>
      <c r="H61" s="337">
        <v>0</v>
      </c>
      <c r="I61" s="337">
        <v>0</v>
      </c>
      <c r="J61" s="337">
        <v>0</v>
      </c>
      <c r="K61" s="337">
        <v>0</v>
      </c>
      <c r="L61" s="337">
        <v>0</v>
      </c>
      <c r="N61" s="1019" t="s">
        <v>65</v>
      </c>
      <c r="O61" s="1020"/>
      <c r="P61" s="353">
        <v>0</v>
      </c>
      <c r="Q61" s="337">
        <v>0</v>
      </c>
      <c r="R61" s="337">
        <v>0</v>
      </c>
      <c r="S61" s="337">
        <v>0</v>
      </c>
      <c r="T61" s="337">
        <v>0</v>
      </c>
      <c r="U61" s="337">
        <v>0</v>
      </c>
      <c r="V61" s="337">
        <v>0</v>
      </c>
      <c r="W61" s="337">
        <v>0</v>
      </c>
      <c r="X61" s="337">
        <v>0</v>
      </c>
      <c r="Y61" s="337"/>
    </row>
    <row r="62" spans="1:25" ht="18" customHeight="1" x14ac:dyDescent="0.25">
      <c r="A62" s="1022" t="s">
        <v>14</v>
      </c>
      <c r="B62" s="1020"/>
      <c r="C62" s="524">
        <v>13392.787965000001</v>
      </c>
      <c r="D62" s="525">
        <v>0</v>
      </c>
      <c r="E62" s="525">
        <v>13392.787965000001</v>
      </c>
      <c r="F62" s="525">
        <v>0</v>
      </c>
      <c r="G62" s="525">
        <v>0</v>
      </c>
      <c r="H62" s="525">
        <v>168.46187399999999</v>
      </c>
      <c r="I62" s="525">
        <v>0</v>
      </c>
      <c r="J62" s="525">
        <v>4116.9990660000003</v>
      </c>
      <c r="K62" s="525">
        <v>0</v>
      </c>
      <c r="L62" s="525">
        <v>3898.843085</v>
      </c>
      <c r="N62" s="1022" t="s">
        <v>14</v>
      </c>
      <c r="O62" s="1020"/>
      <c r="P62" s="524">
        <v>326.97749499999998</v>
      </c>
      <c r="Q62" s="525">
        <v>0</v>
      </c>
      <c r="R62" s="525">
        <v>2405.6814850000001</v>
      </c>
      <c r="S62" s="525">
        <v>202.6062</v>
      </c>
      <c r="T62" s="525">
        <v>0</v>
      </c>
      <c r="U62" s="525">
        <v>0</v>
      </c>
      <c r="V62" s="525">
        <v>2196.3773160000001</v>
      </c>
      <c r="W62" s="525">
        <v>0</v>
      </c>
      <c r="X62" s="525">
        <v>76.841443999999996</v>
      </c>
      <c r="Y62" s="337"/>
    </row>
    <row r="63" spans="1:25" s="17" customFormat="1" ht="24.75" customHeight="1" x14ac:dyDescent="0.25">
      <c r="A63" s="1436" t="s">
        <v>842</v>
      </c>
      <c r="B63" s="1436"/>
      <c r="C63" s="1436"/>
      <c r="D63" s="1436"/>
      <c r="E63" s="1436"/>
      <c r="F63" s="1436"/>
      <c r="G63" s="1436"/>
      <c r="H63" s="1436"/>
      <c r="I63" s="1436"/>
      <c r="J63" s="1436"/>
      <c r="K63" s="1436"/>
      <c r="L63" s="1436"/>
      <c r="N63" s="1436" t="s">
        <v>842</v>
      </c>
      <c r="O63" s="1436"/>
      <c r="P63" s="1436"/>
      <c r="Q63" s="1436"/>
      <c r="R63" s="1436"/>
      <c r="S63" s="1436"/>
      <c r="T63" s="1436"/>
      <c r="U63" s="1436"/>
      <c r="V63" s="1436"/>
      <c r="W63" s="1436"/>
      <c r="X63" s="1436"/>
      <c r="Y63" s="1436"/>
    </row>
    <row r="64" spans="1:25" s="21" customFormat="1" ht="12.75" customHeight="1" x14ac:dyDescent="0.25">
      <c r="A64" s="1017" t="s">
        <v>840</v>
      </c>
      <c r="B64" s="1017"/>
      <c r="C64" s="1014"/>
      <c r="D64" s="337"/>
      <c r="E64" s="337"/>
      <c r="F64" s="1013"/>
      <c r="G64" s="1013"/>
      <c r="H64" s="1013"/>
      <c r="I64" s="1013"/>
      <c r="J64" s="1013"/>
      <c r="K64" s="1013"/>
      <c r="L64" s="1013"/>
      <c r="N64" s="1017" t="s">
        <v>840</v>
      </c>
      <c r="O64" s="1017"/>
      <c r="P64" s="1014"/>
      <c r="Q64" s="337"/>
      <c r="R64" s="337"/>
      <c r="S64" s="1013"/>
      <c r="T64" s="1013"/>
      <c r="U64" s="1013"/>
      <c r="V64" s="1013"/>
      <c r="W64" s="1013"/>
      <c r="X64" s="1013"/>
      <c r="Y64" s="1013"/>
    </row>
    <row r="65" spans="1:25" s="21" customFormat="1" ht="12.75" customHeight="1" x14ac:dyDescent="0.25">
      <c r="A65" s="1018" t="s">
        <v>837</v>
      </c>
      <c r="B65" s="1017"/>
      <c r="C65" s="353"/>
      <c r="D65" s="337"/>
      <c r="E65" s="337"/>
      <c r="F65" s="337"/>
      <c r="G65" s="337"/>
      <c r="H65" s="337"/>
      <c r="I65" s="337"/>
      <c r="J65" s="337"/>
      <c r="K65" s="337"/>
      <c r="L65" s="337"/>
      <c r="N65" s="1018" t="s">
        <v>837</v>
      </c>
      <c r="O65" s="1017"/>
      <c r="P65" s="353"/>
      <c r="Q65" s="337"/>
      <c r="R65" s="337"/>
      <c r="S65" s="337"/>
      <c r="T65" s="337"/>
      <c r="U65" s="337"/>
      <c r="V65" s="337"/>
      <c r="W65" s="337"/>
      <c r="X65" s="337"/>
      <c r="Y65" s="337"/>
    </row>
    <row r="66" spans="1:25" s="21" customFormat="1" ht="12.75" customHeight="1" x14ac:dyDescent="0.25">
      <c r="A66" s="1019" t="s">
        <v>60</v>
      </c>
      <c r="B66" s="1019"/>
      <c r="C66" s="353">
        <v>0</v>
      </c>
      <c r="D66" s="337">
        <v>0</v>
      </c>
      <c r="E66" s="337">
        <v>0</v>
      </c>
      <c r="F66" s="337">
        <v>0</v>
      </c>
      <c r="G66" s="337">
        <v>0</v>
      </c>
      <c r="H66" s="337">
        <v>0</v>
      </c>
      <c r="I66" s="337">
        <v>0</v>
      </c>
      <c r="J66" s="337">
        <v>0</v>
      </c>
      <c r="K66" s="337">
        <v>0</v>
      </c>
      <c r="L66" s="337">
        <v>0</v>
      </c>
      <c r="N66" s="1019" t="s">
        <v>60</v>
      </c>
      <c r="O66" s="1019"/>
      <c r="P66" s="353">
        <v>0</v>
      </c>
      <c r="Q66" s="337">
        <v>0</v>
      </c>
      <c r="R66" s="337">
        <v>0</v>
      </c>
      <c r="S66" s="337">
        <v>0</v>
      </c>
      <c r="T66" s="337">
        <v>0</v>
      </c>
      <c r="U66" s="337">
        <v>0</v>
      </c>
      <c r="V66" s="337">
        <v>0</v>
      </c>
      <c r="W66" s="337">
        <v>0</v>
      </c>
      <c r="X66" s="337">
        <v>0</v>
      </c>
      <c r="Y66" s="337"/>
    </row>
    <row r="67" spans="1:25" s="21" customFormat="1" ht="12.75" customHeight="1" x14ac:dyDescent="0.25">
      <c r="A67" s="1019" t="s">
        <v>15</v>
      </c>
      <c r="B67" s="1019"/>
      <c r="C67" s="353">
        <v>0</v>
      </c>
      <c r="D67" s="337">
        <v>0</v>
      </c>
      <c r="E67" s="337">
        <v>0</v>
      </c>
      <c r="F67" s="337">
        <v>0</v>
      </c>
      <c r="G67" s="337">
        <v>0</v>
      </c>
      <c r="H67" s="337">
        <v>0</v>
      </c>
      <c r="I67" s="337">
        <v>0</v>
      </c>
      <c r="J67" s="337">
        <v>0</v>
      </c>
      <c r="K67" s="337">
        <v>0</v>
      </c>
      <c r="L67" s="337">
        <v>0</v>
      </c>
      <c r="N67" s="1019" t="s">
        <v>15</v>
      </c>
      <c r="O67" s="1019"/>
      <c r="P67" s="353">
        <v>0</v>
      </c>
      <c r="Q67" s="337">
        <v>0</v>
      </c>
      <c r="R67" s="337">
        <v>0</v>
      </c>
      <c r="S67" s="337">
        <v>0</v>
      </c>
      <c r="T67" s="337">
        <v>0</v>
      </c>
      <c r="U67" s="337">
        <v>0</v>
      </c>
      <c r="V67" s="337">
        <v>0</v>
      </c>
      <c r="W67" s="337">
        <v>0</v>
      </c>
      <c r="X67" s="337">
        <v>0</v>
      </c>
      <c r="Y67" s="337"/>
    </row>
    <row r="68" spans="1:25" s="11" customFormat="1" ht="12.75" customHeight="1" x14ac:dyDescent="0.25">
      <c r="A68" s="1019" t="s">
        <v>16</v>
      </c>
      <c r="B68" s="1019"/>
      <c r="C68" s="353">
        <v>0</v>
      </c>
      <c r="D68" s="337">
        <v>0</v>
      </c>
      <c r="E68" s="337">
        <v>0</v>
      </c>
      <c r="F68" s="337">
        <v>0</v>
      </c>
      <c r="G68" s="337">
        <v>0</v>
      </c>
      <c r="H68" s="337">
        <v>0</v>
      </c>
      <c r="I68" s="337">
        <v>0</v>
      </c>
      <c r="J68" s="337">
        <v>0</v>
      </c>
      <c r="K68" s="337">
        <v>0</v>
      </c>
      <c r="L68" s="337">
        <v>0</v>
      </c>
      <c r="N68" s="1019" t="s">
        <v>16</v>
      </c>
      <c r="O68" s="1019"/>
      <c r="P68" s="353">
        <v>0</v>
      </c>
      <c r="Q68" s="337">
        <v>0</v>
      </c>
      <c r="R68" s="337">
        <v>0</v>
      </c>
      <c r="S68" s="337">
        <v>0</v>
      </c>
      <c r="T68" s="337">
        <v>0</v>
      </c>
      <c r="U68" s="337">
        <v>0</v>
      </c>
      <c r="V68" s="337">
        <v>0</v>
      </c>
      <c r="W68" s="337">
        <v>0</v>
      </c>
      <c r="X68" s="337">
        <v>0</v>
      </c>
      <c r="Y68" s="337"/>
    </row>
    <row r="69" spans="1:25" s="11" customFormat="1" ht="12.75" customHeight="1" x14ac:dyDescent="0.25">
      <c r="A69" s="1019" t="s">
        <v>61</v>
      </c>
      <c r="B69" s="1019"/>
      <c r="C69" s="353">
        <v>0</v>
      </c>
      <c r="D69" s="337">
        <v>0</v>
      </c>
      <c r="E69" s="337">
        <v>0</v>
      </c>
      <c r="F69" s="337">
        <v>0</v>
      </c>
      <c r="G69" s="337">
        <v>0</v>
      </c>
      <c r="H69" s="337">
        <v>0</v>
      </c>
      <c r="I69" s="337">
        <v>0</v>
      </c>
      <c r="J69" s="337">
        <v>0</v>
      </c>
      <c r="K69" s="337">
        <v>0</v>
      </c>
      <c r="L69" s="337">
        <v>0</v>
      </c>
      <c r="N69" s="1019" t="s">
        <v>61</v>
      </c>
      <c r="O69" s="1019"/>
      <c r="P69" s="353">
        <v>0</v>
      </c>
      <c r="Q69" s="337">
        <v>0</v>
      </c>
      <c r="R69" s="337">
        <v>0</v>
      </c>
      <c r="S69" s="337">
        <v>0</v>
      </c>
      <c r="T69" s="337">
        <v>0</v>
      </c>
      <c r="U69" s="337">
        <v>0</v>
      </c>
      <c r="V69" s="337">
        <v>0</v>
      </c>
      <c r="W69" s="337">
        <v>0</v>
      </c>
      <c r="X69" s="337">
        <v>0</v>
      </c>
      <c r="Y69" s="337"/>
    </row>
    <row r="70" spans="1:25" s="11" customFormat="1" ht="12.75" customHeight="1" x14ac:dyDescent="0.25">
      <c r="A70" s="1019" t="s">
        <v>708</v>
      </c>
      <c r="B70" s="1020"/>
      <c r="C70" s="353">
        <v>0</v>
      </c>
      <c r="D70" s="337">
        <v>0</v>
      </c>
      <c r="E70" s="337">
        <v>0</v>
      </c>
      <c r="F70" s="337">
        <v>0</v>
      </c>
      <c r="G70" s="337">
        <v>0</v>
      </c>
      <c r="H70" s="337">
        <v>0</v>
      </c>
      <c r="I70" s="337">
        <v>0</v>
      </c>
      <c r="J70" s="337">
        <v>0</v>
      </c>
      <c r="K70" s="337">
        <v>0</v>
      </c>
      <c r="L70" s="337">
        <v>0</v>
      </c>
      <c r="N70" s="1019" t="s">
        <v>708</v>
      </c>
      <c r="O70" s="1020"/>
      <c r="P70" s="353">
        <v>0</v>
      </c>
      <c r="Q70" s="337">
        <v>0</v>
      </c>
      <c r="R70" s="337">
        <v>0</v>
      </c>
      <c r="S70" s="337">
        <v>0</v>
      </c>
      <c r="T70" s="337">
        <v>0</v>
      </c>
      <c r="U70" s="337">
        <v>0</v>
      </c>
      <c r="V70" s="337">
        <v>0</v>
      </c>
      <c r="W70" s="337">
        <v>0</v>
      </c>
      <c r="X70" s="337">
        <v>0</v>
      </c>
      <c r="Y70" s="337"/>
    </row>
    <row r="71" spans="1:25" s="11" customFormat="1" ht="12.75" customHeight="1" x14ac:dyDescent="0.25">
      <c r="A71" s="1019" t="s">
        <v>62</v>
      </c>
      <c r="B71" s="1020"/>
      <c r="C71" s="353"/>
      <c r="D71" s="337"/>
      <c r="E71" s="337"/>
      <c r="F71" s="337"/>
      <c r="G71" s="337"/>
      <c r="H71" s="337"/>
      <c r="I71" s="337"/>
      <c r="J71" s="337"/>
      <c r="K71" s="337"/>
      <c r="L71" s="337"/>
      <c r="N71" s="1019" t="s">
        <v>62</v>
      </c>
      <c r="O71" s="1020"/>
      <c r="P71" s="353"/>
      <c r="Q71" s="337"/>
      <c r="R71" s="337"/>
      <c r="S71" s="337"/>
      <c r="T71" s="337"/>
      <c r="U71" s="337"/>
      <c r="V71" s="337"/>
      <c r="W71" s="337"/>
      <c r="X71" s="337"/>
      <c r="Y71" s="337"/>
    </row>
    <row r="72" spans="1:25" s="11" customFormat="1" ht="12.75" customHeight="1" x14ac:dyDescent="0.25">
      <c r="A72" s="1021" t="s">
        <v>63</v>
      </c>
      <c r="B72" s="1019"/>
      <c r="C72" s="353">
        <v>609.39457800000002</v>
      </c>
      <c r="D72" s="337">
        <v>30.614578000000002</v>
      </c>
      <c r="E72" s="337">
        <v>578.78</v>
      </c>
      <c r="F72" s="337">
        <v>0</v>
      </c>
      <c r="G72" s="337">
        <v>0</v>
      </c>
      <c r="H72" s="337">
        <v>0</v>
      </c>
      <c r="I72" s="337">
        <v>0</v>
      </c>
      <c r="J72" s="337">
        <v>0</v>
      </c>
      <c r="K72" s="337">
        <v>0</v>
      </c>
      <c r="L72" s="337">
        <v>0</v>
      </c>
      <c r="N72" s="1021" t="s">
        <v>63</v>
      </c>
      <c r="O72" s="1019"/>
      <c r="P72" s="353">
        <v>0</v>
      </c>
      <c r="Q72" s="337">
        <v>0</v>
      </c>
      <c r="R72" s="337">
        <v>0</v>
      </c>
      <c r="S72" s="337">
        <v>0</v>
      </c>
      <c r="T72" s="337">
        <v>0</v>
      </c>
      <c r="U72" s="337">
        <v>0</v>
      </c>
      <c r="V72" s="337">
        <v>0</v>
      </c>
      <c r="W72" s="337">
        <v>0</v>
      </c>
      <c r="X72" s="337">
        <v>578.78</v>
      </c>
      <c r="Y72" s="525"/>
    </row>
    <row r="73" spans="1:25" s="11" customFormat="1" ht="12.75" customHeight="1" x14ac:dyDescent="0.25">
      <c r="A73" s="1019" t="s">
        <v>64</v>
      </c>
      <c r="B73" s="1019"/>
      <c r="C73" s="1032"/>
      <c r="D73" s="1033"/>
      <c r="E73" s="1033"/>
      <c r="F73" s="1033"/>
      <c r="G73" s="1033"/>
      <c r="H73" s="1033"/>
      <c r="I73" s="1033"/>
      <c r="J73" s="1034"/>
      <c r="K73" s="1034"/>
      <c r="L73" s="337"/>
      <c r="N73" s="1019" t="s">
        <v>64</v>
      </c>
      <c r="O73" s="1019"/>
      <c r="P73" s="1032"/>
      <c r="Q73" s="1033"/>
      <c r="R73" s="1033"/>
      <c r="S73" s="1033"/>
      <c r="T73" s="1033"/>
      <c r="U73" s="1033"/>
      <c r="V73" s="1033"/>
      <c r="W73" s="1034"/>
      <c r="X73" s="1034"/>
      <c r="Y73" s="525"/>
    </row>
    <row r="74" spans="1:25" s="6" customFormat="1" ht="12.75" customHeight="1" x14ac:dyDescent="0.25">
      <c r="A74" s="1019" t="s">
        <v>65</v>
      </c>
      <c r="B74" s="1020"/>
      <c r="C74" s="353">
        <v>5.03</v>
      </c>
      <c r="D74" s="337">
        <v>0</v>
      </c>
      <c r="E74" s="337">
        <v>5.03</v>
      </c>
      <c r="F74" s="337">
        <v>0</v>
      </c>
      <c r="G74" s="337">
        <v>0</v>
      </c>
      <c r="H74" s="337">
        <v>0</v>
      </c>
      <c r="I74" s="337">
        <v>0</v>
      </c>
      <c r="J74" s="337">
        <v>0</v>
      </c>
      <c r="K74" s="337">
        <v>0</v>
      </c>
      <c r="L74" s="337">
        <v>0</v>
      </c>
      <c r="N74" s="1019" t="s">
        <v>65</v>
      </c>
      <c r="O74" s="1020"/>
      <c r="P74" s="353">
        <v>0</v>
      </c>
      <c r="Q74" s="337">
        <v>0</v>
      </c>
      <c r="R74" s="337">
        <v>0</v>
      </c>
      <c r="S74" s="337">
        <v>0</v>
      </c>
      <c r="T74" s="337">
        <v>0</v>
      </c>
      <c r="U74" s="337">
        <v>0</v>
      </c>
      <c r="V74" s="337">
        <v>0</v>
      </c>
      <c r="W74" s="337">
        <v>0</v>
      </c>
      <c r="X74" s="337">
        <v>5.03</v>
      </c>
      <c r="Y74" s="525"/>
    </row>
    <row r="75" spans="1:25" s="21" customFormat="1" ht="18" customHeight="1" x14ac:dyDescent="0.25">
      <c r="A75" s="1022" t="s">
        <v>14</v>
      </c>
      <c r="B75" s="1020"/>
      <c r="C75" s="524">
        <v>614.424578</v>
      </c>
      <c r="D75" s="525">
        <v>30.614578000000002</v>
      </c>
      <c r="E75" s="525">
        <v>583.80999999999995</v>
      </c>
      <c r="F75" s="525">
        <v>0</v>
      </c>
      <c r="G75" s="525">
        <v>0</v>
      </c>
      <c r="H75" s="525">
        <v>0</v>
      </c>
      <c r="I75" s="525">
        <v>0</v>
      </c>
      <c r="J75" s="525">
        <v>0</v>
      </c>
      <c r="K75" s="525">
        <v>0</v>
      </c>
      <c r="L75" s="525">
        <v>0</v>
      </c>
      <c r="N75" s="1022" t="s">
        <v>14</v>
      </c>
      <c r="O75" s="1020"/>
      <c r="P75" s="524">
        <v>0</v>
      </c>
      <c r="Q75" s="525">
        <v>0</v>
      </c>
      <c r="R75" s="525">
        <v>0</v>
      </c>
      <c r="S75" s="525">
        <v>0</v>
      </c>
      <c r="T75" s="525">
        <v>0</v>
      </c>
      <c r="U75" s="525">
        <v>0</v>
      </c>
      <c r="V75" s="525">
        <v>0</v>
      </c>
      <c r="W75" s="525">
        <v>0</v>
      </c>
      <c r="X75" s="525">
        <v>583.80999999999995</v>
      </c>
      <c r="Y75" s="337"/>
    </row>
    <row r="76" spans="1:25" s="28" customFormat="1" ht="12.75" customHeight="1" x14ac:dyDescent="0.25">
      <c r="A76" s="1017" t="s">
        <v>885</v>
      </c>
      <c r="B76" s="1017"/>
      <c r="C76" s="353"/>
      <c r="D76" s="337"/>
      <c r="E76" s="337"/>
      <c r="F76" s="337"/>
      <c r="G76" s="337"/>
      <c r="H76" s="337"/>
      <c r="I76" s="337"/>
      <c r="J76" s="337"/>
      <c r="K76" s="337"/>
      <c r="L76" s="337"/>
      <c r="N76" s="1017" t="s">
        <v>885</v>
      </c>
      <c r="O76" s="1017"/>
      <c r="P76" s="353"/>
      <c r="Q76" s="337"/>
      <c r="R76" s="337"/>
      <c r="S76" s="337"/>
      <c r="T76" s="337"/>
      <c r="U76" s="337"/>
      <c r="V76" s="337"/>
      <c r="W76" s="337"/>
      <c r="X76" s="337"/>
      <c r="Y76" s="337"/>
    </row>
    <row r="77" spans="1:25" s="28" customFormat="1" ht="12.75" customHeight="1" x14ac:dyDescent="0.25">
      <c r="A77" s="1018" t="s">
        <v>838</v>
      </c>
      <c r="B77" s="1017"/>
      <c r="C77" s="353"/>
      <c r="D77" s="337"/>
      <c r="E77" s="337"/>
      <c r="F77" s="337"/>
      <c r="G77" s="337"/>
      <c r="H77" s="337"/>
      <c r="I77" s="337"/>
      <c r="J77" s="337"/>
      <c r="K77" s="337"/>
      <c r="L77" s="337"/>
      <c r="N77" s="1018" t="s">
        <v>838</v>
      </c>
      <c r="O77" s="1017"/>
      <c r="P77" s="353"/>
      <c r="Q77" s="337"/>
      <c r="R77" s="337"/>
      <c r="S77" s="337"/>
      <c r="T77" s="337"/>
      <c r="U77" s="337"/>
      <c r="V77" s="337"/>
      <c r="W77" s="337"/>
      <c r="X77" s="337"/>
      <c r="Y77" s="337"/>
    </row>
    <row r="78" spans="1:25" s="339" customFormat="1" ht="12.75" customHeight="1" x14ac:dyDescent="0.25">
      <c r="A78" s="1019" t="s">
        <v>60</v>
      </c>
      <c r="B78" s="1019"/>
      <c r="C78" s="353">
        <v>4775.3308889999998</v>
      </c>
      <c r="D78" s="337">
        <v>4775.3308889999998</v>
      </c>
      <c r="E78" s="337">
        <v>0</v>
      </c>
      <c r="F78" s="337">
        <v>0</v>
      </c>
      <c r="G78" s="337">
        <v>0</v>
      </c>
      <c r="H78" s="337">
        <v>0</v>
      </c>
      <c r="I78" s="337">
        <v>0</v>
      </c>
      <c r="J78" s="337">
        <v>0</v>
      </c>
      <c r="K78" s="337">
        <v>0</v>
      </c>
      <c r="L78" s="337">
        <v>0</v>
      </c>
      <c r="N78" s="1019" t="s">
        <v>60</v>
      </c>
      <c r="O78" s="1019"/>
      <c r="P78" s="353">
        <v>0</v>
      </c>
      <c r="Q78" s="337">
        <v>0</v>
      </c>
      <c r="R78" s="337">
        <v>0</v>
      </c>
      <c r="S78" s="337">
        <v>0</v>
      </c>
      <c r="T78" s="337">
        <v>0</v>
      </c>
      <c r="U78" s="337">
        <v>0</v>
      </c>
      <c r="V78" s="337">
        <v>0</v>
      </c>
      <c r="W78" s="337">
        <v>0</v>
      </c>
      <c r="X78" s="337">
        <v>0</v>
      </c>
      <c r="Y78" s="337"/>
    </row>
    <row r="79" spans="1:25" s="28" customFormat="1" ht="12.75" customHeight="1" x14ac:dyDescent="0.25">
      <c r="A79" s="1019" t="s">
        <v>15</v>
      </c>
      <c r="B79" s="1019"/>
      <c r="C79" s="353">
        <v>744.56502599999999</v>
      </c>
      <c r="D79" s="337">
        <v>0</v>
      </c>
      <c r="E79" s="337">
        <v>744.56502599999999</v>
      </c>
      <c r="F79" s="337">
        <v>0</v>
      </c>
      <c r="G79" s="337">
        <v>0</v>
      </c>
      <c r="H79" s="337">
        <v>0</v>
      </c>
      <c r="I79" s="337">
        <v>0</v>
      </c>
      <c r="J79" s="337">
        <v>0</v>
      </c>
      <c r="K79" s="337">
        <v>26.243006999999999</v>
      </c>
      <c r="L79" s="337">
        <v>242.03147100000001</v>
      </c>
      <c r="N79" s="1019" t="s">
        <v>15</v>
      </c>
      <c r="O79" s="1019"/>
      <c r="P79" s="353">
        <v>41.9</v>
      </c>
      <c r="Q79" s="337">
        <v>0</v>
      </c>
      <c r="R79" s="337">
        <v>323.20534800000001</v>
      </c>
      <c r="S79" s="337">
        <v>0</v>
      </c>
      <c r="T79" s="337">
        <v>0</v>
      </c>
      <c r="U79" s="337">
        <v>0</v>
      </c>
      <c r="V79" s="337">
        <v>0</v>
      </c>
      <c r="W79" s="337">
        <v>105.491832</v>
      </c>
      <c r="X79" s="337">
        <v>5.6933680000000004</v>
      </c>
      <c r="Y79" s="337"/>
    </row>
    <row r="80" spans="1:25" ht="12.75" customHeight="1" x14ac:dyDescent="0.25">
      <c r="A80" s="1019" t="s">
        <v>16</v>
      </c>
      <c r="B80" s="1019"/>
      <c r="C80" s="353">
        <v>0</v>
      </c>
      <c r="D80" s="337">
        <v>0</v>
      </c>
      <c r="E80" s="337">
        <v>0</v>
      </c>
      <c r="F80" s="337">
        <v>0</v>
      </c>
      <c r="G80" s="337">
        <v>0</v>
      </c>
      <c r="H80" s="337">
        <v>0</v>
      </c>
      <c r="I80" s="337">
        <v>0</v>
      </c>
      <c r="J80" s="337">
        <v>0</v>
      </c>
      <c r="K80" s="337">
        <v>0</v>
      </c>
      <c r="L80" s="337">
        <v>0</v>
      </c>
      <c r="N80" s="1019" t="s">
        <v>16</v>
      </c>
      <c r="O80" s="1019"/>
      <c r="P80" s="353">
        <v>0</v>
      </c>
      <c r="Q80" s="337">
        <v>0</v>
      </c>
      <c r="R80" s="337">
        <v>0</v>
      </c>
      <c r="S80" s="337">
        <v>0</v>
      </c>
      <c r="T80" s="337">
        <v>0</v>
      </c>
      <c r="U80" s="337">
        <v>0</v>
      </c>
      <c r="V80" s="337">
        <v>0</v>
      </c>
      <c r="W80" s="337">
        <v>0</v>
      </c>
      <c r="X80" s="337">
        <v>0</v>
      </c>
      <c r="Y80" s="337"/>
    </row>
    <row r="81" spans="1:25" ht="12.75" customHeight="1" x14ac:dyDescent="0.25">
      <c r="A81" s="1019" t="s">
        <v>61</v>
      </c>
      <c r="B81" s="1019"/>
      <c r="C81" s="353">
        <v>0</v>
      </c>
      <c r="D81" s="337">
        <v>0</v>
      </c>
      <c r="E81" s="337">
        <v>0</v>
      </c>
      <c r="F81" s="337">
        <v>0</v>
      </c>
      <c r="G81" s="337">
        <v>0</v>
      </c>
      <c r="H81" s="337">
        <v>0</v>
      </c>
      <c r="I81" s="337">
        <v>0</v>
      </c>
      <c r="J81" s="337">
        <v>0</v>
      </c>
      <c r="K81" s="337">
        <v>0</v>
      </c>
      <c r="L81" s="337">
        <v>0</v>
      </c>
      <c r="N81" s="1019" t="s">
        <v>61</v>
      </c>
      <c r="O81" s="1019"/>
      <c r="P81" s="353">
        <v>0</v>
      </c>
      <c r="Q81" s="337">
        <v>0</v>
      </c>
      <c r="R81" s="337">
        <v>0</v>
      </c>
      <c r="S81" s="337">
        <v>0</v>
      </c>
      <c r="T81" s="337">
        <v>0</v>
      </c>
      <c r="U81" s="337">
        <v>0</v>
      </c>
      <c r="V81" s="337">
        <v>0</v>
      </c>
      <c r="W81" s="337">
        <v>0</v>
      </c>
      <c r="X81" s="337">
        <v>0</v>
      </c>
      <c r="Y81" s="337"/>
    </row>
    <row r="82" spans="1:25" ht="12.75" customHeight="1" x14ac:dyDescent="0.25">
      <c r="A82" s="1019" t="s">
        <v>708</v>
      </c>
      <c r="B82" s="1020"/>
      <c r="C82" s="353">
        <v>0</v>
      </c>
      <c r="D82" s="337">
        <v>0</v>
      </c>
      <c r="E82" s="337">
        <v>0</v>
      </c>
      <c r="F82" s="337">
        <v>0</v>
      </c>
      <c r="G82" s="337">
        <v>0</v>
      </c>
      <c r="H82" s="337">
        <v>0</v>
      </c>
      <c r="I82" s="337">
        <v>0</v>
      </c>
      <c r="J82" s="337">
        <v>0</v>
      </c>
      <c r="K82" s="337">
        <v>0</v>
      </c>
      <c r="L82" s="337">
        <v>0</v>
      </c>
      <c r="N82" s="1019" t="s">
        <v>708</v>
      </c>
      <c r="O82" s="1020"/>
      <c r="P82" s="353">
        <v>0</v>
      </c>
      <c r="Q82" s="337">
        <v>0</v>
      </c>
      <c r="R82" s="337">
        <v>0</v>
      </c>
      <c r="S82" s="337">
        <v>0</v>
      </c>
      <c r="T82" s="337">
        <v>0</v>
      </c>
      <c r="U82" s="337">
        <v>0</v>
      </c>
      <c r="V82" s="337">
        <v>0</v>
      </c>
      <c r="W82" s="337">
        <v>0</v>
      </c>
      <c r="X82" s="337">
        <v>0</v>
      </c>
      <c r="Y82" s="337"/>
    </row>
    <row r="83" spans="1:25" ht="12.75" customHeight="1" x14ac:dyDescent="0.25">
      <c r="A83" s="1019" t="s">
        <v>62</v>
      </c>
      <c r="B83" s="1020"/>
      <c r="C83" s="353"/>
      <c r="D83" s="337"/>
      <c r="E83" s="337"/>
      <c r="F83" s="337"/>
      <c r="G83" s="337"/>
      <c r="H83" s="337"/>
      <c r="I83" s="337"/>
      <c r="J83" s="337"/>
      <c r="K83" s="337"/>
      <c r="L83" s="337"/>
      <c r="N83" s="1019" t="s">
        <v>62</v>
      </c>
      <c r="O83" s="1020"/>
      <c r="P83" s="353"/>
      <c r="Q83" s="337"/>
      <c r="R83" s="337"/>
      <c r="S83" s="337"/>
      <c r="T83" s="337"/>
      <c r="U83" s="337"/>
      <c r="V83" s="337"/>
      <c r="W83" s="337"/>
      <c r="X83" s="337"/>
      <c r="Y83" s="337"/>
    </row>
    <row r="84" spans="1:25" ht="12.75" customHeight="1" x14ac:dyDescent="0.25">
      <c r="A84" s="1021" t="s">
        <v>63</v>
      </c>
      <c r="B84" s="1019"/>
      <c r="C84" s="353">
        <v>5.0833529999999998</v>
      </c>
      <c r="D84" s="337">
        <v>3.590557</v>
      </c>
      <c r="E84" s="337">
        <v>1.492796</v>
      </c>
      <c r="F84" s="337">
        <v>0</v>
      </c>
      <c r="G84" s="337">
        <v>0</v>
      </c>
      <c r="H84" s="337">
        <v>0</v>
      </c>
      <c r="I84" s="337">
        <v>0</v>
      </c>
      <c r="J84" s="337">
        <v>1.492796</v>
      </c>
      <c r="K84" s="337">
        <v>0</v>
      </c>
      <c r="L84" s="337">
        <v>0</v>
      </c>
      <c r="N84" s="1021" t="s">
        <v>63</v>
      </c>
      <c r="O84" s="1019"/>
      <c r="P84" s="353">
        <v>0</v>
      </c>
      <c r="Q84" s="337">
        <v>0</v>
      </c>
      <c r="R84" s="337">
        <v>0</v>
      </c>
      <c r="S84" s="337">
        <v>0</v>
      </c>
      <c r="T84" s="337">
        <v>0</v>
      </c>
      <c r="U84" s="337">
        <v>0</v>
      </c>
      <c r="V84" s="337">
        <v>0</v>
      </c>
      <c r="W84" s="337">
        <v>0</v>
      </c>
      <c r="X84" s="337">
        <v>0</v>
      </c>
      <c r="Y84" s="337"/>
    </row>
    <row r="85" spans="1:25" ht="12.75" customHeight="1" x14ac:dyDescent="0.25">
      <c r="A85" s="1019" t="s">
        <v>64</v>
      </c>
      <c r="B85" s="1019"/>
      <c r="C85" s="353"/>
      <c r="D85" s="337"/>
      <c r="E85" s="337"/>
      <c r="F85" s="337"/>
      <c r="G85" s="337"/>
      <c r="H85" s="337"/>
      <c r="I85" s="337"/>
      <c r="J85" s="337"/>
      <c r="K85" s="337"/>
      <c r="L85" s="337"/>
      <c r="N85" s="1019" t="s">
        <v>64</v>
      </c>
      <c r="O85" s="1019"/>
      <c r="P85" s="353"/>
      <c r="Q85" s="337"/>
      <c r="R85" s="337"/>
      <c r="S85" s="337"/>
      <c r="T85" s="337"/>
      <c r="U85" s="337"/>
      <c r="V85" s="337"/>
      <c r="W85" s="337"/>
      <c r="X85" s="337"/>
      <c r="Y85" s="337"/>
    </row>
    <row r="86" spans="1:25" ht="12.75" customHeight="1" x14ac:dyDescent="0.25">
      <c r="A86" s="1019" t="s">
        <v>65</v>
      </c>
      <c r="B86" s="1020"/>
      <c r="C86" s="353">
        <v>44.45</v>
      </c>
      <c r="D86" s="337">
        <v>0</v>
      </c>
      <c r="E86" s="337">
        <v>44.45</v>
      </c>
      <c r="F86" s="337">
        <v>0</v>
      </c>
      <c r="G86" s="337">
        <v>0</v>
      </c>
      <c r="H86" s="337">
        <v>0</v>
      </c>
      <c r="I86" s="337">
        <v>0</v>
      </c>
      <c r="J86" s="337">
        <v>0</v>
      </c>
      <c r="K86" s="337">
        <v>0</v>
      </c>
      <c r="L86" s="337">
        <v>0</v>
      </c>
      <c r="N86" s="1019" t="s">
        <v>65</v>
      </c>
      <c r="O86" s="1020"/>
      <c r="P86" s="353">
        <v>0</v>
      </c>
      <c r="Q86" s="337">
        <v>0</v>
      </c>
      <c r="R86" s="337">
        <v>0</v>
      </c>
      <c r="S86" s="337">
        <v>0</v>
      </c>
      <c r="T86" s="337">
        <v>0</v>
      </c>
      <c r="U86" s="337">
        <v>0</v>
      </c>
      <c r="V86" s="337">
        <v>0</v>
      </c>
      <c r="W86" s="337">
        <v>0</v>
      </c>
      <c r="X86" s="337">
        <v>44.45</v>
      </c>
      <c r="Y86" s="337"/>
    </row>
    <row r="87" spans="1:25" ht="18" customHeight="1" x14ac:dyDescent="0.25">
      <c r="A87" s="1022" t="s">
        <v>14</v>
      </c>
      <c r="B87" s="1020"/>
      <c r="C87" s="524">
        <v>5569.4292679999999</v>
      </c>
      <c r="D87" s="525">
        <v>4778.9214460000003</v>
      </c>
      <c r="E87" s="525">
        <v>790.50782200000003</v>
      </c>
      <c r="F87" s="525">
        <v>0</v>
      </c>
      <c r="G87" s="525">
        <v>0</v>
      </c>
      <c r="H87" s="525">
        <v>0</v>
      </c>
      <c r="I87" s="525">
        <v>0</v>
      </c>
      <c r="J87" s="525">
        <v>1.492796</v>
      </c>
      <c r="K87" s="525">
        <v>26.243006999999999</v>
      </c>
      <c r="L87" s="525">
        <v>242.03147100000001</v>
      </c>
      <c r="N87" s="1022" t="s">
        <v>14</v>
      </c>
      <c r="O87" s="1020"/>
      <c r="P87" s="524">
        <v>41.9</v>
      </c>
      <c r="Q87" s="525">
        <v>0</v>
      </c>
      <c r="R87" s="525">
        <v>323.20534800000001</v>
      </c>
      <c r="S87" s="525">
        <v>0</v>
      </c>
      <c r="T87" s="525">
        <v>0</v>
      </c>
      <c r="U87" s="525">
        <v>0</v>
      </c>
      <c r="V87" s="525">
        <v>0</v>
      </c>
      <c r="W87" s="525">
        <v>105.49183199999999</v>
      </c>
      <c r="X87" s="525">
        <v>50.143368000000002</v>
      </c>
      <c r="Y87" s="337"/>
    </row>
    <row r="88" spans="1:25" x14ac:dyDescent="0.25">
      <c r="A88" s="6"/>
      <c r="B88" s="1020"/>
      <c r="C88" s="337"/>
      <c r="D88" s="337"/>
      <c r="E88" s="337"/>
      <c r="F88" s="337"/>
      <c r="G88" s="337"/>
      <c r="H88" s="337"/>
      <c r="I88" s="337"/>
      <c r="J88" s="337"/>
      <c r="K88" s="337"/>
      <c r="L88" s="337"/>
      <c r="N88" s="6"/>
      <c r="O88" s="1020"/>
      <c r="P88" s="337"/>
      <c r="Q88" s="337"/>
      <c r="R88" s="337"/>
      <c r="S88" s="337"/>
      <c r="T88" s="337"/>
      <c r="U88" s="337"/>
      <c r="V88" s="337"/>
      <c r="W88" s="337"/>
      <c r="X88" s="337"/>
      <c r="Y88" s="337"/>
    </row>
    <row r="89" spans="1:25" x14ac:dyDescent="0.25">
      <c r="X89" s="284"/>
    </row>
    <row r="90" spans="1:25" x14ac:dyDescent="0.25">
      <c r="X90" s="284"/>
    </row>
    <row r="91" spans="1:25" x14ac:dyDescent="0.25">
      <c r="X91" s="284"/>
    </row>
    <row r="92" spans="1:25" x14ac:dyDescent="0.25">
      <c r="X92" s="284"/>
    </row>
    <row r="93" spans="1:25" x14ac:dyDescent="0.25">
      <c r="X93" s="284"/>
    </row>
    <row r="94" spans="1:25" x14ac:dyDescent="0.25">
      <c r="X94" s="284"/>
    </row>
    <row r="95" spans="1:25" x14ac:dyDescent="0.25">
      <c r="X95" s="284"/>
    </row>
    <row r="96" spans="1:25" x14ac:dyDescent="0.25">
      <c r="X96" s="284"/>
    </row>
    <row r="97" spans="24:24" x14ac:dyDescent="0.25">
      <c r="X97" s="284"/>
    </row>
    <row r="98" spans="24:24" x14ac:dyDescent="0.25">
      <c r="X98" s="284"/>
    </row>
    <row r="99" spans="24:24" x14ac:dyDescent="0.25">
      <c r="X99" s="284"/>
    </row>
    <row r="100" spans="24:24" x14ac:dyDescent="0.25">
      <c r="X100" s="284"/>
    </row>
    <row r="101" spans="24:24" x14ac:dyDescent="0.25">
      <c r="X101" s="284"/>
    </row>
    <row r="102" spans="24:24" x14ac:dyDescent="0.25">
      <c r="X102" s="284"/>
    </row>
    <row r="103" spans="24:24" x14ac:dyDescent="0.25">
      <c r="X103" s="284"/>
    </row>
    <row r="104" spans="24:24" x14ac:dyDescent="0.25">
      <c r="X104" s="284"/>
    </row>
    <row r="105" spans="24:24" x14ac:dyDescent="0.25">
      <c r="X105" s="284"/>
    </row>
    <row r="106" spans="24:24" x14ac:dyDescent="0.25">
      <c r="X106" s="284"/>
    </row>
    <row r="107" spans="24:24" x14ac:dyDescent="0.25">
      <c r="X107" s="284"/>
    </row>
    <row r="108" spans="24:24" x14ac:dyDescent="0.25">
      <c r="X108" s="284"/>
    </row>
    <row r="109" spans="24:24" x14ac:dyDescent="0.25">
      <c r="X109" s="284"/>
    </row>
    <row r="110" spans="24:24" x14ac:dyDescent="0.25">
      <c r="X110" s="284"/>
    </row>
    <row r="111" spans="24:24" x14ac:dyDescent="0.25">
      <c r="X111" s="284"/>
    </row>
    <row r="112" spans="24:24" x14ac:dyDescent="0.25">
      <c r="X112" s="284"/>
    </row>
    <row r="113" spans="24:24" x14ac:dyDescent="0.25">
      <c r="X113" s="284"/>
    </row>
    <row r="114" spans="24:24" x14ac:dyDescent="0.25">
      <c r="X114" s="284"/>
    </row>
    <row r="115" spans="24:24" x14ac:dyDescent="0.25">
      <c r="X115" s="284"/>
    </row>
    <row r="116" spans="24:24" x14ac:dyDescent="0.25">
      <c r="X116" s="284"/>
    </row>
    <row r="117" spans="24:24" x14ac:dyDescent="0.25">
      <c r="X117" s="284"/>
    </row>
    <row r="118" spans="24:24" x14ac:dyDescent="0.25">
      <c r="X118" s="284"/>
    </row>
    <row r="119" spans="24:24" x14ac:dyDescent="0.25">
      <c r="X119" s="284"/>
    </row>
    <row r="120" spans="24:24" x14ac:dyDescent="0.25">
      <c r="X120" s="284"/>
    </row>
    <row r="121" spans="24:24" x14ac:dyDescent="0.25">
      <c r="X121" s="284"/>
    </row>
    <row r="122" spans="24:24" x14ac:dyDescent="0.25">
      <c r="X122" s="284"/>
    </row>
    <row r="123" spans="24:24" x14ac:dyDescent="0.25">
      <c r="X123" s="284"/>
    </row>
    <row r="124" spans="24:24" x14ac:dyDescent="0.25">
      <c r="X124" s="284"/>
    </row>
    <row r="125" spans="24:24" x14ac:dyDescent="0.25">
      <c r="X125" s="284"/>
    </row>
    <row r="126" spans="24:24" x14ac:dyDescent="0.25">
      <c r="X126" s="284"/>
    </row>
    <row r="127" spans="24:24" x14ac:dyDescent="0.25">
      <c r="X127" s="284"/>
    </row>
    <row r="128" spans="24:24" x14ac:dyDescent="0.25">
      <c r="X128" s="284"/>
    </row>
    <row r="129" spans="24:24" x14ac:dyDescent="0.25">
      <c r="X129" s="284"/>
    </row>
    <row r="130" spans="24:24" x14ac:dyDescent="0.25">
      <c r="X130" s="284"/>
    </row>
    <row r="131" spans="24:24" x14ac:dyDescent="0.25">
      <c r="X131" s="284"/>
    </row>
    <row r="132" spans="24:24" x14ac:dyDescent="0.25">
      <c r="X132" s="284"/>
    </row>
    <row r="133" spans="24:24" x14ac:dyDescent="0.25">
      <c r="X133" s="284"/>
    </row>
    <row r="134" spans="24:24" x14ac:dyDescent="0.25">
      <c r="X134" s="284"/>
    </row>
    <row r="135" spans="24:24" x14ac:dyDescent="0.25">
      <c r="X135" s="284"/>
    </row>
    <row r="136" spans="24:24" x14ac:dyDescent="0.25">
      <c r="X136" s="284"/>
    </row>
    <row r="137" spans="24:24" x14ac:dyDescent="0.25">
      <c r="X137" s="284"/>
    </row>
    <row r="138" spans="24:24" x14ac:dyDescent="0.25">
      <c r="X138" s="284"/>
    </row>
    <row r="139" spans="24:24" x14ac:dyDescent="0.25">
      <c r="X139" s="284"/>
    </row>
    <row r="140" spans="24:24" x14ac:dyDescent="0.25">
      <c r="X140" s="284"/>
    </row>
    <row r="141" spans="24:24" x14ac:dyDescent="0.25">
      <c r="X141" s="284"/>
    </row>
    <row r="142" spans="24:24" x14ac:dyDescent="0.25">
      <c r="X142" s="284"/>
    </row>
    <row r="143" spans="24:24" x14ac:dyDescent="0.25">
      <c r="X143" s="284"/>
    </row>
    <row r="144" spans="24:24" x14ac:dyDescent="0.25">
      <c r="X144" s="284"/>
    </row>
    <row r="145" spans="24:24" x14ac:dyDescent="0.25">
      <c r="X145" s="284"/>
    </row>
    <row r="146" spans="24:24" x14ac:dyDescent="0.25">
      <c r="X146" s="284"/>
    </row>
    <row r="147" spans="24:24" x14ac:dyDescent="0.25">
      <c r="X147" s="284"/>
    </row>
    <row r="148" spans="24:24" x14ac:dyDescent="0.25">
      <c r="X148" s="284"/>
    </row>
    <row r="149" spans="24:24" x14ac:dyDescent="0.25">
      <c r="X149" s="284"/>
    </row>
    <row r="150" spans="24:24" x14ac:dyDescent="0.25">
      <c r="X150" s="284"/>
    </row>
    <row r="151" spans="24:24" x14ac:dyDescent="0.25">
      <c r="X151" s="284"/>
    </row>
    <row r="152" spans="24:24" x14ac:dyDescent="0.25">
      <c r="X152" s="284"/>
    </row>
    <row r="153" spans="24:24" x14ac:dyDescent="0.25">
      <c r="X153" s="284"/>
    </row>
    <row r="154" spans="24:24" x14ac:dyDescent="0.25">
      <c r="X154" s="284"/>
    </row>
    <row r="155" spans="24:24" x14ac:dyDescent="0.25">
      <c r="X155" s="284"/>
    </row>
    <row r="156" spans="24:24" x14ac:dyDescent="0.25">
      <c r="X156" s="284"/>
    </row>
    <row r="157" spans="24:24" x14ac:dyDescent="0.25">
      <c r="X157" s="284"/>
    </row>
    <row r="158" spans="24:24" x14ac:dyDescent="0.25">
      <c r="X158" s="284"/>
    </row>
    <row r="159" spans="24:24" x14ac:dyDescent="0.25">
      <c r="X159" s="284"/>
    </row>
    <row r="160" spans="24:24" x14ac:dyDescent="0.25">
      <c r="X160" s="284"/>
    </row>
    <row r="161" spans="24:24" x14ac:dyDescent="0.25">
      <c r="X161" s="284"/>
    </row>
    <row r="162" spans="24:24" x14ac:dyDescent="0.25">
      <c r="X162" s="284"/>
    </row>
    <row r="163" spans="24:24" x14ac:dyDescent="0.25">
      <c r="X163" s="284"/>
    </row>
    <row r="164" spans="24:24" x14ac:dyDescent="0.25">
      <c r="X164" s="284"/>
    </row>
    <row r="165" spans="24:24" x14ac:dyDescent="0.25">
      <c r="X165" s="284"/>
    </row>
    <row r="166" spans="24:24" x14ac:dyDescent="0.25">
      <c r="X166" s="284"/>
    </row>
    <row r="167" spans="24:24" x14ac:dyDescent="0.25">
      <c r="X167" s="284"/>
    </row>
    <row r="168" spans="24:24" x14ac:dyDescent="0.25">
      <c r="X168" s="284"/>
    </row>
    <row r="169" spans="24:24" x14ac:dyDescent="0.25">
      <c r="X169" s="284"/>
    </row>
    <row r="170" spans="24:24" x14ac:dyDescent="0.25">
      <c r="X170" s="284"/>
    </row>
    <row r="171" spans="24:24" x14ac:dyDescent="0.25">
      <c r="X171" s="284"/>
    </row>
    <row r="172" spans="24:24" x14ac:dyDescent="0.25">
      <c r="X172" s="284"/>
    </row>
    <row r="173" spans="24:24" x14ac:dyDescent="0.25">
      <c r="X173" s="284"/>
    </row>
    <row r="174" spans="24:24" x14ac:dyDescent="0.25">
      <c r="X174" s="284"/>
    </row>
    <row r="175" spans="24:24" x14ac:dyDescent="0.25">
      <c r="X175" s="284"/>
    </row>
    <row r="176" spans="24:24" x14ac:dyDescent="0.25">
      <c r="X176" s="284"/>
    </row>
    <row r="177" spans="24:24" x14ac:dyDescent="0.25">
      <c r="X177" s="284"/>
    </row>
    <row r="178" spans="24:24" x14ac:dyDescent="0.25">
      <c r="X178" s="284"/>
    </row>
    <row r="179" spans="24:24" x14ac:dyDescent="0.25">
      <c r="X179" s="284"/>
    </row>
    <row r="180" spans="24:24" x14ac:dyDescent="0.25">
      <c r="X180" s="284"/>
    </row>
    <row r="181" spans="24:24" x14ac:dyDescent="0.25">
      <c r="X181" s="284"/>
    </row>
    <row r="182" spans="24:24" x14ac:dyDescent="0.25">
      <c r="X182" s="284"/>
    </row>
    <row r="183" spans="24:24" x14ac:dyDescent="0.25">
      <c r="X183" s="284"/>
    </row>
    <row r="184" spans="24:24" x14ac:dyDescent="0.25">
      <c r="X184" s="284"/>
    </row>
    <row r="185" spans="24:24" x14ac:dyDescent="0.25">
      <c r="X185" s="284"/>
    </row>
    <row r="186" spans="24:24" x14ac:dyDescent="0.25">
      <c r="X186" s="284"/>
    </row>
    <row r="187" spans="24:24" x14ac:dyDescent="0.25">
      <c r="X187" s="284"/>
    </row>
    <row r="188" spans="24:24" x14ac:dyDescent="0.25">
      <c r="X188" s="284"/>
    </row>
    <row r="189" spans="24:24" x14ac:dyDescent="0.25">
      <c r="X189" s="284"/>
    </row>
    <row r="190" spans="24:24" x14ac:dyDescent="0.25">
      <c r="X190" s="284"/>
    </row>
    <row r="191" spans="24:24" x14ac:dyDescent="0.25">
      <c r="X191" s="284"/>
    </row>
    <row r="192" spans="24:24" x14ac:dyDescent="0.25">
      <c r="X192" s="284"/>
    </row>
    <row r="193" spans="24:24" x14ac:dyDescent="0.25">
      <c r="X193" s="284"/>
    </row>
    <row r="194" spans="24:24" x14ac:dyDescent="0.25">
      <c r="X194" s="284"/>
    </row>
    <row r="195" spans="24:24" x14ac:dyDescent="0.25">
      <c r="X195" s="284"/>
    </row>
    <row r="196" spans="24:24" x14ac:dyDescent="0.25">
      <c r="X196" s="284"/>
    </row>
    <row r="197" spans="24:24" x14ac:dyDescent="0.25">
      <c r="X197" s="284"/>
    </row>
    <row r="198" spans="24:24" x14ac:dyDescent="0.25">
      <c r="X198" s="284"/>
    </row>
    <row r="199" spans="24:24" x14ac:dyDescent="0.25">
      <c r="X199" s="284"/>
    </row>
    <row r="200" spans="24:24" x14ac:dyDescent="0.25">
      <c r="X200" s="284"/>
    </row>
    <row r="201" spans="24:24" x14ac:dyDescent="0.25">
      <c r="X201" s="284"/>
    </row>
    <row r="202" spans="24:24" x14ac:dyDescent="0.25">
      <c r="X202" s="284"/>
    </row>
    <row r="203" spans="24:24" x14ac:dyDescent="0.25">
      <c r="X203" s="284"/>
    </row>
    <row r="204" spans="24:24" x14ac:dyDescent="0.25">
      <c r="X204" s="284"/>
    </row>
    <row r="205" spans="24:24" x14ac:dyDescent="0.25">
      <c r="X205" s="284"/>
    </row>
    <row r="206" spans="24:24" x14ac:dyDescent="0.25">
      <c r="X206" s="284"/>
    </row>
    <row r="207" spans="24:24" x14ac:dyDescent="0.25">
      <c r="X207" s="284"/>
    </row>
    <row r="208" spans="24:24" x14ac:dyDescent="0.25">
      <c r="X208" s="284"/>
    </row>
    <row r="209" spans="24:24" x14ac:dyDescent="0.25">
      <c r="X209" s="284"/>
    </row>
    <row r="210" spans="24:24" x14ac:dyDescent="0.25">
      <c r="X210" s="284"/>
    </row>
    <row r="211" spans="24:24" x14ac:dyDescent="0.25">
      <c r="X211" s="284"/>
    </row>
    <row r="212" spans="24:24" x14ac:dyDescent="0.25">
      <c r="X212" s="284"/>
    </row>
    <row r="213" spans="24:24" x14ac:dyDescent="0.25">
      <c r="X213" s="284"/>
    </row>
    <row r="214" spans="24:24" x14ac:dyDescent="0.25">
      <c r="X214" s="284"/>
    </row>
    <row r="215" spans="24:24" x14ac:dyDescent="0.25">
      <c r="X215" s="284"/>
    </row>
    <row r="216" spans="24:24" x14ac:dyDescent="0.25">
      <c r="X216" s="284"/>
    </row>
    <row r="217" spans="24:24" x14ac:dyDescent="0.25">
      <c r="X217" s="284"/>
    </row>
    <row r="218" spans="24:24" x14ac:dyDescent="0.25">
      <c r="X218" s="284"/>
    </row>
    <row r="219" spans="24:24" x14ac:dyDescent="0.25">
      <c r="X219" s="284"/>
    </row>
    <row r="220" spans="24:24" x14ac:dyDescent="0.25">
      <c r="X220" s="284"/>
    </row>
    <row r="221" spans="24:24" x14ac:dyDescent="0.25">
      <c r="X221" s="284"/>
    </row>
    <row r="222" spans="24:24" x14ac:dyDescent="0.25">
      <c r="X222" s="284"/>
    </row>
    <row r="223" spans="24:24" x14ac:dyDescent="0.25">
      <c r="X223" s="284"/>
    </row>
    <row r="224" spans="24:24" x14ac:dyDescent="0.25">
      <c r="X224" s="284"/>
    </row>
    <row r="225" spans="24:24" x14ac:dyDescent="0.25">
      <c r="X225" s="284"/>
    </row>
    <row r="226" spans="24:24" x14ac:dyDescent="0.25">
      <c r="X226" s="284"/>
    </row>
    <row r="227" spans="24:24" x14ac:dyDescent="0.25">
      <c r="X227" s="284"/>
    </row>
    <row r="228" spans="24:24" x14ac:dyDescent="0.25">
      <c r="X228" s="284"/>
    </row>
    <row r="229" spans="24:24" x14ac:dyDescent="0.25">
      <c r="X229" s="284"/>
    </row>
    <row r="230" spans="24:24" x14ac:dyDescent="0.25">
      <c r="X230" s="284"/>
    </row>
    <row r="231" spans="24:24" x14ac:dyDescent="0.25">
      <c r="X231" s="284"/>
    </row>
    <row r="232" spans="24:24" x14ac:dyDescent="0.25">
      <c r="X232" s="284"/>
    </row>
    <row r="233" spans="24:24" x14ac:dyDescent="0.25">
      <c r="X233" s="284"/>
    </row>
    <row r="234" spans="24:24" x14ac:dyDescent="0.25">
      <c r="X234" s="284"/>
    </row>
    <row r="235" spans="24:24" x14ac:dyDescent="0.25">
      <c r="X235" s="284"/>
    </row>
    <row r="236" spans="24:24" x14ac:dyDescent="0.25">
      <c r="X236" s="284"/>
    </row>
    <row r="237" spans="24:24" x14ac:dyDescent="0.25">
      <c r="X237" s="284"/>
    </row>
    <row r="238" spans="24:24" x14ac:dyDescent="0.25">
      <c r="X238" s="284"/>
    </row>
    <row r="239" spans="24:24" x14ac:dyDescent="0.25">
      <c r="X239" s="284"/>
    </row>
    <row r="240" spans="24:24" x14ac:dyDescent="0.25">
      <c r="X240" s="284"/>
    </row>
    <row r="241" spans="24:24" x14ac:dyDescent="0.25">
      <c r="X241" s="284"/>
    </row>
    <row r="242" spans="24:24" x14ac:dyDescent="0.25">
      <c r="X242" s="284"/>
    </row>
    <row r="243" spans="24:24" x14ac:dyDescent="0.25">
      <c r="X243" s="284"/>
    </row>
    <row r="244" spans="24:24" x14ac:dyDescent="0.25">
      <c r="X244" s="284"/>
    </row>
    <row r="245" spans="24:24" x14ac:dyDescent="0.25">
      <c r="X245" s="284"/>
    </row>
    <row r="246" spans="24:24" x14ac:dyDescent="0.25">
      <c r="X246" s="284"/>
    </row>
    <row r="247" spans="24:24" x14ac:dyDescent="0.25">
      <c r="X247" s="284"/>
    </row>
    <row r="248" spans="24:24" x14ac:dyDescent="0.25">
      <c r="X248" s="284"/>
    </row>
    <row r="249" spans="24:24" x14ac:dyDescent="0.25">
      <c r="X249" s="284"/>
    </row>
    <row r="250" spans="24:24" x14ac:dyDescent="0.25">
      <c r="X250" s="284"/>
    </row>
    <row r="251" spans="24:24" x14ac:dyDescent="0.25">
      <c r="X251" s="284"/>
    </row>
    <row r="252" spans="24:24" x14ac:dyDescent="0.25">
      <c r="X252" s="284"/>
    </row>
    <row r="253" spans="24:24" x14ac:dyDescent="0.25">
      <c r="X253" s="284"/>
    </row>
    <row r="254" spans="24:24" x14ac:dyDescent="0.25">
      <c r="X254" s="284"/>
    </row>
    <row r="255" spans="24:24" x14ac:dyDescent="0.25">
      <c r="X255" s="284"/>
    </row>
    <row r="256" spans="24:24" x14ac:dyDescent="0.25">
      <c r="X256" s="284"/>
    </row>
    <row r="257" spans="24:24" x14ac:dyDescent="0.25">
      <c r="X257" s="284"/>
    </row>
    <row r="258" spans="24:24" x14ac:dyDescent="0.25">
      <c r="X258" s="284"/>
    </row>
    <row r="259" spans="24:24" x14ac:dyDescent="0.25">
      <c r="X259" s="284"/>
    </row>
    <row r="260" spans="24:24" x14ac:dyDescent="0.25">
      <c r="X260" s="284"/>
    </row>
    <row r="261" spans="24:24" x14ac:dyDescent="0.25">
      <c r="X261" s="284"/>
    </row>
    <row r="262" spans="24:24" x14ac:dyDescent="0.25">
      <c r="X262" s="284"/>
    </row>
    <row r="263" spans="24:24" x14ac:dyDescent="0.25">
      <c r="X263" s="284"/>
    </row>
    <row r="264" spans="24:24" x14ac:dyDescent="0.25">
      <c r="X264" s="284"/>
    </row>
    <row r="265" spans="24:24" x14ac:dyDescent="0.25">
      <c r="X265" s="284"/>
    </row>
    <row r="266" spans="24:24" x14ac:dyDescent="0.25">
      <c r="X266" s="284"/>
    </row>
    <row r="267" spans="24:24" x14ac:dyDescent="0.25">
      <c r="X267" s="284"/>
    </row>
    <row r="268" spans="24:24" x14ac:dyDescent="0.25">
      <c r="X268" s="284"/>
    </row>
    <row r="269" spans="24:24" x14ac:dyDescent="0.25">
      <c r="X269" s="284"/>
    </row>
    <row r="270" spans="24:24" x14ac:dyDescent="0.25">
      <c r="X270" s="284"/>
    </row>
    <row r="271" spans="24:24" x14ac:dyDescent="0.25">
      <c r="X271" s="284"/>
    </row>
    <row r="272" spans="24:24" x14ac:dyDescent="0.25">
      <c r="X272" s="284"/>
    </row>
    <row r="273" spans="24:24" x14ac:dyDescent="0.25">
      <c r="X273" s="284"/>
    </row>
    <row r="274" spans="24:24" x14ac:dyDescent="0.25">
      <c r="X274" s="284"/>
    </row>
    <row r="275" spans="24:24" x14ac:dyDescent="0.25">
      <c r="X275" s="284"/>
    </row>
    <row r="276" spans="24:24" x14ac:dyDescent="0.25">
      <c r="X276" s="284"/>
    </row>
    <row r="277" spans="24:24" x14ac:dyDescent="0.25">
      <c r="X277" s="284"/>
    </row>
    <row r="278" spans="24:24" x14ac:dyDescent="0.25">
      <c r="X278" s="284"/>
    </row>
    <row r="279" spans="24:24" x14ac:dyDescent="0.25">
      <c r="X279" s="284"/>
    </row>
    <row r="280" spans="24:24" x14ac:dyDescent="0.25">
      <c r="X280" s="284"/>
    </row>
    <row r="281" spans="24:24" x14ac:dyDescent="0.25">
      <c r="X281" s="284"/>
    </row>
    <row r="282" spans="24:24" x14ac:dyDescent="0.25">
      <c r="X282" s="284"/>
    </row>
    <row r="283" spans="24:24" x14ac:dyDescent="0.25">
      <c r="X283" s="284"/>
    </row>
    <row r="284" spans="24:24" x14ac:dyDescent="0.25">
      <c r="X284" s="284"/>
    </row>
    <row r="285" spans="24:24" x14ac:dyDescent="0.25">
      <c r="X285" s="284"/>
    </row>
    <row r="286" spans="24:24" x14ac:dyDescent="0.25">
      <c r="X286" s="284"/>
    </row>
    <row r="287" spans="24:24" x14ac:dyDescent="0.25">
      <c r="X287" s="284"/>
    </row>
    <row r="288" spans="24:24" x14ac:dyDescent="0.25">
      <c r="X288" s="284"/>
    </row>
    <row r="289" spans="24:24" x14ac:dyDescent="0.25">
      <c r="X289" s="284"/>
    </row>
    <row r="290" spans="24:24" x14ac:dyDescent="0.25">
      <c r="X290" s="284"/>
    </row>
    <row r="291" spans="24:24" x14ac:dyDescent="0.25">
      <c r="X291" s="284"/>
    </row>
    <row r="292" spans="24:24" x14ac:dyDescent="0.25">
      <c r="X292" s="284"/>
    </row>
    <row r="293" spans="24:24" x14ac:dyDescent="0.25">
      <c r="X293" s="284"/>
    </row>
    <row r="294" spans="24:24" x14ac:dyDescent="0.25">
      <c r="X294" s="284"/>
    </row>
    <row r="295" spans="24:24" x14ac:dyDescent="0.25">
      <c r="X295" s="284"/>
    </row>
    <row r="296" spans="24:24" x14ac:dyDescent="0.25">
      <c r="X296" s="284"/>
    </row>
    <row r="297" spans="24:24" x14ac:dyDescent="0.25">
      <c r="X297" s="284"/>
    </row>
    <row r="298" spans="24:24" x14ac:dyDescent="0.25">
      <c r="X298" s="284"/>
    </row>
    <row r="299" spans="24:24" x14ac:dyDescent="0.25">
      <c r="X299" s="284"/>
    </row>
    <row r="300" spans="24:24" x14ac:dyDescent="0.25">
      <c r="X300" s="284"/>
    </row>
    <row r="301" spans="24:24" x14ac:dyDescent="0.25">
      <c r="X301" s="284"/>
    </row>
    <row r="302" spans="24:24" x14ac:dyDescent="0.25">
      <c r="X302" s="284"/>
    </row>
    <row r="303" spans="24:24" x14ac:dyDescent="0.25">
      <c r="X303" s="284"/>
    </row>
    <row r="304" spans="24:24" x14ac:dyDescent="0.25">
      <c r="X304" s="284"/>
    </row>
    <row r="305" spans="24:24" x14ac:dyDescent="0.25">
      <c r="X305" s="284"/>
    </row>
    <row r="306" spans="24:24" x14ac:dyDescent="0.25">
      <c r="X306" s="284"/>
    </row>
    <row r="307" spans="24:24" x14ac:dyDescent="0.25">
      <c r="X307" s="284"/>
    </row>
    <row r="308" spans="24:24" x14ac:dyDescent="0.25">
      <c r="X308" s="284"/>
    </row>
    <row r="309" spans="24:24" x14ac:dyDescent="0.25">
      <c r="X309" s="284"/>
    </row>
    <row r="310" spans="24:24" x14ac:dyDescent="0.25">
      <c r="X310" s="284"/>
    </row>
    <row r="311" spans="24:24" x14ac:dyDescent="0.25">
      <c r="X311" s="284"/>
    </row>
    <row r="312" spans="24:24" x14ac:dyDescent="0.25">
      <c r="X312" s="284"/>
    </row>
    <row r="313" spans="24:24" x14ac:dyDescent="0.25">
      <c r="X313" s="284"/>
    </row>
    <row r="314" spans="24:24" x14ac:dyDescent="0.25">
      <c r="X314" s="284"/>
    </row>
    <row r="315" spans="24:24" x14ac:dyDescent="0.25">
      <c r="X315" s="284"/>
    </row>
    <row r="316" spans="24:24" x14ac:dyDescent="0.25">
      <c r="X316" s="284"/>
    </row>
    <row r="317" spans="24:24" x14ac:dyDescent="0.25">
      <c r="X317" s="284"/>
    </row>
    <row r="318" spans="24:24" x14ac:dyDescent="0.25">
      <c r="X318" s="284"/>
    </row>
    <row r="319" spans="24:24" x14ac:dyDescent="0.25">
      <c r="X319" s="284"/>
    </row>
    <row r="320" spans="24:24" x14ac:dyDescent="0.25">
      <c r="X320" s="284"/>
    </row>
    <row r="321" spans="24:24" x14ac:dyDescent="0.25">
      <c r="X321" s="284"/>
    </row>
    <row r="322" spans="24:24" x14ac:dyDescent="0.25">
      <c r="X322" s="284"/>
    </row>
    <row r="323" spans="24:24" x14ac:dyDescent="0.25">
      <c r="X323" s="284"/>
    </row>
    <row r="324" spans="24:24" x14ac:dyDescent="0.25">
      <c r="X324" s="284"/>
    </row>
    <row r="325" spans="24:24" x14ac:dyDescent="0.25">
      <c r="X325" s="284"/>
    </row>
    <row r="326" spans="24:24" x14ac:dyDescent="0.25">
      <c r="X326" s="284"/>
    </row>
    <row r="327" spans="24:24" x14ac:dyDescent="0.25">
      <c r="X327" s="284"/>
    </row>
    <row r="328" spans="24:24" x14ac:dyDescent="0.25">
      <c r="X328" s="284"/>
    </row>
    <row r="329" spans="24:24" x14ac:dyDescent="0.25">
      <c r="X329" s="284"/>
    </row>
    <row r="330" spans="24:24" x14ac:dyDescent="0.25">
      <c r="X330" s="284"/>
    </row>
    <row r="331" spans="24:24" x14ac:dyDescent="0.25">
      <c r="X331" s="284"/>
    </row>
    <row r="332" spans="24:24" x14ac:dyDescent="0.25">
      <c r="X332" s="284"/>
    </row>
    <row r="333" spans="24:24" x14ac:dyDescent="0.25">
      <c r="X333" s="284"/>
    </row>
    <row r="334" spans="24:24" x14ac:dyDescent="0.25">
      <c r="X334" s="284"/>
    </row>
    <row r="335" spans="24:24" x14ac:dyDescent="0.25">
      <c r="X335" s="284"/>
    </row>
    <row r="336" spans="24:24" x14ac:dyDescent="0.25">
      <c r="X336" s="284"/>
    </row>
    <row r="337" spans="24:24" x14ac:dyDescent="0.25">
      <c r="X337" s="284"/>
    </row>
    <row r="338" spans="24:24" x14ac:dyDescent="0.25">
      <c r="X338" s="284"/>
    </row>
    <row r="339" spans="24:24" x14ac:dyDescent="0.25">
      <c r="X339" s="284"/>
    </row>
    <row r="340" spans="24:24" x14ac:dyDescent="0.25">
      <c r="X340" s="284"/>
    </row>
    <row r="341" spans="24:24" x14ac:dyDescent="0.25">
      <c r="X341" s="284"/>
    </row>
    <row r="342" spans="24:24" x14ac:dyDescent="0.25">
      <c r="X342" s="284"/>
    </row>
    <row r="343" spans="24:24" x14ac:dyDescent="0.25">
      <c r="X343" s="284"/>
    </row>
    <row r="344" spans="24:24" x14ac:dyDescent="0.25">
      <c r="X344" s="284"/>
    </row>
    <row r="345" spans="24:24" x14ac:dyDescent="0.25">
      <c r="X345" s="284"/>
    </row>
    <row r="346" spans="24:24" x14ac:dyDescent="0.25">
      <c r="X346" s="284"/>
    </row>
    <row r="347" spans="24:24" x14ac:dyDescent="0.25">
      <c r="X347" s="284"/>
    </row>
    <row r="348" spans="24:24" x14ac:dyDescent="0.25">
      <c r="X348" s="284"/>
    </row>
    <row r="349" spans="24:24" x14ac:dyDescent="0.25">
      <c r="X349" s="284"/>
    </row>
    <row r="350" spans="24:24" x14ac:dyDescent="0.25">
      <c r="X350" s="284"/>
    </row>
    <row r="351" spans="24:24" x14ac:dyDescent="0.25">
      <c r="X351" s="284"/>
    </row>
    <row r="352" spans="24:24" x14ac:dyDescent="0.25">
      <c r="X352" s="284"/>
    </row>
    <row r="353" spans="24:24" x14ac:dyDescent="0.25">
      <c r="X353" s="284"/>
    </row>
    <row r="354" spans="24:24" x14ac:dyDescent="0.25">
      <c r="X354" s="284"/>
    </row>
    <row r="355" spans="24:24" x14ac:dyDescent="0.25">
      <c r="X355" s="284"/>
    </row>
    <row r="356" spans="24:24" x14ac:dyDescent="0.25">
      <c r="X356" s="284"/>
    </row>
    <row r="357" spans="24:24" x14ac:dyDescent="0.25">
      <c r="X357" s="284"/>
    </row>
    <row r="358" spans="24:24" x14ac:dyDescent="0.25">
      <c r="X358" s="284"/>
    </row>
    <row r="359" spans="24:24" x14ac:dyDescent="0.25">
      <c r="X359" s="284"/>
    </row>
    <row r="360" spans="24:24" x14ac:dyDescent="0.25">
      <c r="X360" s="284"/>
    </row>
    <row r="361" spans="24:24" x14ac:dyDescent="0.25">
      <c r="X361" s="284"/>
    </row>
    <row r="362" spans="24:24" x14ac:dyDescent="0.25">
      <c r="X362" s="284"/>
    </row>
    <row r="363" spans="24:24" x14ac:dyDescent="0.25">
      <c r="X363" s="284"/>
    </row>
    <row r="364" spans="24:24" x14ac:dyDescent="0.25">
      <c r="X364" s="284"/>
    </row>
    <row r="365" spans="24:24" x14ac:dyDescent="0.25">
      <c r="X365" s="284"/>
    </row>
    <row r="366" spans="24:24" x14ac:dyDescent="0.25">
      <c r="X366" s="284"/>
    </row>
    <row r="367" spans="24:24" x14ac:dyDescent="0.25">
      <c r="X367" s="284"/>
    </row>
    <row r="368" spans="24:24" x14ac:dyDescent="0.25">
      <c r="X368" s="284"/>
    </row>
    <row r="369" spans="24:24" x14ac:dyDescent="0.25">
      <c r="X369" s="284"/>
    </row>
    <row r="370" spans="24:24" x14ac:dyDescent="0.25">
      <c r="X370" s="284"/>
    </row>
    <row r="371" spans="24:24" x14ac:dyDescent="0.25">
      <c r="X371" s="284"/>
    </row>
    <row r="372" spans="24:24" x14ac:dyDescent="0.25">
      <c r="X372" s="284"/>
    </row>
    <row r="373" spans="24:24" x14ac:dyDescent="0.25">
      <c r="X373" s="284"/>
    </row>
    <row r="374" spans="24:24" x14ac:dyDescent="0.25">
      <c r="X374" s="284"/>
    </row>
    <row r="375" spans="24:24" x14ac:dyDescent="0.25">
      <c r="X375" s="284"/>
    </row>
    <row r="376" spans="24:24" x14ac:dyDescent="0.25">
      <c r="X376" s="284"/>
    </row>
    <row r="377" spans="24:24" x14ac:dyDescent="0.25">
      <c r="X377" s="284"/>
    </row>
    <row r="378" spans="24:24" x14ac:dyDescent="0.25">
      <c r="X378" s="284"/>
    </row>
    <row r="379" spans="24:24" x14ac:dyDescent="0.25">
      <c r="X379" s="284"/>
    </row>
    <row r="380" spans="24:24" x14ac:dyDescent="0.25">
      <c r="X380" s="284"/>
    </row>
    <row r="381" spans="24:24" x14ac:dyDescent="0.25">
      <c r="X381" s="284"/>
    </row>
    <row r="382" spans="24:24" x14ac:dyDescent="0.25">
      <c r="X382" s="284"/>
    </row>
    <row r="383" spans="24:24" x14ac:dyDescent="0.25">
      <c r="X383" s="284"/>
    </row>
    <row r="384" spans="24:24" x14ac:dyDescent="0.25">
      <c r="X384" s="284"/>
    </row>
    <row r="385" spans="24:24" x14ac:dyDescent="0.25">
      <c r="X385" s="284"/>
    </row>
    <row r="386" spans="24:24" x14ac:dyDescent="0.25">
      <c r="X386" s="284"/>
    </row>
    <row r="387" spans="24:24" x14ac:dyDescent="0.25">
      <c r="X387" s="284"/>
    </row>
    <row r="388" spans="24:24" x14ac:dyDescent="0.25">
      <c r="X388" s="284"/>
    </row>
    <row r="389" spans="24:24" x14ac:dyDescent="0.25">
      <c r="X389" s="284"/>
    </row>
    <row r="390" spans="24:24" x14ac:dyDescent="0.25">
      <c r="X390" s="284"/>
    </row>
    <row r="391" spans="24:24" x14ac:dyDescent="0.25">
      <c r="X391" s="284"/>
    </row>
    <row r="392" spans="24:24" x14ac:dyDescent="0.25">
      <c r="X392" s="284"/>
    </row>
    <row r="393" spans="24:24" x14ac:dyDescent="0.25">
      <c r="X393" s="284"/>
    </row>
    <row r="394" spans="24:24" x14ac:dyDescent="0.25">
      <c r="X394" s="284"/>
    </row>
    <row r="395" spans="24:24" x14ac:dyDescent="0.25">
      <c r="X395" s="284"/>
    </row>
    <row r="396" spans="24:24" x14ac:dyDescent="0.25">
      <c r="X396" s="284"/>
    </row>
    <row r="397" spans="24:24" x14ac:dyDescent="0.25">
      <c r="X397" s="284"/>
    </row>
    <row r="398" spans="24:24" x14ac:dyDescent="0.25">
      <c r="X398" s="284"/>
    </row>
    <row r="399" spans="24:24" x14ac:dyDescent="0.25">
      <c r="X399" s="284"/>
    </row>
    <row r="400" spans="24:24" x14ac:dyDescent="0.25">
      <c r="X400" s="284"/>
    </row>
    <row r="401" spans="24:24" x14ac:dyDescent="0.25">
      <c r="X401" s="284"/>
    </row>
    <row r="402" spans="24:24" x14ac:dyDescent="0.25">
      <c r="X402" s="284"/>
    </row>
    <row r="403" spans="24:24" x14ac:dyDescent="0.25">
      <c r="X403" s="284"/>
    </row>
    <row r="404" spans="24:24" x14ac:dyDescent="0.25">
      <c r="X404" s="284"/>
    </row>
    <row r="405" spans="24:24" x14ac:dyDescent="0.25">
      <c r="X405" s="284"/>
    </row>
    <row r="406" spans="24:24" x14ac:dyDescent="0.25">
      <c r="X406" s="284"/>
    </row>
    <row r="407" spans="24:24" x14ac:dyDescent="0.25">
      <c r="X407" s="284"/>
    </row>
    <row r="408" spans="24:24" x14ac:dyDescent="0.25">
      <c r="X408" s="284"/>
    </row>
    <row r="409" spans="24:24" x14ac:dyDescent="0.25">
      <c r="X409" s="284"/>
    </row>
    <row r="410" spans="24:24" x14ac:dyDescent="0.25">
      <c r="X410" s="284"/>
    </row>
    <row r="411" spans="24:24" x14ac:dyDescent="0.25">
      <c r="X411" s="284"/>
    </row>
    <row r="412" spans="24:24" x14ac:dyDescent="0.25">
      <c r="X412" s="284"/>
    </row>
    <row r="413" spans="24:24" x14ac:dyDescent="0.25">
      <c r="X413" s="284"/>
    </row>
    <row r="414" spans="24:24" x14ac:dyDescent="0.25">
      <c r="X414" s="284"/>
    </row>
    <row r="415" spans="24:24" x14ac:dyDescent="0.25">
      <c r="X415" s="284"/>
    </row>
    <row r="416" spans="24:24" x14ac:dyDescent="0.25">
      <c r="X416" s="284"/>
    </row>
    <row r="417" spans="24:24" x14ac:dyDescent="0.25">
      <c r="X417" s="284"/>
    </row>
    <row r="418" spans="24:24" x14ac:dyDescent="0.25">
      <c r="X418" s="284"/>
    </row>
    <row r="419" spans="24:24" x14ac:dyDescent="0.25">
      <c r="X419" s="284"/>
    </row>
    <row r="420" spans="24:24" x14ac:dyDescent="0.25">
      <c r="X420" s="284"/>
    </row>
    <row r="421" spans="24:24" x14ac:dyDescent="0.25">
      <c r="X421" s="284"/>
    </row>
    <row r="422" spans="24:24" x14ac:dyDescent="0.25">
      <c r="X422" s="284"/>
    </row>
    <row r="423" spans="24:24" x14ac:dyDescent="0.25">
      <c r="X423" s="284"/>
    </row>
    <row r="424" spans="24:24" x14ac:dyDescent="0.25">
      <c r="X424" s="284"/>
    </row>
    <row r="425" spans="24:24" x14ac:dyDescent="0.25">
      <c r="X425" s="284"/>
    </row>
    <row r="426" spans="24:24" x14ac:dyDescent="0.25">
      <c r="X426" s="284"/>
    </row>
    <row r="427" spans="24:24" x14ac:dyDescent="0.25">
      <c r="X427" s="284"/>
    </row>
    <row r="428" spans="24:24" x14ac:dyDescent="0.25">
      <c r="X428" s="284"/>
    </row>
    <row r="429" spans="24:24" x14ac:dyDescent="0.25">
      <c r="X429" s="284"/>
    </row>
    <row r="430" spans="24:24" x14ac:dyDescent="0.25">
      <c r="X430" s="284"/>
    </row>
    <row r="431" spans="24:24" x14ac:dyDescent="0.25">
      <c r="X431" s="284"/>
    </row>
    <row r="432" spans="24:24" x14ac:dyDescent="0.25">
      <c r="X432" s="284"/>
    </row>
    <row r="433" spans="24:24" x14ac:dyDescent="0.25">
      <c r="X433" s="284"/>
    </row>
    <row r="434" spans="24:24" x14ac:dyDescent="0.25">
      <c r="X434" s="284"/>
    </row>
    <row r="435" spans="24:24" x14ac:dyDescent="0.25">
      <c r="X435" s="284"/>
    </row>
    <row r="436" spans="24:24" x14ac:dyDescent="0.25">
      <c r="X436" s="284"/>
    </row>
    <row r="437" spans="24:24" x14ac:dyDescent="0.25">
      <c r="X437" s="284"/>
    </row>
    <row r="438" spans="24:24" x14ac:dyDescent="0.25">
      <c r="X438" s="284"/>
    </row>
    <row r="439" spans="24:24" x14ac:dyDescent="0.25">
      <c r="X439" s="284"/>
    </row>
    <row r="440" spans="24:24" x14ac:dyDescent="0.25">
      <c r="X440" s="284"/>
    </row>
    <row r="441" spans="24:24" x14ac:dyDescent="0.25">
      <c r="X441" s="284"/>
    </row>
    <row r="442" spans="24:24" x14ac:dyDescent="0.25">
      <c r="X442" s="284"/>
    </row>
    <row r="443" spans="24:24" x14ac:dyDescent="0.25">
      <c r="X443" s="284"/>
    </row>
    <row r="444" spans="24:24" x14ac:dyDescent="0.25">
      <c r="X444" s="284"/>
    </row>
    <row r="445" spans="24:24" x14ac:dyDescent="0.25">
      <c r="X445" s="284"/>
    </row>
    <row r="446" spans="24:24" x14ac:dyDescent="0.25">
      <c r="X446" s="284"/>
    </row>
    <row r="447" spans="24:24" x14ac:dyDescent="0.25">
      <c r="X447" s="284"/>
    </row>
    <row r="448" spans="24:24" x14ac:dyDescent="0.25">
      <c r="X448" s="284"/>
    </row>
    <row r="449" spans="24:24" x14ac:dyDescent="0.25">
      <c r="X449" s="284"/>
    </row>
    <row r="450" spans="24:24" x14ac:dyDescent="0.25">
      <c r="X450" s="284"/>
    </row>
    <row r="451" spans="24:24" x14ac:dyDescent="0.25">
      <c r="X451" s="284"/>
    </row>
    <row r="452" spans="24:24" x14ac:dyDescent="0.25">
      <c r="X452" s="284"/>
    </row>
    <row r="453" spans="24:24" x14ac:dyDescent="0.25">
      <c r="X453" s="284"/>
    </row>
    <row r="454" spans="24:24" x14ac:dyDescent="0.25">
      <c r="X454" s="284"/>
    </row>
    <row r="455" spans="24:24" x14ac:dyDescent="0.25">
      <c r="X455" s="284"/>
    </row>
    <row r="456" spans="24:24" x14ac:dyDescent="0.25">
      <c r="X456" s="284"/>
    </row>
    <row r="457" spans="24:24" x14ac:dyDescent="0.25">
      <c r="X457" s="284"/>
    </row>
    <row r="458" spans="24:24" x14ac:dyDescent="0.25">
      <c r="X458" s="284"/>
    </row>
    <row r="459" spans="24:24" x14ac:dyDescent="0.25">
      <c r="X459" s="284"/>
    </row>
    <row r="460" spans="24:24" x14ac:dyDescent="0.25">
      <c r="X460" s="284"/>
    </row>
    <row r="461" spans="24:24" x14ac:dyDescent="0.25">
      <c r="X461" s="284"/>
    </row>
    <row r="462" spans="24:24" x14ac:dyDescent="0.25">
      <c r="X462" s="284"/>
    </row>
    <row r="463" spans="24:24" x14ac:dyDescent="0.25">
      <c r="X463" s="284"/>
    </row>
    <row r="464" spans="24:24" x14ac:dyDescent="0.25">
      <c r="X464" s="284"/>
    </row>
    <row r="465" spans="24:24" x14ac:dyDescent="0.25">
      <c r="X465" s="284"/>
    </row>
    <row r="466" spans="24:24" x14ac:dyDescent="0.25">
      <c r="X466" s="284"/>
    </row>
    <row r="467" spans="24:24" x14ac:dyDescent="0.25">
      <c r="X467" s="284"/>
    </row>
    <row r="468" spans="24:24" x14ac:dyDescent="0.25">
      <c r="X468" s="284"/>
    </row>
    <row r="469" spans="24:24" x14ac:dyDescent="0.25">
      <c r="X469" s="284"/>
    </row>
    <row r="470" spans="24:24" x14ac:dyDescent="0.25">
      <c r="X470" s="284"/>
    </row>
    <row r="471" spans="24:24" x14ac:dyDescent="0.25">
      <c r="X471" s="284"/>
    </row>
    <row r="472" spans="24:24" x14ac:dyDescent="0.25">
      <c r="X472" s="284"/>
    </row>
    <row r="473" spans="24:24" x14ac:dyDescent="0.25">
      <c r="X473" s="284"/>
    </row>
    <row r="474" spans="24:24" x14ac:dyDescent="0.25">
      <c r="X474" s="284"/>
    </row>
    <row r="475" spans="24:24" x14ac:dyDescent="0.25">
      <c r="X475" s="284"/>
    </row>
    <row r="476" spans="24:24" x14ac:dyDescent="0.25">
      <c r="X476" s="284"/>
    </row>
    <row r="477" spans="24:24" x14ac:dyDescent="0.25">
      <c r="X477" s="284"/>
    </row>
    <row r="478" spans="24:24" x14ac:dyDescent="0.25">
      <c r="X478" s="284"/>
    </row>
    <row r="479" spans="24:24" x14ac:dyDescent="0.25">
      <c r="X479" s="284"/>
    </row>
    <row r="480" spans="24:24" x14ac:dyDescent="0.25">
      <c r="X480" s="284"/>
    </row>
    <row r="481" spans="24:24" x14ac:dyDescent="0.25">
      <c r="X481" s="284"/>
    </row>
    <row r="482" spans="24:24" x14ac:dyDescent="0.25">
      <c r="X482" s="284"/>
    </row>
    <row r="483" spans="24:24" x14ac:dyDescent="0.25">
      <c r="X483" s="284"/>
    </row>
    <row r="484" spans="24:24" x14ac:dyDescent="0.25">
      <c r="X484" s="284"/>
    </row>
    <row r="485" spans="24:24" x14ac:dyDescent="0.25">
      <c r="X485" s="284"/>
    </row>
    <row r="486" spans="24:24" x14ac:dyDescent="0.25">
      <c r="X486" s="284"/>
    </row>
    <row r="487" spans="24:24" x14ac:dyDescent="0.25">
      <c r="X487" s="284"/>
    </row>
    <row r="488" spans="24:24" x14ac:dyDescent="0.25">
      <c r="X488" s="284"/>
    </row>
    <row r="489" spans="24:24" x14ac:dyDescent="0.25">
      <c r="X489" s="284"/>
    </row>
    <row r="490" spans="24:24" x14ac:dyDescent="0.25">
      <c r="X490" s="284"/>
    </row>
    <row r="491" spans="24:24" x14ac:dyDescent="0.25">
      <c r="X491" s="284"/>
    </row>
    <row r="492" spans="24:24" x14ac:dyDescent="0.25">
      <c r="X492" s="284"/>
    </row>
    <row r="493" spans="24:24" x14ac:dyDescent="0.25">
      <c r="X493" s="284"/>
    </row>
    <row r="494" spans="24:24" x14ac:dyDescent="0.25">
      <c r="X494" s="284"/>
    </row>
    <row r="495" spans="24:24" x14ac:dyDescent="0.25">
      <c r="X495" s="284"/>
    </row>
    <row r="496" spans="24:24" x14ac:dyDescent="0.25">
      <c r="X496" s="284"/>
    </row>
    <row r="497" spans="24:24" x14ac:dyDescent="0.25">
      <c r="X497" s="284"/>
    </row>
    <row r="498" spans="24:24" x14ac:dyDescent="0.25">
      <c r="X498" s="284"/>
    </row>
    <row r="499" spans="24:24" x14ac:dyDescent="0.25">
      <c r="X499" s="284"/>
    </row>
    <row r="500" spans="24:24" x14ac:dyDescent="0.25">
      <c r="X500" s="284"/>
    </row>
    <row r="501" spans="24:24" x14ac:dyDescent="0.25">
      <c r="X501" s="284"/>
    </row>
    <row r="502" spans="24:24" x14ac:dyDescent="0.25">
      <c r="X502" s="284"/>
    </row>
    <row r="503" spans="24:24" x14ac:dyDescent="0.25">
      <c r="X503" s="284"/>
    </row>
    <row r="504" spans="24:24" x14ac:dyDescent="0.25">
      <c r="X504" s="284"/>
    </row>
    <row r="505" spans="24:24" x14ac:dyDescent="0.25">
      <c r="X505" s="284"/>
    </row>
    <row r="506" spans="24:24" x14ac:dyDescent="0.25">
      <c r="X506" s="284"/>
    </row>
    <row r="507" spans="24:24" x14ac:dyDescent="0.25">
      <c r="X507" s="284"/>
    </row>
    <row r="508" spans="24:24" x14ac:dyDescent="0.25">
      <c r="X508" s="284"/>
    </row>
    <row r="509" spans="24:24" x14ac:dyDescent="0.25">
      <c r="X509" s="284"/>
    </row>
    <row r="510" spans="24:24" x14ac:dyDescent="0.25">
      <c r="X510" s="284"/>
    </row>
    <row r="511" spans="24:24" x14ac:dyDescent="0.25">
      <c r="X511" s="284"/>
    </row>
    <row r="512" spans="24:24" x14ac:dyDescent="0.25">
      <c r="X512" s="284"/>
    </row>
    <row r="513" spans="24:24" x14ac:dyDescent="0.25">
      <c r="X513" s="284"/>
    </row>
    <row r="514" spans="24:24" x14ac:dyDescent="0.25">
      <c r="X514" s="284"/>
    </row>
    <row r="515" spans="24:24" x14ac:dyDescent="0.25">
      <c r="X515" s="284"/>
    </row>
    <row r="516" spans="24:24" x14ac:dyDescent="0.25">
      <c r="X516" s="284"/>
    </row>
    <row r="517" spans="24:24" x14ac:dyDescent="0.25">
      <c r="X517" s="284"/>
    </row>
    <row r="518" spans="24:24" x14ac:dyDescent="0.25">
      <c r="X518" s="284"/>
    </row>
    <row r="519" spans="24:24" x14ac:dyDescent="0.25">
      <c r="X519" s="284"/>
    </row>
    <row r="520" spans="24:24" x14ac:dyDescent="0.25">
      <c r="X520" s="284"/>
    </row>
    <row r="521" spans="24:24" x14ac:dyDescent="0.25">
      <c r="X521" s="284"/>
    </row>
    <row r="522" spans="24:24" x14ac:dyDescent="0.25">
      <c r="X522" s="284"/>
    </row>
    <row r="523" spans="24:24" x14ac:dyDescent="0.25">
      <c r="X523" s="284"/>
    </row>
    <row r="524" spans="24:24" x14ac:dyDescent="0.25">
      <c r="X524" s="284"/>
    </row>
    <row r="525" spans="24:24" x14ac:dyDescent="0.25">
      <c r="X525" s="284"/>
    </row>
    <row r="526" spans="24:24" x14ac:dyDescent="0.25">
      <c r="X526" s="284"/>
    </row>
    <row r="527" spans="24:24" x14ac:dyDescent="0.25">
      <c r="X527" s="284"/>
    </row>
    <row r="528" spans="24:24" x14ac:dyDescent="0.25">
      <c r="X528" s="284"/>
    </row>
    <row r="529" spans="24:24" x14ac:dyDescent="0.25">
      <c r="X529" s="284"/>
    </row>
    <row r="530" spans="24:24" x14ac:dyDescent="0.25">
      <c r="X530" s="284"/>
    </row>
    <row r="531" spans="24:24" x14ac:dyDescent="0.25">
      <c r="X531" s="284"/>
    </row>
    <row r="532" spans="24:24" x14ac:dyDescent="0.25">
      <c r="X532" s="284"/>
    </row>
    <row r="533" spans="24:24" x14ac:dyDescent="0.25">
      <c r="X533" s="284"/>
    </row>
    <row r="534" spans="24:24" x14ac:dyDescent="0.25">
      <c r="X534" s="284"/>
    </row>
    <row r="535" spans="24:24" x14ac:dyDescent="0.25">
      <c r="X535" s="284"/>
    </row>
    <row r="536" spans="24:24" x14ac:dyDescent="0.25">
      <c r="X536" s="284"/>
    </row>
    <row r="537" spans="24:24" x14ac:dyDescent="0.25">
      <c r="X537" s="284"/>
    </row>
    <row r="538" spans="24:24" x14ac:dyDescent="0.25">
      <c r="X538" s="284"/>
    </row>
    <row r="539" spans="24:24" x14ac:dyDescent="0.25">
      <c r="X539" s="284"/>
    </row>
    <row r="540" spans="24:24" x14ac:dyDescent="0.25">
      <c r="X540" s="284"/>
    </row>
    <row r="541" spans="24:24" x14ac:dyDescent="0.25">
      <c r="X541" s="284"/>
    </row>
    <row r="542" spans="24:24" x14ac:dyDescent="0.25">
      <c r="X542" s="284"/>
    </row>
    <row r="543" spans="24:24" x14ac:dyDescent="0.25">
      <c r="X543" s="284"/>
    </row>
    <row r="544" spans="24:24" x14ac:dyDescent="0.25">
      <c r="X544" s="284"/>
    </row>
    <row r="545" spans="24:24" x14ac:dyDescent="0.25">
      <c r="X545" s="284"/>
    </row>
    <row r="546" spans="24:24" x14ac:dyDescent="0.25">
      <c r="X546" s="284"/>
    </row>
    <row r="547" spans="24:24" x14ac:dyDescent="0.25">
      <c r="X547" s="284"/>
    </row>
    <row r="548" spans="24:24" x14ac:dyDescent="0.25">
      <c r="X548" s="284"/>
    </row>
    <row r="549" spans="24:24" x14ac:dyDescent="0.25">
      <c r="X549" s="284"/>
    </row>
    <row r="550" spans="24:24" x14ac:dyDescent="0.25">
      <c r="X550" s="284"/>
    </row>
    <row r="551" spans="24:24" x14ac:dyDescent="0.25">
      <c r="X551" s="284"/>
    </row>
    <row r="552" spans="24:24" x14ac:dyDescent="0.25">
      <c r="X552" s="284"/>
    </row>
    <row r="553" spans="24:24" x14ac:dyDescent="0.25">
      <c r="X553" s="284"/>
    </row>
    <row r="554" spans="24:24" x14ac:dyDescent="0.25">
      <c r="X554" s="284"/>
    </row>
    <row r="555" spans="24:24" x14ac:dyDescent="0.25">
      <c r="X555" s="284"/>
    </row>
    <row r="556" spans="24:24" x14ac:dyDescent="0.25">
      <c r="X556" s="284"/>
    </row>
    <row r="557" spans="24:24" x14ac:dyDescent="0.25">
      <c r="X557" s="284"/>
    </row>
    <row r="558" spans="24:24" x14ac:dyDescent="0.25">
      <c r="X558" s="284"/>
    </row>
    <row r="559" spans="24:24" x14ac:dyDescent="0.25">
      <c r="X559" s="284"/>
    </row>
    <row r="560" spans="24:24" x14ac:dyDescent="0.25">
      <c r="X560" s="284"/>
    </row>
    <row r="561" spans="24:24" x14ac:dyDescent="0.25">
      <c r="X561" s="284"/>
    </row>
    <row r="562" spans="24:24" x14ac:dyDescent="0.25">
      <c r="X562" s="284"/>
    </row>
    <row r="563" spans="24:24" x14ac:dyDescent="0.25">
      <c r="X563" s="284"/>
    </row>
    <row r="564" spans="24:24" x14ac:dyDescent="0.25">
      <c r="X564" s="284"/>
    </row>
    <row r="565" spans="24:24" x14ac:dyDescent="0.25">
      <c r="X565" s="284"/>
    </row>
    <row r="566" spans="24:24" x14ac:dyDescent="0.25">
      <c r="X566" s="284"/>
    </row>
    <row r="567" spans="24:24" x14ac:dyDescent="0.25">
      <c r="X567" s="284"/>
    </row>
    <row r="568" spans="24:24" x14ac:dyDescent="0.25">
      <c r="X568" s="284"/>
    </row>
    <row r="569" spans="24:24" x14ac:dyDescent="0.25">
      <c r="X569" s="284"/>
    </row>
    <row r="570" spans="24:24" x14ac:dyDescent="0.25">
      <c r="X570" s="284"/>
    </row>
    <row r="571" spans="24:24" x14ac:dyDescent="0.25">
      <c r="X571" s="284"/>
    </row>
    <row r="572" spans="24:24" x14ac:dyDescent="0.25">
      <c r="X572" s="284"/>
    </row>
    <row r="573" spans="24:24" x14ac:dyDescent="0.25">
      <c r="X573" s="284"/>
    </row>
    <row r="574" spans="24:24" x14ac:dyDescent="0.25">
      <c r="X574" s="284"/>
    </row>
    <row r="575" spans="24:24" x14ac:dyDescent="0.25">
      <c r="X575" s="284"/>
    </row>
    <row r="576" spans="24:24" x14ac:dyDescent="0.25">
      <c r="X576" s="284"/>
    </row>
    <row r="577" spans="24:24" x14ac:dyDescent="0.25">
      <c r="X577" s="284"/>
    </row>
    <row r="578" spans="24:24" x14ac:dyDescent="0.25">
      <c r="X578" s="284"/>
    </row>
    <row r="579" spans="24:24" x14ac:dyDescent="0.25">
      <c r="X579" s="284"/>
    </row>
    <row r="580" spans="24:24" x14ac:dyDescent="0.25">
      <c r="X580" s="284"/>
    </row>
    <row r="581" spans="24:24" x14ac:dyDescent="0.25">
      <c r="X581" s="284"/>
    </row>
    <row r="582" spans="24:24" x14ac:dyDescent="0.25">
      <c r="X582" s="284"/>
    </row>
    <row r="583" spans="24:24" x14ac:dyDescent="0.25">
      <c r="X583" s="284"/>
    </row>
    <row r="584" spans="24:24" x14ac:dyDescent="0.25">
      <c r="X584" s="284"/>
    </row>
    <row r="585" spans="24:24" x14ac:dyDescent="0.25">
      <c r="X585" s="284"/>
    </row>
    <row r="586" spans="24:24" x14ac:dyDescent="0.25">
      <c r="X586" s="284"/>
    </row>
    <row r="587" spans="24:24" x14ac:dyDescent="0.25">
      <c r="X587" s="284"/>
    </row>
    <row r="588" spans="24:24" x14ac:dyDescent="0.25">
      <c r="X588" s="284"/>
    </row>
    <row r="589" spans="24:24" x14ac:dyDescent="0.25">
      <c r="X589" s="284"/>
    </row>
    <row r="590" spans="24:24" x14ac:dyDescent="0.25">
      <c r="X590" s="284"/>
    </row>
    <row r="591" spans="24:24" x14ac:dyDescent="0.25">
      <c r="X591" s="284"/>
    </row>
    <row r="592" spans="24:24" x14ac:dyDescent="0.25">
      <c r="X592" s="284"/>
    </row>
    <row r="593" spans="24:24" x14ac:dyDescent="0.25">
      <c r="X593" s="284"/>
    </row>
    <row r="594" spans="24:24" x14ac:dyDescent="0.25">
      <c r="X594" s="284"/>
    </row>
    <row r="595" spans="24:24" x14ac:dyDescent="0.25">
      <c r="X595" s="284"/>
    </row>
    <row r="596" spans="24:24" x14ac:dyDescent="0.25">
      <c r="X596" s="284"/>
    </row>
    <row r="597" spans="24:24" x14ac:dyDescent="0.25">
      <c r="X597" s="284"/>
    </row>
    <row r="598" spans="24:24" x14ac:dyDescent="0.25">
      <c r="X598" s="284"/>
    </row>
    <row r="599" spans="24:24" x14ac:dyDescent="0.25">
      <c r="X599" s="284"/>
    </row>
    <row r="600" spans="24:24" x14ac:dyDescent="0.25">
      <c r="X600" s="284"/>
    </row>
  </sheetData>
  <mergeCells count="33">
    <mergeCell ref="A13:L13"/>
    <mergeCell ref="A4:B7"/>
    <mergeCell ref="F4:L4"/>
    <mergeCell ref="N4:O7"/>
    <mergeCell ref="P4:U4"/>
    <mergeCell ref="V4:X4"/>
    <mergeCell ref="F5:F6"/>
    <mergeCell ref="G5:G6"/>
    <mergeCell ref="H5:H6"/>
    <mergeCell ref="P5:P6"/>
    <mergeCell ref="U5:U6"/>
    <mergeCell ref="T5:T6"/>
    <mergeCell ref="V5:V6"/>
    <mergeCell ref="J5:J6"/>
    <mergeCell ref="I5:I6"/>
    <mergeCell ref="L5:L6"/>
    <mergeCell ref="K5:K6"/>
    <mergeCell ref="A63:L63"/>
    <mergeCell ref="N63:Y63"/>
    <mergeCell ref="W5:W6"/>
    <mergeCell ref="X5:X6"/>
    <mergeCell ref="P7:X7"/>
    <mergeCell ref="A8:L8"/>
    <mergeCell ref="N8:Y8"/>
    <mergeCell ref="A38:L38"/>
    <mergeCell ref="N38:Y38"/>
    <mergeCell ref="Q5:Q6"/>
    <mergeCell ref="R5:R6"/>
    <mergeCell ref="S5:S6"/>
    <mergeCell ref="N13:Y13"/>
    <mergeCell ref="C4:C6"/>
    <mergeCell ref="D4:D6"/>
    <mergeCell ref="E4:E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3" max="87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88"/>
  <sheetViews>
    <sheetView showGridLines="0" zoomScaleNormal="100" workbookViewId="0"/>
  </sheetViews>
  <sheetFormatPr baseColWidth="10" defaultColWidth="11.44140625" defaultRowHeight="13.2" x14ac:dyDescent="0.25"/>
  <cols>
    <col min="1" max="1" width="38.88671875" style="282" customWidth="1" collapsed="1"/>
    <col min="2" max="2" width="1.5546875" style="283" customWidth="1" collapsed="1"/>
    <col min="3" max="3" width="11.44140625" style="283" customWidth="1" collapsed="1"/>
    <col min="4" max="4" width="12" style="283" bestFit="1" customWidth="1" collapsed="1"/>
    <col min="5" max="5" width="11.44140625" style="283" customWidth="1" collapsed="1"/>
    <col min="6" max="6" width="12.109375" style="283" bestFit="1" customWidth="1" collapsed="1"/>
    <col min="7" max="7" width="11.44140625" style="283" customWidth="1" collapsed="1"/>
    <col min="8" max="8" width="12.88671875" style="283" bestFit="1" customWidth="1" collapsed="1"/>
    <col min="9" max="9" width="11.44140625" style="283" customWidth="1" collapsed="1"/>
    <col min="10" max="10" width="6.44140625" style="282" customWidth="1" collapsed="1"/>
    <col min="11" max="11" width="35.5546875" style="282" customWidth="1" collapsed="1"/>
    <col min="12" max="12" width="1.5546875" style="283" customWidth="1" collapsed="1"/>
    <col min="13" max="19" width="12.5546875" style="283" customWidth="1" collapsed="1"/>
    <col min="20" max="20" width="11.44140625" style="282" collapsed="1"/>
    <col min="21" max="16384" width="11.44140625" style="283" collapsed="1"/>
  </cols>
  <sheetData>
    <row r="1" spans="1:53" s="265" customFormat="1" ht="19.5" customHeight="1" x14ac:dyDescent="0.25">
      <c r="A1" s="1" t="s">
        <v>884</v>
      </c>
      <c r="B1" s="264"/>
      <c r="C1" s="264"/>
      <c r="D1" s="264"/>
      <c r="E1" s="264"/>
      <c r="F1" s="264"/>
      <c r="G1" s="264"/>
      <c r="I1" s="266"/>
      <c r="J1" s="290"/>
      <c r="K1" s="1" t="s">
        <v>884</v>
      </c>
      <c r="L1" s="264"/>
      <c r="M1" s="264"/>
      <c r="N1" s="264"/>
      <c r="O1" s="264"/>
      <c r="R1" s="264"/>
      <c r="S1" s="264"/>
      <c r="T1" s="267"/>
    </row>
    <row r="2" spans="1:53" s="269" customFormat="1" ht="19.5" customHeight="1" x14ac:dyDescent="0.3">
      <c r="A2" s="38" t="s">
        <v>1079</v>
      </c>
      <c r="B2" s="268"/>
      <c r="C2" s="268"/>
      <c r="D2" s="268"/>
      <c r="E2" s="268"/>
      <c r="F2" s="268"/>
      <c r="G2" s="268"/>
      <c r="J2" s="292"/>
      <c r="K2" s="38" t="s">
        <v>1079</v>
      </c>
      <c r="L2" s="268"/>
      <c r="M2" s="268"/>
      <c r="N2" s="268"/>
      <c r="O2" s="268"/>
      <c r="R2" s="268"/>
      <c r="S2" s="268"/>
      <c r="T2" s="270"/>
    </row>
    <row r="3" spans="1:53" s="272" customFormat="1" ht="12.75" customHeight="1" x14ac:dyDescent="0.25">
      <c r="A3" s="271"/>
      <c r="B3" s="293"/>
      <c r="H3" s="273"/>
      <c r="J3" s="271"/>
      <c r="K3" s="271"/>
      <c r="L3" s="293"/>
      <c r="M3" s="293"/>
      <c r="T3" s="271"/>
    </row>
    <row r="4" spans="1:53" s="276" customFormat="1" ht="12.75" customHeight="1" x14ac:dyDescent="0.25">
      <c r="A4" s="1456" t="s">
        <v>5</v>
      </c>
      <c r="B4" s="1457"/>
      <c r="C4" s="1467" t="s">
        <v>6</v>
      </c>
      <c r="D4" s="1472" t="s">
        <v>7</v>
      </c>
      <c r="E4" s="1464" t="s">
        <v>246</v>
      </c>
      <c r="F4" s="1464" t="s">
        <v>247</v>
      </c>
      <c r="G4" s="1464" t="s">
        <v>248</v>
      </c>
      <c r="H4" s="1464" t="s">
        <v>8</v>
      </c>
      <c r="I4" s="1455" t="s">
        <v>9</v>
      </c>
      <c r="J4" s="288"/>
      <c r="K4" s="1456" t="s">
        <v>5</v>
      </c>
      <c r="L4" s="1457"/>
      <c r="M4" s="1467" t="s">
        <v>291</v>
      </c>
      <c r="N4" s="1472" t="s">
        <v>11</v>
      </c>
      <c r="O4" s="1464" t="s">
        <v>250</v>
      </c>
      <c r="P4" s="1464" t="s">
        <v>251</v>
      </c>
      <c r="Q4" s="1464" t="s">
        <v>12</v>
      </c>
      <c r="R4" s="1464" t="s">
        <v>13</v>
      </c>
      <c r="S4" s="1455" t="s">
        <v>252</v>
      </c>
      <c r="T4" s="274"/>
      <c r="U4" s="275"/>
      <c r="V4" s="275"/>
      <c r="W4" s="275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</row>
    <row r="5" spans="1:53" s="276" customFormat="1" ht="12.75" customHeight="1" x14ac:dyDescent="0.25">
      <c r="A5" s="1458"/>
      <c r="B5" s="1459"/>
      <c r="C5" s="1468"/>
      <c r="D5" s="1475"/>
      <c r="E5" s="1464"/>
      <c r="F5" s="1464"/>
      <c r="G5" s="1464"/>
      <c r="H5" s="1464"/>
      <c r="I5" s="1455"/>
      <c r="J5" s="285"/>
      <c r="K5" s="1458"/>
      <c r="L5" s="1459"/>
      <c r="M5" s="1468"/>
      <c r="N5" s="1475"/>
      <c r="O5" s="1464"/>
      <c r="P5" s="1464"/>
      <c r="Q5" s="1464"/>
      <c r="R5" s="1464"/>
      <c r="S5" s="1455"/>
      <c r="T5" s="274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</row>
    <row r="6" spans="1:53" s="276" customFormat="1" ht="12.75" customHeight="1" x14ac:dyDescent="0.25">
      <c r="A6" s="1458"/>
      <c r="B6" s="1459"/>
      <c r="C6" s="1469"/>
      <c r="D6" s="1473"/>
      <c r="E6" s="1464"/>
      <c r="F6" s="1464"/>
      <c r="G6" s="1464"/>
      <c r="H6" s="1464"/>
      <c r="I6" s="1455"/>
      <c r="J6" s="285"/>
      <c r="K6" s="1458"/>
      <c r="L6" s="1459"/>
      <c r="M6" s="1469"/>
      <c r="N6" s="1473"/>
      <c r="O6" s="1464"/>
      <c r="P6" s="1464"/>
      <c r="Q6" s="1464"/>
      <c r="R6" s="1464"/>
      <c r="S6" s="1455"/>
      <c r="T6" s="274"/>
      <c r="U6" s="275"/>
      <c r="V6" s="275"/>
      <c r="W6" s="275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</row>
    <row r="7" spans="1:53" s="276" customFormat="1" ht="12.75" customHeight="1" x14ac:dyDescent="0.25">
      <c r="A7" s="1460"/>
      <c r="B7" s="1461"/>
      <c r="C7" s="278" t="s">
        <v>285</v>
      </c>
      <c r="D7" s="279"/>
      <c r="E7" s="279"/>
      <c r="F7" s="279"/>
      <c r="G7" s="279"/>
      <c r="H7" s="279"/>
      <c r="I7" s="279"/>
      <c r="J7" s="289"/>
      <c r="K7" s="1460"/>
      <c r="L7" s="1461"/>
      <c r="M7" s="1463" t="s">
        <v>285</v>
      </c>
      <c r="N7" s="1460"/>
      <c r="O7" s="1460"/>
      <c r="P7" s="1460"/>
      <c r="Q7" s="1460"/>
      <c r="R7" s="1460"/>
      <c r="S7" s="1460"/>
      <c r="T7" s="274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</row>
    <row r="8" spans="1:53" s="17" customFormat="1" ht="39.9" customHeight="1" x14ac:dyDescent="0.25">
      <c r="A8" s="1397" t="s">
        <v>839</v>
      </c>
      <c r="B8" s="1397"/>
      <c r="C8" s="1397"/>
      <c r="D8" s="1397"/>
      <c r="E8" s="1397"/>
      <c r="F8" s="1397"/>
      <c r="G8" s="1397"/>
      <c r="H8" s="1397"/>
      <c r="I8" s="1397"/>
      <c r="K8" s="1436" t="s">
        <v>839</v>
      </c>
      <c r="L8" s="1436"/>
      <c r="M8" s="1436"/>
      <c r="N8" s="1436"/>
      <c r="O8" s="1436"/>
      <c r="P8" s="1436"/>
      <c r="Q8" s="1436"/>
      <c r="R8" s="1436"/>
      <c r="S8" s="1436"/>
      <c r="T8" s="1436"/>
    </row>
    <row r="9" spans="1:53" s="21" customFormat="1" ht="12.75" customHeight="1" x14ac:dyDescent="0.25">
      <c r="A9" s="1029" t="s">
        <v>886</v>
      </c>
      <c r="B9" s="1017"/>
      <c r="C9" s="1064"/>
      <c r="D9" s="1063"/>
      <c r="E9" s="1063"/>
      <c r="F9" s="1063"/>
      <c r="G9" s="1063"/>
      <c r="H9" s="1063"/>
      <c r="I9" s="1063"/>
      <c r="K9" s="1029" t="s">
        <v>886</v>
      </c>
      <c r="L9" s="1017"/>
      <c r="M9" s="1064"/>
      <c r="N9" s="1063"/>
      <c r="O9" s="337"/>
      <c r="P9" s="337"/>
      <c r="Q9" s="1063"/>
      <c r="R9" s="1063"/>
      <c r="S9" s="1063"/>
      <c r="T9" s="1063"/>
    </row>
    <row r="10" spans="1:53" s="21" customFormat="1" ht="12.75" customHeight="1" x14ac:dyDescent="0.25">
      <c r="A10" s="1030" t="s">
        <v>837</v>
      </c>
      <c r="B10" s="1017"/>
      <c r="C10" s="353">
        <v>8760.7998350000144</v>
      </c>
      <c r="D10" s="337">
        <v>1270.9034160758301</v>
      </c>
      <c r="E10" s="337">
        <v>274.67612273767821</v>
      </c>
      <c r="F10" s="337">
        <v>195.761428</v>
      </c>
      <c r="G10" s="337">
        <v>737.33673288428804</v>
      </c>
      <c r="H10" s="337">
        <v>755.98629100000005</v>
      </c>
      <c r="I10" s="337">
        <v>1434.7293822121044</v>
      </c>
      <c r="K10" s="1030" t="s">
        <v>837</v>
      </c>
      <c r="L10" s="1017"/>
      <c r="M10" s="1064">
        <v>718.91693991993418</v>
      </c>
      <c r="N10" s="337">
        <v>1605.6202116852342</v>
      </c>
      <c r="O10" s="337">
        <v>107.6454786852338</v>
      </c>
      <c r="P10" s="337">
        <v>264.00188625023173</v>
      </c>
      <c r="Q10" s="337">
        <v>93.097520000000003</v>
      </c>
      <c r="R10" s="337">
        <v>1144.0679415494658</v>
      </c>
      <c r="S10" s="337">
        <v>158.05648400000001</v>
      </c>
      <c r="T10" s="337"/>
    </row>
    <row r="11" spans="1:53" s="28" customFormat="1" ht="12.75" customHeight="1" x14ac:dyDescent="0.25">
      <c r="A11" s="1029" t="s">
        <v>887</v>
      </c>
      <c r="B11" s="1017"/>
      <c r="C11" s="353"/>
      <c r="D11" s="337"/>
      <c r="E11" s="337"/>
      <c r="F11" s="337"/>
      <c r="G11" s="337"/>
      <c r="H11" s="337"/>
      <c r="I11" s="337"/>
      <c r="K11" s="1029" t="s">
        <v>887</v>
      </c>
      <c r="L11" s="1017"/>
      <c r="M11" s="1064"/>
      <c r="N11" s="337"/>
      <c r="O11" s="337"/>
      <c r="P11" s="337"/>
      <c r="Q11" s="337"/>
      <c r="R11" s="337"/>
      <c r="S11" s="337"/>
      <c r="T11" s="337"/>
    </row>
    <row r="12" spans="1:53" s="28" customFormat="1" ht="12.75" customHeight="1" x14ac:dyDescent="0.25">
      <c r="A12" s="1030" t="s">
        <v>838</v>
      </c>
      <c r="B12" s="1017"/>
      <c r="C12" s="353">
        <v>5201.0608070000108</v>
      </c>
      <c r="D12" s="337">
        <v>570.52798199999984</v>
      </c>
      <c r="E12" s="337">
        <v>457.92996414094785</v>
      </c>
      <c r="F12" s="337">
        <v>29.192745623</v>
      </c>
      <c r="G12" s="337">
        <v>778.8689306840522</v>
      </c>
      <c r="H12" s="337">
        <v>136.52539437699994</v>
      </c>
      <c r="I12" s="337">
        <v>316.70833099999999</v>
      </c>
      <c r="K12" s="1030" t="s">
        <v>838</v>
      </c>
      <c r="L12" s="1017"/>
      <c r="M12" s="1064">
        <v>934.96580269600008</v>
      </c>
      <c r="N12" s="337">
        <v>1277.7867874789947</v>
      </c>
      <c r="O12" s="337">
        <v>25.445605</v>
      </c>
      <c r="P12" s="337">
        <v>424.84809100000001</v>
      </c>
      <c r="Q12" s="337">
        <v>76.239464999999996</v>
      </c>
      <c r="R12" s="337">
        <v>143.59166300000021</v>
      </c>
      <c r="S12" s="337">
        <v>28.430045</v>
      </c>
      <c r="T12" s="337"/>
    </row>
    <row r="13" spans="1:53" s="17" customFormat="1" ht="24.75" customHeight="1" x14ac:dyDescent="0.25">
      <c r="A13" s="1526" t="s">
        <v>864</v>
      </c>
      <c r="B13" s="1526"/>
      <c r="C13" s="1526"/>
      <c r="D13" s="1526"/>
      <c r="E13" s="1526"/>
      <c r="F13" s="1526"/>
      <c r="G13" s="1526"/>
      <c r="H13" s="1526"/>
      <c r="I13" s="1526"/>
      <c r="K13" s="1436" t="s">
        <v>864</v>
      </c>
      <c r="L13" s="1436"/>
      <c r="M13" s="1436"/>
      <c r="N13" s="1436"/>
      <c r="O13" s="1436"/>
      <c r="P13" s="1436"/>
      <c r="Q13" s="1436"/>
      <c r="R13" s="1436"/>
      <c r="S13" s="1436"/>
      <c r="T13" s="1436"/>
    </row>
    <row r="14" spans="1:53" s="28" customFormat="1" ht="12.75" customHeight="1" x14ac:dyDescent="0.25">
      <c r="A14" s="1017" t="s">
        <v>840</v>
      </c>
      <c r="B14" s="1035"/>
      <c r="C14" s="337"/>
      <c r="D14" s="337"/>
      <c r="E14" s="337"/>
      <c r="F14" s="337"/>
      <c r="G14" s="337"/>
      <c r="H14" s="337"/>
      <c r="I14" s="337"/>
      <c r="K14" s="1017" t="s">
        <v>840</v>
      </c>
      <c r="L14" s="1035"/>
      <c r="M14" s="337"/>
      <c r="N14" s="337"/>
      <c r="O14" s="337"/>
      <c r="P14" s="337"/>
      <c r="Q14" s="337"/>
      <c r="R14" s="337"/>
      <c r="S14" s="337"/>
      <c r="T14" s="337"/>
    </row>
    <row r="15" spans="1:53" s="28" customFormat="1" ht="12.75" customHeight="1" x14ac:dyDescent="0.25">
      <c r="A15" s="1018" t="s">
        <v>837</v>
      </c>
      <c r="B15" s="1035"/>
      <c r="C15" s="337"/>
      <c r="D15" s="337"/>
      <c r="E15" s="337"/>
      <c r="F15" s="337"/>
      <c r="G15" s="337"/>
      <c r="H15" s="337"/>
      <c r="I15" s="337"/>
      <c r="K15" s="1018" t="s">
        <v>837</v>
      </c>
      <c r="L15" s="1035"/>
      <c r="M15" s="337"/>
      <c r="N15" s="337"/>
      <c r="O15" s="337"/>
      <c r="P15" s="337"/>
      <c r="Q15" s="337"/>
      <c r="R15" s="337"/>
      <c r="S15" s="337"/>
      <c r="T15" s="337"/>
    </row>
    <row r="16" spans="1:53" s="28" customFormat="1" ht="12.75" customHeight="1" x14ac:dyDescent="0.25">
      <c r="A16" s="1019" t="s">
        <v>60</v>
      </c>
      <c r="B16" s="1035"/>
      <c r="C16" s="337">
        <v>0</v>
      </c>
      <c r="D16" s="337">
        <v>0</v>
      </c>
      <c r="E16" s="337">
        <v>0</v>
      </c>
      <c r="F16" s="337">
        <v>0</v>
      </c>
      <c r="G16" s="337">
        <v>0</v>
      </c>
      <c r="H16" s="337">
        <v>0</v>
      </c>
      <c r="I16" s="337">
        <v>0</v>
      </c>
      <c r="K16" s="1019" t="s">
        <v>60</v>
      </c>
      <c r="L16" s="1035"/>
      <c r="M16" s="337">
        <v>0</v>
      </c>
      <c r="N16" s="337">
        <v>0</v>
      </c>
      <c r="O16" s="337">
        <v>0</v>
      </c>
      <c r="P16" s="337">
        <v>0</v>
      </c>
      <c r="Q16" s="337">
        <v>0</v>
      </c>
      <c r="R16" s="337">
        <v>0</v>
      </c>
      <c r="S16" s="337">
        <v>0</v>
      </c>
      <c r="T16" s="337"/>
    </row>
    <row r="17" spans="1:20" s="28" customFormat="1" ht="12.75" customHeight="1" x14ac:dyDescent="0.25">
      <c r="A17" s="1019" t="s">
        <v>15</v>
      </c>
      <c r="B17" s="1035"/>
      <c r="C17" s="337">
        <v>0</v>
      </c>
      <c r="D17" s="337">
        <v>0</v>
      </c>
      <c r="E17" s="337">
        <v>0</v>
      </c>
      <c r="F17" s="337">
        <v>0</v>
      </c>
      <c r="G17" s="337">
        <v>0</v>
      </c>
      <c r="H17" s="337">
        <v>0</v>
      </c>
      <c r="I17" s="337">
        <v>0</v>
      </c>
      <c r="K17" s="1019" t="s">
        <v>15</v>
      </c>
      <c r="L17" s="1035"/>
      <c r="M17" s="337">
        <v>0</v>
      </c>
      <c r="N17" s="337">
        <v>0</v>
      </c>
      <c r="O17" s="337">
        <v>0</v>
      </c>
      <c r="P17" s="337">
        <v>0</v>
      </c>
      <c r="Q17" s="337">
        <v>0</v>
      </c>
      <c r="R17" s="337">
        <v>0</v>
      </c>
      <c r="S17" s="337">
        <v>0</v>
      </c>
      <c r="T17" s="337"/>
    </row>
    <row r="18" spans="1:20" s="28" customFormat="1" ht="12.75" customHeight="1" x14ac:dyDescent="0.25">
      <c r="A18" s="1019" t="s">
        <v>16</v>
      </c>
      <c r="B18" s="1035"/>
      <c r="C18" s="337">
        <v>4015.918169</v>
      </c>
      <c r="D18" s="337">
        <v>239.24562599999999</v>
      </c>
      <c r="E18" s="337">
        <v>40.057454</v>
      </c>
      <c r="F18" s="337">
        <v>137.912215</v>
      </c>
      <c r="G18" s="337">
        <v>65.881507999999997</v>
      </c>
      <c r="H18" s="337">
        <v>700.43648800000005</v>
      </c>
      <c r="I18" s="337">
        <v>594.47529899999995</v>
      </c>
      <c r="K18" s="1019" t="s">
        <v>16</v>
      </c>
      <c r="L18" s="1035"/>
      <c r="M18" s="337">
        <v>17.178276</v>
      </c>
      <c r="N18" s="337">
        <v>1154.2656999999999</v>
      </c>
      <c r="O18" s="337">
        <v>0</v>
      </c>
      <c r="P18" s="337">
        <v>0</v>
      </c>
      <c r="Q18" s="337">
        <v>14.287312</v>
      </c>
      <c r="R18" s="337">
        <v>993.26136599999995</v>
      </c>
      <c r="S18" s="337">
        <v>58.916924999999999</v>
      </c>
      <c r="T18" s="337"/>
    </row>
    <row r="19" spans="1:20" s="28" customFormat="1" ht="12.75" customHeight="1" x14ac:dyDescent="0.25">
      <c r="A19" s="1019" t="s">
        <v>61</v>
      </c>
      <c r="B19" s="1035"/>
      <c r="C19" s="337">
        <v>88.557706999999979</v>
      </c>
      <c r="D19" s="337">
        <v>5.1816649999999997</v>
      </c>
      <c r="E19" s="337">
        <v>2.7506320000000004</v>
      </c>
      <c r="F19" s="337">
        <v>8.7586999999999998E-2</v>
      </c>
      <c r="G19" s="337">
        <v>0</v>
      </c>
      <c r="H19" s="337">
        <v>3.6164329999999998</v>
      </c>
      <c r="I19" s="337">
        <v>4.7070000000000002E-3</v>
      </c>
      <c r="K19" s="1019" t="s">
        <v>61</v>
      </c>
      <c r="L19" s="1035"/>
      <c r="M19" s="337">
        <v>13.113883</v>
      </c>
      <c r="N19" s="337">
        <v>20.112261</v>
      </c>
      <c r="O19" s="337">
        <v>0.48934800000000001</v>
      </c>
      <c r="P19" s="337">
        <v>0</v>
      </c>
      <c r="Q19" s="337">
        <v>0</v>
      </c>
      <c r="R19" s="337">
        <v>43.201191000000001</v>
      </c>
      <c r="S19" s="337">
        <v>0</v>
      </c>
      <c r="T19" s="337"/>
    </row>
    <row r="20" spans="1:20" s="28" customFormat="1" ht="12.75" customHeight="1" x14ac:dyDescent="0.25">
      <c r="A20" s="1019" t="s">
        <v>708</v>
      </c>
      <c r="B20" s="1035"/>
      <c r="C20" s="337">
        <v>0</v>
      </c>
      <c r="D20" s="337">
        <v>0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K20" s="1019" t="s">
        <v>708</v>
      </c>
      <c r="L20" s="1035"/>
      <c r="M20" s="337">
        <v>0</v>
      </c>
      <c r="N20" s="337">
        <v>0</v>
      </c>
      <c r="O20" s="337">
        <v>0</v>
      </c>
      <c r="P20" s="337">
        <v>0</v>
      </c>
      <c r="Q20" s="337">
        <v>0</v>
      </c>
      <c r="R20" s="337">
        <v>0</v>
      </c>
      <c r="S20" s="337">
        <v>0</v>
      </c>
      <c r="T20" s="337"/>
    </row>
    <row r="21" spans="1:20" s="28" customFormat="1" ht="12.75" customHeight="1" x14ac:dyDescent="0.25">
      <c r="A21" s="1019" t="s">
        <v>62</v>
      </c>
      <c r="B21" s="1035"/>
      <c r="C21" s="337"/>
      <c r="D21" s="337"/>
      <c r="E21" s="337"/>
      <c r="F21" s="337"/>
      <c r="G21" s="337"/>
      <c r="H21" s="337"/>
      <c r="I21" s="337"/>
      <c r="K21" s="1019" t="s">
        <v>62</v>
      </c>
      <c r="L21" s="1035"/>
      <c r="M21" s="337"/>
      <c r="N21" s="337"/>
      <c r="O21" s="337"/>
      <c r="P21" s="337"/>
      <c r="Q21" s="337"/>
      <c r="R21" s="337"/>
      <c r="S21" s="337"/>
      <c r="T21" s="337"/>
    </row>
    <row r="22" spans="1:20" s="28" customFormat="1" ht="12.75" customHeight="1" x14ac:dyDescent="0.25">
      <c r="A22" s="1021" t="s">
        <v>63</v>
      </c>
      <c r="B22" s="1035"/>
      <c r="C22" s="337">
        <v>1841.8920150000001</v>
      </c>
      <c r="D22" s="337">
        <v>584.55013500000041</v>
      </c>
      <c r="E22" s="337">
        <v>53.738298999999998</v>
      </c>
      <c r="F22" s="337">
        <v>31.672205000000002</v>
      </c>
      <c r="G22" s="337">
        <v>46.433321999999997</v>
      </c>
      <c r="H22" s="337">
        <v>23.951740999999998</v>
      </c>
      <c r="I22" s="337">
        <v>218.26054500000001</v>
      </c>
      <c r="K22" s="1021" t="s">
        <v>63</v>
      </c>
      <c r="L22" s="1035"/>
      <c r="M22" s="337">
        <v>409.410504</v>
      </c>
      <c r="N22" s="337">
        <v>299.78616099999999</v>
      </c>
      <c r="O22" s="337">
        <v>5.2672990000000004</v>
      </c>
      <c r="P22" s="337">
        <v>64.634032000000005</v>
      </c>
      <c r="Q22" s="337">
        <v>52.432439000000002</v>
      </c>
      <c r="R22" s="337">
        <v>17.655142000000001</v>
      </c>
      <c r="S22" s="337">
        <v>34.100191000000002</v>
      </c>
      <c r="T22" s="337"/>
    </row>
    <row r="23" spans="1:20" s="28" customFormat="1" ht="12.75" customHeight="1" x14ac:dyDescent="0.25">
      <c r="A23" s="1019" t="s">
        <v>64</v>
      </c>
      <c r="B23" s="1035"/>
      <c r="C23" s="337"/>
      <c r="D23" s="337"/>
      <c r="E23" s="337"/>
      <c r="F23" s="337"/>
      <c r="G23" s="337"/>
      <c r="H23" s="337"/>
      <c r="I23" s="337"/>
      <c r="K23" s="1019" t="s">
        <v>64</v>
      </c>
      <c r="L23" s="1035"/>
      <c r="M23" s="337"/>
      <c r="N23" s="337"/>
      <c r="O23" s="337"/>
      <c r="P23" s="337"/>
      <c r="Q23" s="337"/>
      <c r="R23" s="337"/>
      <c r="S23" s="337"/>
      <c r="T23" s="337"/>
    </row>
    <row r="24" spans="1:20" s="28" customFormat="1" ht="12.75" customHeight="1" x14ac:dyDescent="0.25">
      <c r="A24" s="1019" t="s">
        <v>65</v>
      </c>
      <c r="B24" s="1035"/>
      <c r="C24" s="337">
        <v>111.824967</v>
      </c>
      <c r="D24" s="337">
        <v>92.410247999999996</v>
      </c>
      <c r="E24" s="337">
        <v>0</v>
      </c>
      <c r="F24" s="337">
        <v>0</v>
      </c>
      <c r="G24" s="337">
        <v>0</v>
      </c>
      <c r="H24" s="337">
        <v>0</v>
      </c>
      <c r="I24" s="337">
        <v>0.81972800000000001</v>
      </c>
      <c r="K24" s="1019" t="s">
        <v>65</v>
      </c>
      <c r="L24" s="1035"/>
      <c r="M24" s="337">
        <v>0.67100000000000004</v>
      </c>
      <c r="N24" s="337">
        <v>17.521799000000001</v>
      </c>
      <c r="O24" s="337">
        <v>0</v>
      </c>
      <c r="P24" s="337">
        <v>0</v>
      </c>
      <c r="Q24" s="337">
        <v>0</v>
      </c>
      <c r="R24" s="337">
        <v>0.40219199999999999</v>
      </c>
      <c r="S24" s="337">
        <v>0</v>
      </c>
      <c r="T24" s="337"/>
    </row>
    <row r="25" spans="1:20" s="28" customFormat="1" ht="18" customHeight="1" x14ac:dyDescent="0.25">
      <c r="A25" s="1022" t="s">
        <v>14</v>
      </c>
      <c r="B25" s="1035"/>
      <c r="C25" s="525">
        <v>6058.1928580000031</v>
      </c>
      <c r="D25" s="525">
        <v>921.38767400000006</v>
      </c>
      <c r="E25" s="525">
        <v>96.546385000000001</v>
      </c>
      <c r="F25" s="525">
        <v>169.67200700000001</v>
      </c>
      <c r="G25" s="525">
        <v>112.31483000000001</v>
      </c>
      <c r="H25" s="525">
        <v>728.00466200000028</v>
      </c>
      <c r="I25" s="525">
        <v>813.56027900000015</v>
      </c>
      <c r="K25" s="1022" t="s">
        <v>14</v>
      </c>
      <c r="L25" s="1035"/>
      <c r="M25" s="525">
        <v>440.37366300000008</v>
      </c>
      <c r="N25" s="525">
        <v>1491.6859210000009</v>
      </c>
      <c r="O25" s="525">
        <v>5.7566470000000001</v>
      </c>
      <c r="P25" s="525">
        <v>64.634032000000005</v>
      </c>
      <c r="Q25" s="525">
        <v>66.719751000000002</v>
      </c>
      <c r="R25" s="525">
        <v>1054.5198909999999</v>
      </c>
      <c r="S25" s="525">
        <v>93.017116000000001</v>
      </c>
      <c r="T25" s="337"/>
    </row>
    <row r="26" spans="1:20" s="28" customFormat="1" ht="12.75" customHeight="1" x14ac:dyDescent="0.25">
      <c r="A26" s="1017" t="s">
        <v>885</v>
      </c>
      <c r="B26" s="1035"/>
      <c r="C26" s="337"/>
      <c r="D26" s="337"/>
      <c r="E26" s="337"/>
      <c r="F26" s="337"/>
      <c r="G26" s="337"/>
      <c r="H26" s="337"/>
      <c r="I26" s="337"/>
      <c r="K26" s="1017" t="s">
        <v>885</v>
      </c>
      <c r="L26" s="1035"/>
      <c r="M26" s="337"/>
      <c r="N26" s="337"/>
      <c r="O26" s="337"/>
      <c r="P26" s="337"/>
      <c r="Q26" s="337"/>
      <c r="R26" s="337"/>
      <c r="S26" s="337"/>
      <c r="T26" s="337"/>
    </row>
    <row r="27" spans="1:20" s="28" customFormat="1" ht="12.75" customHeight="1" x14ac:dyDescent="0.25">
      <c r="A27" s="1018" t="s">
        <v>838</v>
      </c>
      <c r="B27" s="1035"/>
      <c r="C27" s="337"/>
      <c r="D27" s="337"/>
      <c r="E27" s="337"/>
      <c r="F27" s="337"/>
      <c r="G27" s="337"/>
      <c r="H27" s="337"/>
      <c r="I27" s="337"/>
      <c r="K27" s="1018" t="s">
        <v>838</v>
      </c>
      <c r="L27" s="1035"/>
      <c r="M27" s="337"/>
      <c r="N27" s="337"/>
      <c r="O27" s="337"/>
      <c r="P27" s="337"/>
      <c r="Q27" s="337"/>
      <c r="R27" s="337"/>
      <c r="S27" s="337"/>
      <c r="T27" s="337"/>
    </row>
    <row r="28" spans="1:20" s="28" customFormat="1" ht="12.75" customHeight="1" x14ac:dyDescent="0.25">
      <c r="A28" s="1019" t="s">
        <v>60</v>
      </c>
      <c r="B28" s="1035"/>
      <c r="C28" s="337">
        <v>0</v>
      </c>
      <c r="D28" s="337">
        <v>0</v>
      </c>
      <c r="E28" s="337">
        <v>0</v>
      </c>
      <c r="F28" s="337">
        <v>0</v>
      </c>
      <c r="G28" s="337">
        <v>0</v>
      </c>
      <c r="H28" s="337">
        <v>0</v>
      </c>
      <c r="I28" s="337">
        <v>0</v>
      </c>
      <c r="K28" s="1019" t="s">
        <v>60</v>
      </c>
      <c r="L28" s="1035"/>
      <c r="M28" s="337">
        <v>0</v>
      </c>
      <c r="N28" s="337">
        <v>0</v>
      </c>
      <c r="O28" s="337">
        <v>0</v>
      </c>
      <c r="P28" s="337">
        <v>0</v>
      </c>
      <c r="Q28" s="337">
        <v>0</v>
      </c>
      <c r="R28" s="337">
        <v>0</v>
      </c>
      <c r="S28" s="337">
        <v>0</v>
      </c>
      <c r="T28" s="337"/>
    </row>
    <row r="29" spans="1:20" s="28" customFormat="1" ht="12.75" customHeight="1" x14ac:dyDescent="0.25">
      <c r="A29" s="1019" t="s">
        <v>15</v>
      </c>
      <c r="B29" s="1035"/>
      <c r="C29" s="337">
        <v>0</v>
      </c>
      <c r="D29" s="337">
        <v>0</v>
      </c>
      <c r="E29" s="337">
        <v>0</v>
      </c>
      <c r="F29" s="337">
        <v>0</v>
      </c>
      <c r="G29" s="337">
        <v>0</v>
      </c>
      <c r="H29" s="337">
        <v>0</v>
      </c>
      <c r="I29" s="337">
        <v>0</v>
      </c>
      <c r="K29" s="1019" t="s">
        <v>15</v>
      </c>
      <c r="L29" s="1035"/>
      <c r="M29" s="337">
        <v>0</v>
      </c>
      <c r="N29" s="337">
        <v>0</v>
      </c>
      <c r="O29" s="337">
        <v>0</v>
      </c>
      <c r="P29" s="337">
        <v>0</v>
      </c>
      <c r="Q29" s="337">
        <v>0</v>
      </c>
      <c r="R29" s="337">
        <v>0</v>
      </c>
      <c r="S29" s="337">
        <v>0</v>
      </c>
      <c r="T29" s="337"/>
    </row>
    <row r="30" spans="1:20" s="28" customFormat="1" ht="12.75" customHeight="1" x14ac:dyDescent="0.25">
      <c r="A30" s="1019" t="s">
        <v>16</v>
      </c>
      <c r="B30" s="1035"/>
      <c r="C30" s="337">
        <v>2085.9508499999915</v>
      </c>
      <c r="D30" s="337">
        <v>199.43685400000001</v>
      </c>
      <c r="E30" s="337">
        <v>0</v>
      </c>
      <c r="F30" s="337">
        <v>4.5597279999999998</v>
      </c>
      <c r="G30" s="337">
        <v>25.915997000000001</v>
      </c>
      <c r="H30" s="337">
        <v>100.67009899999994</v>
      </c>
      <c r="I30" s="337">
        <v>68.995807999999997</v>
      </c>
      <c r="K30" s="1019" t="s">
        <v>16</v>
      </c>
      <c r="L30" s="1035"/>
      <c r="M30" s="337">
        <v>433.42763999999994</v>
      </c>
      <c r="N30" s="337">
        <v>1111.9926699999949</v>
      </c>
      <c r="O30" s="337">
        <v>0.81689599999999996</v>
      </c>
      <c r="P30" s="337">
        <v>3.052292</v>
      </c>
      <c r="Q30" s="337">
        <v>46.771262</v>
      </c>
      <c r="R30" s="337">
        <v>85.799097999999901</v>
      </c>
      <c r="S30" s="337">
        <v>4.5125060000000001</v>
      </c>
      <c r="T30" s="337"/>
    </row>
    <row r="31" spans="1:20" s="28" customFormat="1" ht="12.75" customHeight="1" x14ac:dyDescent="0.25">
      <c r="A31" s="1019" t="s">
        <v>61</v>
      </c>
      <c r="B31" s="1035"/>
      <c r="C31" s="337">
        <v>1.9162980000000001</v>
      </c>
      <c r="D31" s="337">
        <v>0</v>
      </c>
      <c r="E31" s="337">
        <v>1.9162980000000001</v>
      </c>
      <c r="F31" s="337">
        <v>0</v>
      </c>
      <c r="G31" s="337">
        <v>0</v>
      </c>
      <c r="H31" s="337">
        <v>0</v>
      </c>
      <c r="I31" s="337">
        <v>0</v>
      </c>
      <c r="K31" s="1019" t="s">
        <v>61</v>
      </c>
      <c r="L31" s="1035"/>
      <c r="M31" s="337">
        <v>0</v>
      </c>
      <c r="N31" s="337">
        <v>0</v>
      </c>
      <c r="O31" s="337">
        <v>0</v>
      </c>
      <c r="P31" s="337">
        <v>0</v>
      </c>
      <c r="Q31" s="337">
        <v>0</v>
      </c>
      <c r="R31" s="337">
        <v>0</v>
      </c>
      <c r="S31" s="337">
        <v>0</v>
      </c>
      <c r="T31" s="337"/>
    </row>
    <row r="32" spans="1:20" s="28" customFormat="1" ht="12.75" customHeight="1" x14ac:dyDescent="0.25">
      <c r="A32" s="1019" t="s">
        <v>708</v>
      </c>
      <c r="B32" s="1035"/>
      <c r="C32" s="337">
        <v>0</v>
      </c>
      <c r="D32" s="337">
        <v>0</v>
      </c>
      <c r="E32" s="337">
        <v>0</v>
      </c>
      <c r="F32" s="337">
        <v>0</v>
      </c>
      <c r="G32" s="337">
        <v>0</v>
      </c>
      <c r="H32" s="337">
        <v>0</v>
      </c>
      <c r="I32" s="337">
        <v>0</v>
      </c>
      <c r="K32" s="1019" t="s">
        <v>708</v>
      </c>
      <c r="L32" s="1035"/>
      <c r="M32" s="337">
        <v>0</v>
      </c>
      <c r="N32" s="337">
        <v>0</v>
      </c>
      <c r="O32" s="337">
        <v>0</v>
      </c>
      <c r="P32" s="337">
        <v>0</v>
      </c>
      <c r="Q32" s="337">
        <v>0</v>
      </c>
      <c r="R32" s="337">
        <v>0</v>
      </c>
      <c r="S32" s="337">
        <v>0</v>
      </c>
      <c r="T32" s="337"/>
    </row>
    <row r="33" spans="1:20" s="28" customFormat="1" ht="12.75" customHeight="1" x14ac:dyDescent="0.25">
      <c r="A33" s="1019" t="s">
        <v>62</v>
      </c>
      <c r="B33" s="1035"/>
      <c r="C33" s="337"/>
      <c r="D33" s="337"/>
      <c r="E33" s="337"/>
      <c r="F33" s="337"/>
      <c r="G33" s="337"/>
      <c r="H33" s="337"/>
      <c r="I33" s="337"/>
      <c r="K33" s="1019" t="s">
        <v>62</v>
      </c>
      <c r="L33" s="1035"/>
      <c r="M33" s="337"/>
      <c r="N33" s="337"/>
      <c r="O33" s="337"/>
      <c r="P33" s="337"/>
      <c r="Q33" s="337"/>
      <c r="R33" s="337"/>
      <c r="S33" s="337"/>
      <c r="T33" s="337"/>
    </row>
    <row r="34" spans="1:20" s="28" customFormat="1" ht="12.75" customHeight="1" x14ac:dyDescent="0.25">
      <c r="A34" s="1021" t="s">
        <v>63</v>
      </c>
      <c r="B34" s="1035"/>
      <c r="C34" s="337">
        <v>45.976491000000003</v>
      </c>
      <c r="D34" s="337">
        <v>11.674635</v>
      </c>
      <c r="E34" s="337">
        <v>14.875373</v>
      </c>
      <c r="F34" s="337">
        <v>0</v>
      </c>
      <c r="G34" s="337">
        <v>0</v>
      </c>
      <c r="H34" s="337">
        <v>0.41399999999999998</v>
      </c>
      <c r="I34" s="337">
        <v>5.25</v>
      </c>
      <c r="K34" s="1021" t="s">
        <v>63</v>
      </c>
      <c r="L34" s="1035"/>
      <c r="M34" s="337">
        <v>1.3173349999999999</v>
      </c>
      <c r="N34" s="337">
        <v>7.0639690000000002</v>
      </c>
      <c r="O34" s="337">
        <v>0</v>
      </c>
      <c r="P34" s="337">
        <v>5.05</v>
      </c>
      <c r="Q34" s="337">
        <v>0.331179</v>
      </c>
      <c r="R34" s="337">
        <v>0</v>
      </c>
      <c r="S34" s="337">
        <v>0</v>
      </c>
      <c r="T34" s="337"/>
    </row>
    <row r="35" spans="1:20" s="28" customFormat="1" ht="12.75" customHeight="1" x14ac:dyDescent="0.25">
      <c r="A35" s="1019" t="s">
        <v>64</v>
      </c>
      <c r="B35" s="1035"/>
      <c r="C35" s="337"/>
      <c r="D35" s="337"/>
      <c r="E35" s="337"/>
      <c r="F35" s="337"/>
      <c r="G35" s="337"/>
      <c r="H35" s="337"/>
      <c r="I35" s="337"/>
      <c r="K35" s="1019" t="s">
        <v>64</v>
      </c>
      <c r="L35" s="1035"/>
      <c r="M35" s="337"/>
      <c r="N35" s="337"/>
      <c r="O35" s="337"/>
      <c r="P35" s="337"/>
      <c r="Q35" s="337"/>
      <c r="R35" s="337"/>
      <c r="S35" s="337"/>
      <c r="T35" s="337"/>
    </row>
    <row r="36" spans="1:20" s="28" customFormat="1" ht="12.75" customHeight="1" x14ac:dyDescent="0.25">
      <c r="A36" s="1019" t="s">
        <v>65</v>
      </c>
      <c r="B36" s="1035"/>
      <c r="C36" s="337">
        <v>27.087707000000002</v>
      </c>
      <c r="D36" s="337">
        <v>0</v>
      </c>
      <c r="E36" s="337">
        <v>0</v>
      </c>
      <c r="F36" s="337">
        <v>0</v>
      </c>
      <c r="G36" s="337">
        <v>24.535530999999999</v>
      </c>
      <c r="H36" s="337">
        <v>0</v>
      </c>
      <c r="I36" s="337">
        <v>0</v>
      </c>
      <c r="K36" s="1019" t="s">
        <v>65</v>
      </c>
      <c r="L36" s="1035"/>
      <c r="M36" s="337">
        <v>0.19232199999999999</v>
      </c>
      <c r="N36" s="337">
        <v>0</v>
      </c>
      <c r="O36" s="337">
        <v>0</v>
      </c>
      <c r="P36" s="337">
        <v>0</v>
      </c>
      <c r="Q36" s="337">
        <v>0</v>
      </c>
      <c r="R36" s="337">
        <v>0</v>
      </c>
      <c r="S36" s="337">
        <v>2.3598539999999999</v>
      </c>
      <c r="T36" s="337"/>
    </row>
    <row r="37" spans="1:20" s="28" customFormat="1" ht="18" customHeight="1" x14ac:dyDescent="0.25">
      <c r="A37" s="1022" t="s">
        <v>14</v>
      </c>
      <c r="B37" s="1035"/>
      <c r="C37" s="525">
        <v>2160.9313459999989</v>
      </c>
      <c r="D37" s="525">
        <v>211.11148900000003</v>
      </c>
      <c r="E37" s="525">
        <v>16.791671000000001</v>
      </c>
      <c r="F37" s="525">
        <v>4.5597279999999998</v>
      </c>
      <c r="G37" s="525">
        <v>50.451527999999996</v>
      </c>
      <c r="H37" s="525">
        <v>101.08409899999999</v>
      </c>
      <c r="I37" s="525">
        <v>74.245808000000025</v>
      </c>
      <c r="K37" s="1022" t="s">
        <v>14</v>
      </c>
      <c r="L37" s="1035"/>
      <c r="M37" s="525">
        <v>434.937297</v>
      </c>
      <c r="N37" s="525">
        <v>1119.0566389999949</v>
      </c>
      <c r="O37" s="525">
        <v>0.81689599999999996</v>
      </c>
      <c r="P37" s="525">
        <v>8.1022920000000003</v>
      </c>
      <c r="Q37" s="525">
        <v>47.102440999999999</v>
      </c>
      <c r="R37" s="525">
        <v>85.799097999999788</v>
      </c>
      <c r="S37" s="525">
        <v>6.8723599999999996</v>
      </c>
      <c r="T37" s="337"/>
    </row>
    <row r="38" spans="1:20" s="17" customFormat="1" ht="24.75" customHeight="1" x14ac:dyDescent="0.25">
      <c r="A38" s="1436" t="s">
        <v>841</v>
      </c>
      <c r="B38" s="1436"/>
      <c r="C38" s="1436"/>
      <c r="D38" s="1436"/>
      <c r="E38" s="1436"/>
      <c r="F38" s="1436"/>
      <c r="G38" s="1436"/>
      <c r="H38" s="1436"/>
      <c r="I38" s="1436"/>
      <c r="K38" s="1436" t="s">
        <v>841</v>
      </c>
      <c r="L38" s="1436"/>
      <c r="M38" s="1436"/>
      <c r="N38" s="1436"/>
      <c r="O38" s="1436"/>
      <c r="P38" s="1436"/>
      <c r="Q38" s="1436"/>
      <c r="R38" s="1436"/>
      <c r="S38" s="1436"/>
      <c r="T38" s="1436"/>
    </row>
    <row r="39" spans="1:20" s="21" customFormat="1" ht="12.75" customHeight="1" x14ac:dyDescent="0.25">
      <c r="A39" s="1017" t="s">
        <v>840</v>
      </c>
      <c r="B39" s="1029"/>
      <c r="C39" s="1064"/>
      <c r="D39" s="1063"/>
      <c r="E39" s="1063"/>
      <c r="F39" s="1063"/>
      <c r="G39" s="1063"/>
      <c r="H39" s="1063"/>
      <c r="I39" s="1063"/>
      <c r="K39" s="1017" t="s">
        <v>840</v>
      </c>
      <c r="L39" s="1029"/>
      <c r="M39" s="1064"/>
      <c r="N39" s="1063"/>
      <c r="O39" s="337"/>
      <c r="P39" s="337"/>
      <c r="Q39" s="1063"/>
      <c r="R39" s="1063"/>
      <c r="S39" s="1063"/>
      <c r="T39" s="1063"/>
    </row>
    <row r="40" spans="1:20" s="21" customFormat="1" ht="12.75" customHeight="1" x14ac:dyDescent="0.25">
      <c r="A40" s="1018" t="s">
        <v>837</v>
      </c>
      <c r="B40" s="1029"/>
      <c r="C40" s="353"/>
      <c r="D40" s="337"/>
      <c r="E40" s="337"/>
      <c r="F40" s="337"/>
      <c r="G40" s="337"/>
      <c r="H40" s="337"/>
      <c r="I40" s="337"/>
      <c r="K40" s="1018" t="s">
        <v>837</v>
      </c>
      <c r="L40" s="1029"/>
      <c r="M40" s="353"/>
      <c r="N40" s="337"/>
      <c r="O40" s="337"/>
      <c r="P40" s="337"/>
      <c r="Q40" s="337"/>
      <c r="R40" s="337"/>
      <c r="S40" s="337"/>
      <c r="T40" s="337"/>
    </row>
    <row r="41" spans="1:20" s="21" customFormat="1" ht="12.75" customHeight="1" x14ac:dyDescent="0.25">
      <c r="A41" s="1019" t="s">
        <v>60</v>
      </c>
      <c r="B41" s="1019"/>
      <c r="C41" s="353">
        <v>0</v>
      </c>
      <c r="D41" s="337">
        <v>0</v>
      </c>
      <c r="E41" s="337">
        <v>0</v>
      </c>
      <c r="F41" s="337">
        <v>0</v>
      </c>
      <c r="G41" s="337">
        <v>0</v>
      </c>
      <c r="H41" s="337">
        <v>0</v>
      </c>
      <c r="I41" s="337">
        <v>0</v>
      </c>
      <c r="K41" s="1019" t="s">
        <v>60</v>
      </c>
      <c r="L41" s="1019"/>
      <c r="M41" s="353">
        <v>0</v>
      </c>
      <c r="N41" s="337">
        <v>0</v>
      </c>
      <c r="O41" s="337">
        <v>0</v>
      </c>
      <c r="P41" s="337">
        <v>0</v>
      </c>
      <c r="Q41" s="337">
        <v>0</v>
      </c>
      <c r="R41" s="337">
        <v>0</v>
      </c>
      <c r="S41" s="337">
        <v>0</v>
      </c>
      <c r="T41" s="337"/>
    </row>
    <row r="42" spans="1:20" s="21" customFormat="1" ht="12.75" customHeight="1" x14ac:dyDescent="0.25">
      <c r="A42" s="1019" t="s">
        <v>15</v>
      </c>
      <c r="B42" s="1019"/>
      <c r="C42" s="353">
        <v>0</v>
      </c>
      <c r="D42" s="337">
        <v>0</v>
      </c>
      <c r="E42" s="337">
        <v>0</v>
      </c>
      <c r="F42" s="337">
        <v>0</v>
      </c>
      <c r="G42" s="337">
        <v>0</v>
      </c>
      <c r="H42" s="337">
        <v>0</v>
      </c>
      <c r="I42" s="337">
        <v>0</v>
      </c>
      <c r="K42" s="1019" t="s">
        <v>15</v>
      </c>
      <c r="L42" s="1019"/>
      <c r="M42" s="353">
        <v>0</v>
      </c>
      <c r="N42" s="337">
        <v>0</v>
      </c>
      <c r="O42" s="337">
        <v>0</v>
      </c>
      <c r="P42" s="337">
        <v>0</v>
      </c>
      <c r="Q42" s="337">
        <v>0</v>
      </c>
      <c r="R42" s="337">
        <v>0</v>
      </c>
      <c r="S42" s="337">
        <v>0</v>
      </c>
      <c r="T42" s="337"/>
    </row>
    <row r="43" spans="1:20" s="11" customFormat="1" ht="12.75" customHeight="1" x14ac:dyDescent="0.25">
      <c r="A43" s="1019" t="s">
        <v>16</v>
      </c>
      <c r="B43" s="1019"/>
      <c r="C43" s="353">
        <v>4000.3607149999998</v>
      </c>
      <c r="D43" s="337">
        <v>239.24288200000001</v>
      </c>
      <c r="E43" s="337">
        <v>26.044744000000001</v>
      </c>
      <c r="F43" s="337">
        <v>137.912215</v>
      </c>
      <c r="G43" s="337">
        <v>65.881507999999997</v>
      </c>
      <c r="H43" s="337">
        <v>700.43648800000005</v>
      </c>
      <c r="I43" s="337">
        <v>594.47529899999995</v>
      </c>
      <c r="K43" s="1019" t="s">
        <v>16</v>
      </c>
      <c r="L43" s="1019"/>
      <c r="M43" s="353">
        <v>17.178276</v>
      </c>
      <c r="N43" s="337">
        <v>1152.7237</v>
      </c>
      <c r="O43" s="337">
        <v>0</v>
      </c>
      <c r="P43" s="337">
        <v>0</v>
      </c>
      <c r="Q43" s="337">
        <v>14.287312</v>
      </c>
      <c r="R43" s="337">
        <v>993.26136599999995</v>
      </c>
      <c r="S43" s="337">
        <v>58.916924999999999</v>
      </c>
      <c r="T43" s="337"/>
    </row>
    <row r="44" spans="1:20" s="11" customFormat="1" ht="12.75" customHeight="1" x14ac:dyDescent="0.25">
      <c r="A44" s="1019" t="s">
        <v>61</v>
      </c>
      <c r="B44" s="1019"/>
      <c r="C44" s="353">
        <v>86.807683999999995</v>
      </c>
      <c r="D44" s="337">
        <v>5.1816649999999997</v>
      </c>
      <c r="E44" s="337">
        <v>1.0006090000000001</v>
      </c>
      <c r="F44" s="337">
        <v>8.7586999999999998E-2</v>
      </c>
      <c r="G44" s="337">
        <v>0</v>
      </c>
      <c r="H44" s="337">
        <v>3.6164329999999998</v>
      </c>
      <c r="I44" s="337">
        <v>4.7070000000000002E-3</v>
      </c>
      <c r="K44" s="1019" t="s">
        <v>61</v>
      </c>
      <c r="L44" s="1019"/>
      <c r="M44" s="353">
        <v>13.113883</v>
      </c>
      <c r="N44" s="337">
        <v>20.112261</v>
      </c>
      <c r="O44" s="337">
        <v>0.48934800000000001</v>
      </c>
      <c r="P44" s="337">
        <v>0</v>
      </c>
      <c r="Q44" s="337">
        <v>0</v>
      </c>
      <c r="R44" s="337">
        <v>43.201191000000001</v>
      </c>
      <c r="S44" s="337">
        <v>0</v>
      </c>
      <c r="T44" s="337"/>
    </row>
    <row r="45" spans="1:20" s="11" customFormat="1" ht="12.75" customHeight="1" x14ac:dyDescent="0.25">
      <c r="A45" s="1019" t="s">
        <v>708</v>
      </c>
      <c r="B45" s="1031"/>
      <c r="C45" s="353">
        <v>0</v>
      </c>
      <c r="D45" s="337">
        <v>0</v>
      </c>
      <c r="E45" s="337">
        <v>0</v>
      </c>
      <c r="F45" s="337">
        <v>0</v>
      </c>
      <c r="G45" s="337">
        <v>0</v>
      </c>
      <c r="H45" s="337">
        <v>0</v>
      </c>
      <c r="I45" s="337">
        <v>0</v>
      </c>
      <c r="K45" s="1019" t="s">
        <v>708</v>
      </c>
      <c r="L45" s="1031"/>
      <c r="M45" s="353">
        <v>0</v>
      </c>
      <c r="N45" s="337">
        <v>0</v>
      </c>
      <c r="O45" s="337">
        <v>0</v>
      </c>
      <c r="P45" s="337">
        <v>0</v>
      </c>
      <c r="Q45" s="337">
        <v>0</v>
      </c>
      <c r="R45" s="337">
        <v>0</v>
      </c>
      <c r="S45" s="337">
        <v>0</v>
      </c>
      <c r="T45" s="337"/>
    </row>
    <row r="46" spans="1:20" s="11" customFormat="1" ht="12.75" customHeight="1" x14ac:dyDescent="0.25">
      <c r="A46" s="1019" t="s">
        <v>62</v>
      </c>
      <c r="B46" s="1031"/>
      <c r="C46" s="353"/>
      <c r="D46" s="337"/>
      <c r="E46" s="337"/>
      <c r="F46" s="337"/>
      <c r="G46" s="337"/>
      <c r="H46" s="337"/>
      <c r="I46" s="337"/>
      <c r="K46" s="1019" t="s">
        <v>62</v>
      </c>
      <c r="L46" s="1031"/>
      <c r="M46" s="353"/>
      <c r="N46" s="337"/>
      <c r="O46" s="337"/>
      <c r="P46" s="337"/>
      <c r="Q46" s="337"/>
      <c r="R46" s="337"/>
      <c r="S46" s="337"/>
      <c r="T46" s="337"/>
    </row>
    <row r="47" spans="1:20" s="11" customFormat="1" ht="12.75" customHeight="1" x14ac:dyDescent="0.25">
      <c r="A47" s="1021" t="s">
        <v>63</v>
      </c>
      <c r="B47" s="1019"/>
      <c r="C47" s="353">
        <v>1815.2617379999999</v>
      </c>
      <c r="D47" s="337">
        <v>576.71011899999996</v>
      </c>
      <c r="E47" s="337">
        <v>52.643847000000001</v>
      </c>
      <c r="F47" s="337">
        <v>31.672205000000002</v>
      </c>
      <c r="G47" s="337">
        <v>46.433321999999997</v>
      </c>
      <c r="H47" s="337">
        <v>23.951740999999998</v>
      </c>
      <c r="I47" s="337">
        <v>218.26054500000001</v>
      </c>
      <c r="K47" s="1021" t="s">
        <v>63</v>
      </c>
      <c r="L47" s="1019"/>
      <c r="M47" s="353">
        <v>399.96267599999999</v>
      </c>
      <c r="N47" s="337">
        <v>295.22516899999999</v>
      </c>
      <c r="O47" s="337">
        <v>5.2672990000000004</v>
      </c>
      <c r="P47" s="337">
        <v>64.634032000000005</v>
      </c>
      <c r="Q47" s="337">
        <v>52.432439000000002</v>
      </c>
      <c r="R47" s="337">
        <v>17.655142000000001</v>
      </c>
      <c r="S47" s="337">
        <v>30.413201999999998</v>
      </c>
      <c r="T47" s="337"/>
    </row>
    <row r="48" spans="1:20" s="11" customFormat="1" ht="12.75" customHeight="1" x14ac:dyDescent="0.25">
      <c r="A48" s="1019" t="s">
        <v>64</v>
      </c>
      <c r="B48" s="1019"/>
      <c r="C48" s="1032"/>
      <c r="D48" s="1033"/>
      <c r="E48" s="1033"/>
      <c r="F48" s="1033"/>
      <c r="G48" s="1033"/>
      <c r="H48" s="1034"/>
      <c r="I48" s="1034"/>
      <c r="K48" s="1019" t="s">
        <v>64</v>
      </c>
      <c r="L48" s="1019"/>
      <c r="M48" s="1032"/>
      <c r="N48" s="1065"/>
      <c r="O48" s="1033"/>
      <c r="P48" s="1033"/>
      <c r="Q48" s="1033"/>
      <c r="R48" s="1033"/>
      <c r="S48" s="1033"/>
      <c r="T48" s="337"/>
    </row>
    <row r="49" spans="1:20" s="6" customFormat="1" ht="12.75" customHeight="1" x14ac:dyDescent="0.25">
      <c r="A49" s="1019" t="s">
        <v>65</v>
      </c>
      <c r="B49" s="1031"/>
      <c r="C49" s="353">
        <v>111.824967</v>
      </c>
      <c r="D49" s="337">
        <v>92.410247999999996</v>
      </c>
      <c r="E49" s="337">
        <v>0</v>
      </c>
      <c r="F49" s="337">
        <v>0</v>
      </c>
      <c r="G49" s="337">
        <v>0</v>
      </c>
      <c r="H49" s="337">
        <v>0</v>
      </c>
      <c r="I49" s="337">
        <v>0.81972800000000001</v>
      </c>
      <c r="K49" s="1019" t="s">
        <v>65</v>
      </c>
      <c r="L49" s="1031"/>
      <c r="M49" s="353">
        <v>0.67100000000000004</v>
      </c>
      <c r="N49" s="337">
        <v>17.521799000000001</v>
      </c>
      <c r="O49" s="337">
        <v>0</v>
      </c>
      <c r="P49" s="337">
        <v>0</v>
      </c>
      <c r="Q49" s="337">
        <v>0</v>
      </c>
      <c r="R49" s="337">
        <v>0.40219199999999999</v>
      </c>
      <c r="S49" s="337">
        <v>0</v>
      </c>
      <c r="T49" s="337"/>
    </row>
    <row r="50" spans="1:20" s="21" customFormat="1" ht="12.75" customHeight="1" x14ac:dyDescent="0.25">
      <c r="A50" s="1022" t="s">
        <v>14</v>
      </c>
      <c r="B50" s="1031"/>
      <c r="C50" s="524">
        <v>6014.2551040000035</v>
      </c>
      <c r="D50" s="525">
        <v>913.54491399999995</v>
      </c>
      <c r="E50" s="525">
        <v>79.6892</v>
      </c>
      <c r="F50" s="525">
        <v>169.67200700000001</v>
      </c>
      <c r="G50" s="525">
        <v>112.31483000000001</v>
      </c>
      <c r="H50" s="525">
        <v>728.00466200000028</v>
      </c>
      <c r="I50" s="525">
        <v>813.56027900000015</v>
      </c>
      <c r="K50" s="1022" t="s">
        <v>14</v>
      </c>
      <c r="L50" s="1031"/>
      <c r="M50" s="524">
        <v>430.92583500000006</v>
      </c>
      <c r="N50" s="525">
        <v>1485.5829290000004</v>
      </c>
      <c r="O50" s="525">
        <v>5.7566470000000001</v>
      </c>
      <c r="P50" s="525">
        <v>64.634032000000005</v>
      </c>
      <c r="Q50" s="525">
        <v>66.719751000000002</v>
      </c>
      <c r="R50" s="525">
        <v>1054.5198909999999</v>
      </c>
      <c r="S50" s="525">
        <v>89.330127000000005</v>
      </c>
      <c r="T50" s="337"/>
    </row>
    <row r="51" spans="1:20" s="28" customFormat="1" ht="12.75" customHeight="1" x14ac:dyDescent="0.25">
      <c r="A51" s="1017" t="s">
        <v>885</v>
      </c>
      <c r="B51" s="1029"/>
      <c r="C51" s="353"/>
      <c r="D51" s="337"/>
      <c r="E51" s="337"/>
      <c r="F51" s="337"/>
      <c r="G51" s="337"/>
      <c r="H51" s="337"/>
      <c r="I51" s="337"/>
      <c r="K51" s="1017" t="s">
        <v>885</v>
      </c>
      <c r="L51" s="1029"/>
      <c r="M51" s="353"/>
      <c r="N51" s="337"/>
      <c r="O51" s="337"/>
      <c r="P51" s="337"/>
      <c r="Q51" s="337"/>
      <c r="R51" s="337"/>
      <c r="S51" s="337"/>
      <c r="T51" s="337"/>
    </row>
    <row r="52" spans="1:20" s="28" customFormat="1" ht="12.75" customHeight="1" x14ac:dyDescent="0.25">
      <c r="A52" s="1018" t="s">
        <v>838</v>
      </c>
      <c r="B52" s="1029"/>
      <c r="C52" s="353"/>
      <c r="D52" s="337"/>
      <c r="E52" s="337"/>
      <c r="F52" s="337"/>
      <c r="G52" s="337"/>
      <c r="H52" s="337"/>
      <c r="I52" s="337"/>
      <c r="K52" s="1018" t="s">
        <v>838</v>
      </c>
      <c r="L52" s="1029"/>
      <c r="M52" s="353"/>
      <c r="N52" s="337"/>
      <c r="O52" s="337"/>
      <c r="P52" s="337"/>
      <c r="Q52" s="337"/>
      <c r="R52" s="337"/>
      <c r="S52" s="337"/>
      <c r="T52" s="337"/>
    </row>
    <row r="53" spans="1:20" s="339" customFormat="1" ht="12.75" customHeight="1" x14ac:dyDescent="0.25">
      <c r="A53" s="1019" t="s">
        <v>60</v>
      </c>
      <c r="B53" s="1019"/>
      <c r="C53" s="353">
        <v>0</v>
      </c>
      <c r="D53" s="337">
        <v>0</v>
      </c>
      <c r="E53" s="337">
        <v>0</v>
      </c>
      <c r="F53" s="337">
        <v>0</v>
      </c>
      <c r="G53" s="337">
        <v>0</v>
      </c>
      <c r="H53" s="337">
        <v>0</v>
      </c>
      <c r="I53" s="337">
        <v>0</v>
      </c>
      <c r="K53" s="1019" t="s">
        <v>60</v>
      </c>
      <c r="L53" s="1019"/>
      <c r="M53" s="353">
        <v>0</v>
      </c>
      <c r="N53" s="337">
        <v>0</v>
      </c>
      <c r="O53" s="337">
        <v>0</v>
      </c>
      <c r="P53" s="337">
        <v>0</v>
      </c>
      <c r="Q53" s="337">
        <v>0</v>
      </c>
      <c r="R53" s="337">
        <v>0</v>
      </c>
      <c r="S53" s="337">
        <v>0</v>
      </c>
      <c r="T53" s="337"/>
    </row>
    <row r="54" spans="1:20" s="28" customFormat="1" ht="12.75" customHeight="1" x14ac:dyDescent="0.25">
      <c r="A54" s="1019" t="s">
        <v>15</v>
      </c>
      <c r="B54" s="1019"/>
      <c r="C54" s="353">
        <v>0</v>
      </c>
      <c r="D54" s="337">
        <v>0</v>
      </c>
      <c r="E54" s="337">
        <v>0</v>
      </c>
      <c r="F54" s="337">
        <v>0</v>
      </c>
      <c r="G54" s="337">
        <v>0</v>
      </c>
      <c r="H54" s="337">
        <v>0</v>
      </c>
      <c r="I54" s="337">
        <v>0</v>
      </c>
      <c r="K54" s="1019" t="s">
        <v>15</v>
      </c>
      <c r="L54" s="1019"/>
      <c r="M54" s="353">
        <v>0</v>
      </c>
      <c r="N54" s="337">
        <v>0</v>
      </c>
      <c r="O54" s="337">
        <v>0</v>
      </c>
      <c r="P54" s="337">
        <v>0</v>
      </c>
      <c r="Q54" s="337">
        <v>0</v>
      </c>
      <c r="R54" s="337">
        <v>0</v>
      </c>
      <c r="S54" s="337">
        <v>0</v>
      </c>
      <c r="T54" s="337"/>
    </row>
    <row r="55" spans="1:20" ht="12.75" customHeight="1" x14ac:dyDescent="0.25">
      <c r="A55" s="1019" t="s">
        <v>16</v>
      </c>
      <c r="B55" s="1019"/>
      <c r="C55" s="353">
        <v>1789.6537249999999</v>
      </c>
      <c r="D55" s="337">
        <v>22.888051000000001</v>
      </c>
      <c r="E55" s="337">
        <v>0</v>
      </c>
      <c r="F55" s="337">
        <v>3.9897140000000002</v>
      </c>
      <c r="G55" s="337">
        <v>13.722975999999999</v>
      </c>
      <c r="H55" s="337">
        <v>99.617864999999995</v>
      </c>
      <c r="I55" s="337">
        <v>63.251333000000002</v>
      </c>
      <c r="K55" s="1019" t="s">
        <v>16</v>
      </c>
      <c r="L55" s="1019"/>
      <c r="M55" s="353">
        <v>384.77414900000002</v>
      </c>
      <c r="N55" s="337">
        <v>1081.1322270000001</v>
      </c>
      <c r="O55" s="337">
        <v>0</v>
      </c>
      <c r="P55" s="337">
        <v>2.052292</v>
      </c>
      <c r="Q55" s="337">
        <v>46.771262</v>
      </c>
      <c r="R55" s="337">
        <v>67.94135</v>
      </c>
      <c r="S55" s="337">
        <v>3.5125060000000001</v>
      </c>
      <c r="T55" s="337"/>
    </row>
    <row r="56" spans="1:20" x14ac:dyDescent="0.25">
      <c r="A56" s="1019" t="s">
        <v>61</v>
      </c>
      <c r="B56" s="1019"/>
      <c r="C56" s="353">
        <v>0</v>
      </c>
      <c r="D56" s="337">
        <v>0</v>
      </c>
      <c r="E56" s="337">
        <v>0</v>
      </c>
      <c r="F56" s="337">
        <v>0</v>
      </c>
      <c r="G56" s="337">
        <v>0</v>
      </c>
      <c r="H56" s="337">
        <v>0</v>
      </c>
      <c r="I56" s="337">
        <v>0</v>
      </c>
      <c r="K56" s="1019" t="s">
        <v>61</v>
      </c>
      <c r="L56" s="1019"/>
      <c r="M56" s="353">
        <v>0</v>
      </c>
      <c r="N56" s="337">
        <v>0</v>
      </c>
      <c r="O56" s="337">
        <v>0</v>
      </c>
      <c r="P56" s="337">
        <v>0</v>
      </c>
      <c r="Q56" s="337">
        <v>0</v>
      </c>
      <c r="R56" s="337">
        <v>0</v>
      </c>
      <c r="S56" s="337">
        <v>0</v>
      </c>
      <c r="T56" s="337"/>
    </row>
    <row r="57" spans="1:20" x14ac:dyDescent="0.25">
      <c r="A57" s="1019" t="s">
        <v>708</v>
      </c>
      <c r="B57" s="1020"/>
      <c r="C57" s="353">
        <v>0</v>
      </c>
      <c r="D57" s="337">
        <v>0</v>
      </c>
      <c r="E57" s="337">
        <v>0</v>
      </c>
      <c r="F57" s="337">
        <v>0</v>
      </c>
      <c r="G57" s="337">
        <v>0</v>
      </c>
      <c r="H57" s="337">
        <v>0</v>
      </c>
      <c r="I57" s="337">
        <v>0</v>
      </c>
      <c r="K57" s="1019" t="s">
        <v>708</v>
      </c>
      <c r="L57" s="1020"/>
      <c r="M57" s="353">
        <v>0</v>
      </c>
      <c r="N57" s="337">
        <v>0</v>
      </c>
      <c r="O57" s="337">
        <v>0</v>
      </c>
      <c r="P57" s="337">
        <v>0</v>
      </c>
      <c r="Q57" s="337">
        <v>0</v>
      </c>
      <c r="R57" s="337">
        <v>0</v>
      </c>
      <c r="S57" s="337">
        <v>0</v>
      </c>
      <c r="T57" s="337"/>
    </row>
    <row r="58" spans="1:20" x14ac:dyDescent="0.25">
      <c r="A58" s="1019" t="s">
        <v>62</v>
      </c>
      <c r="B58" s="1020"/>
      <c r="C58" s="353"/>
      <c r="D58" s="337"/>
      <c r="E58" s="337"/>
      <c r="F58" s="337"/>
      <c r="G58" s="337"/>
      <c r="H58" s="337"/>
      <c r="I58" s="337"/>
      <c r="K58" s="1019" t="s">
        <v>62</v>
      </c>
      <c r="L58" s="1020"/>
      <c r="M58" s="353"/>
      <c r="N58" s="337"/>
      <c r="O58" s="337"/>
      <c r="P58" s="337"/>
      <c r="Q58" s="337"/>
      <c r="R58" s="337"/>
      <c r="S58" s="337"/>
      <c r="T58" s="337"/>
    </row>
    <row r="59" spans="1:20" x14ac:dyDescent="0.25">
      <c r="A59" s="1021" t="s">
        <v>63</v>
      </c>
      <c r="B59" s="1019"/>
      <c r="C59" s="353">
        <v>0</v>
      </c>
      <c r="D59" s="337">
        <v>0</v>
      </c>
      <c r="E59" s="337">
        <v>0</v>
      </c>
      <c r="F59" s="337">
        <v>0</v>
      </c>
      <c r="G59" s="337">
        <v>0</v>
      </c>
      <c r="H59" s="337">
        <v>0</v>
      </c>
      <c r="I59" s="337">
        <v>0</v>
      </c>
      <c r="K59" s="1021" t="s">
        <v>63</v>
      </c>
      <c r="L59" s="1019"/>
      <c r="M59" s="353">
        <v>0</v>
      </c>
      <c r="N59" s="337">
        <v>0</v>
      </c>
      <c r="O59" s="337">
        <v>0</v>
      </c>
      <c r="P59" s="337">
        <v>0</v>
      </c>
      <c r="Q59" s="337">
        <v>0</v>
      </c>
      <c r="R59" s="337">
        <v>0</v>
      </c>
      <c r="S59" s="337">
        <v>0</v>
      </c>
      <c r="T59" s="337"/>
    </row>
    <row r="60" spans="1:20" x14ac:dyDescent="0.25">
      <c r="A60" s="1019" t="s">
        <v>64</v>
      </c>
      <c r="B60" s="1019"/>
      <c r="C60" s="353"/>
      <c r="D60" s="337"/>
      <c r="E60" s="337"/>
      <c r="F60" s="337"/>
      <c r="G60" s="337"/>
      <c r="H60" s="337"/>
      <c r="I60" s="337"/>
      <c r="K60" s="1019" t="s">
        <v>64</v>
      </c>
      <c r="L60" s="1019"/>
      <c r="M60" s="353"/>
      <c r="N60" s="337"/>
      <c r="O60" s="337"/>
      <c r="P60" s="337"/>
      <c r="Q60" s="337"/>
      <c r="R60" s="337"/>
      <c r="S60" s="337"/>
      <c r="T60" s="337"/>
    </row>
    <row r="61" spans="1:20" x14ac:dyDescent="0.25">
      <c r="A61" s="1019" t="s">
        <v>65</v>
      </c>
      <c r="B61" s="1020"/>
      <c r="C61" s="353">
        <v>0</v>
      </c>
      <c r="D61" s="337">
        <v>0</v>
      </c>
      <c r="E61" s="337">
        <v>0</v>
      </c>
      <c r="F61" s="337">
        <v>0</v>
      </c>
      <c r="G61" s="337">
        <v>0</v>
      </c>
      <c r="H61" s="337">
        <v>0</v>
      </c>
      <c r="I61" s="337">
        <v>0</v>
      </c>
      <c r="K61" s="1019" t="s">
        <v>65</v>
      </c>
      <c r="L61" s="1020"/>
      <c r="M61" s="353">
        <v>0</v>
      </c>
      <c r="N61" s="337">
        <v>0</v>
      </c>
      <c r="O61" s="337">
        <v>0</v>
      </c>
      <c r="P61" s="337">
        <v>0</v>
      </c>
      <c r="Q61" s="337">
        <v>0</v>
      </c>
      <c r="R61" s="337">
        <v>0</v>
      </c>
      <c r="S61" s="337">
        <v>0</v>
      </c>
      <c r="T61" s="337"/>
    </row>
    <row r="62" spans="1:20" ht="18" customHeight="1" x14ac:dyDescent="0.25">
      <c r="A62" s="1022" t="s">
        <v>14</v>
      </c>
      <c r="B62" s="1020"/>
      <c r="C62" s="524">
        <v>1789.6537250000013</v>
      </c>
      <c r="D62" s="525">
        <v>22.888051000000001</v>
      </c>
      <c r="E62" s="525">
        <v>0</v>
      </c>
      <c r="F62" s="525">
        <v>3.9897139999999998</v>
      </c>
      <c r="G62" s="525">
        <v>13.722976000000001</v>
      </c>
      <c r="H62" s="525">
        <v>99.617865000000023</v>
      </c>
      <c r="I62" s="525">
        <v>63.25133300000001</v>
      </c>
      <c r="K62" s="1022" t="s">
        <v>14</v>
      </c>
      <c r="L62" s="1020"/>
      <c r="M62" s="524">
        <v>384.77414900000002</v>
      </c>
      <c r="N62" s="525">
        <v>1081.1322269999998</v>
      </c>
      <c r="O62" s="525">
        <v>0</v>
      </c>
      <c r="P62" s="525">
        <v>2.052292</v>
      </c>
      <c r="Q62" s="525">
        <v>46.771262</v>
      </c>
      <c r="R62" s="525">
        <v>67.941349999999986</v>
      </c>
      <c r="S62" s="525">
        <v>3.5125060000000001</v>
      </c>
      <c r="T62" s="337"/>
    </row>
    <row r="63" spans="1:20" s="17" customFormat="1" ht="24.75" customHeight="1" x14ac:dyDescent="0.25">
      <c r="A63" s="1436" t="s">
        <v>842</v>
      </c>
      <c r="B63" s="1436"/>
      <c r="C63" s="1436"/>
      <c r="D63" s="1436"/>
      <c r="E63" s="1436"/>
      <c r="F63" s="1436"/>
      <c r="G63" s="1436"/>
      <c r="H63" s="1436"/>
      <c r="I63" s="1436"/>
      <c r="K63" s="1436" t="s">
        <v>842</v>
      </c>
      <c r="L63" s="1436"/>
      <c r="M63" s="1436"/>
      <c r="N63" s="1436"/>
      <c r="O63" s="1436"/>
      <c r="P63" s="1436"/>
      <c r="Q63" s="1436"/>
      <c r="R63" s="1436"/>
      <c r="S63" s="1436"/>
      <c r="T63" s="1436"/>
    </row>
    <row r="64" spans="1:20" s="21" customFormat="1" ht="12.75" customHeight="1" x14ac:dyDescent="0.25">
      <c r="A64" s="1017" t="s">
        <v>840</v>
      </c>
      <c r="B64" s="1017"/>
      <c r="C64" s="1064"/>
      <c r="D64" s="1063"/>
      <c r="E64" s="1063"/>
      <c r="F64" s="1063"/>
      <c r="G64" s="1063"/>
      <c r="H64" s="1063"/>
      <c r="I64" s="1063"/>
      <c r="K64" s="1017" t="s">
        <v>840</v>
      </c>
      <c r="L64" s="1017"/>
      <c r="M64" s="1064"/>
      <c r="N64" s="1063"/>
      <c r="O64" s="337"/>
      <c r="P64" s="337"/>
      <c r="Q64" s="1063"/>
      <c r="R64" s="1063"/>
      <c r="S64" s="1063"/>
      <c r="T64" s="1063"/>
    </row>
    <row r="65" spans="1:20" s="21" customFormat="1" ht="12.75" customHeight="1" x14ac:dyDescent="0.25">
      <c r="A65" s="1018" t="s">
        <v>837</v>
      </c>
      <c r="B65" s="1017"/>
      <c r="C65" s="353"/>
      <c r="D65" s="337"/>
      <c r="E65" s="337"/>
      <c r="F65" s="337"/>
      <c r="G65" s="337"/>
      <c r="H65" s="337"/>
      <c r="I65" s="337"/>
      <c r="K65" s="1018" t="s">
        <v>837</v>
      </c>
      <c r="L65" s="1017"/>
      <c r="M65" s="353"/>
      <c r="N65" s="337"/>
      <c r="O65" s="337"/>
      <c r="P65" s="337"/>
      <c r="Q65" s="337"/>
      <c r="R65" s="337"/>
      <c r="S65" s="337"/>
      <c r="T65" s="337"/>
    </row>
    <row r="66" spans="1:20" s="21" customFormat="1" ht="12.75" customHeight="1" x14ac:dyDescent="0.25">
      <c r="A66" s="1019" t="s">
        <v>60</v>
      </c>
      <c r="B66" s="1019"/>
      <c r="C66" s="353">
        <v>0</v>
      </c>
      <c r="D66" s="337">
        <v>0</v>
      </c>
      <c r="E66" s="337">
        <v>0</v>
      </c>
      <c r="F66" s="337">
        <v>0</v>
      </c>
      <c r="G66" s="337">
        <v>0</v>
      </c>
      <c r="H66" s="337">
        <v>0</v>
      </c>
      <c r="I66" s="337">
        <v>0</v>
      </c>
      <c r="K66" s="1019" t="s">
        <v>60</v>
      </c>
      <c r="L66" s="1019"/>
      <c r="M66" s="353">
        <v>0</v>
      </c>
      <c r="N66" s="337">
        <v>0</v>
      </c>
      <c r="O66" s="337">
        <v>0</v>
      </c>
      <c r="P66" s="337">
        <v>0</v>
      </c>
      <c r="Q66" s="337">
        <v>0</v>
      </c>
      <c r="R66" s="337">
        <v>0</v>
      </c>
      <c r="S66" s="337">
        <v>0</v>
      </c>
      <c r="T66" s="337"/>
    </row>
    <row r="67" spans="1:20" s="21" customFormat="1" ht="12.75" customHeight="1" x14ac:dyDescent="0.25">
      <c r="A67" s="1019" t="s">
        <v>15</v>
      </c>
      <c r="B67" s="1019"/>
      <c r="C67" s="353">
        <v>0</v>
      </c>
      <c r="D67" s="337">
        <v>0</v>
      </c>
      <c r="E67" s="337">
        <v>0</v>
      </c>
      <c r="F67" s="337">
        <v>0</v>
      </c>
      <c r="G67" s="337">
        <v>0</v>
      </c>
      <c r="H67" s="337">
        <v>0</v>
      </c>
      <c r="I67" s="337">
        <v>0</v>
      </c>
      <c r="K67" s="1019" t="s">
        <v>15</v>
      </c>
      <c r="L67" s="1019"/>
      <c r="M67" s="353">
        <v>0</v>
      </c>
      <c r="N67" s="337">
        <v>0</v>
      </c>
      <c r="O67" s="337">
        <v>0</v>
      </c>
      <c r="P67" s="337">
        <v>0</v>
      </c>
      <c r="Q67" s="337">
        <v>0</v>
      </c>
      <c r="R67" s="337">
        <v>0</v>
      </c>
      <c r="S67" s="337">
        <v>0</v>
      </c>
      <c r="T67" s="337"/>
    </row>
    <row r="68" spans="1:20" s="11" customFormat="1" ht="12.75" customHeight="1" x14ac:dyDescent="0.25">
      <c r="A68" s="1019" t="s">
        <v>16</v>
      </c>
      <c r="B68" s="1019"/>
      <c r="C68" s="353">
        <v>15.557454</v>
      </c>
      <c r="D68" s="337">
        <v>2.7439999999999999E-3</v>
      </c>
      <c r="E68" s="337">
        <v>14.01271</v>
      </c>
      <c r="F68" s="337">
        <v>0</v>
      </c>
      <c r="G68" s="337">
        <v>0</v>
      </c>
      <c r="H68" s="337">
        <v>0</v>
      </c>
      <c r="I68" s="337">
        <v>0</v>
      </c>
      <c r="K68" s="1019" t="s">
        <v>16</v>
      </c>
      <c r="L68" s="1019"/>
      <c r="M68" s="353">
        <v>0</v>
      </c>
      <c r="N68" s="337">
        <v>1.542</v>
      </c>
      <c r="O68" s="337">
        <v>0</v>
      </c>
      <c r="P68" s="337">
        <v>0</v>
      </c>
      <c r="Q68" s="337">
        <v>0</v>
      </c>
      <c r="R68" s="337">
        <v>0</v>
      </c>
      <c r="S68" s="337">
        <v>0</v>
      </c>
      <c r="T68" s="337"/>
    </row>
    <row r="69" spans="1:20" s="11" customFormat="1" ht="12.75" customHeight="1" x14ac:dyDescent="0.25">
      <c r="A69" s="1019" t="s">
        <v>61</v>
      </c>
      <c r="B69" s="1019"/>
      <c r="C69" s="353">
        <v>1.7500230000000001</v>
      </c>
      <c r="D69" s="337">
        <v>0</v>
      </c>
      <c r="E69" s="337">
        <v>1.7500230000000001</v>
      </c>
      <c r="F69" s="337">
        <v>0</v>
      </c>
      <c r="G69" s="337">
        <v>0</v>
      </c>
      <c r="H69" s="337">
        <v>0</v>
      </c>
      <c r="I69" s="337">
        <v>0</v>
      </c>
      <c r="K69" s="1019" t="s">
        <v>61</v>
      </c>
      <c r="L69" s="1019"/>
      <c r="M69" s="353">
        <v>0</v>
      </c>
      <c r="N69" s="337">
        <v>0</v>
      </c>
      <c r="O69" s="337">
        <v>0</v>
      </c>
      <c r="P69" s="337">
        <v>0</v>
      </c>
      <c r="Q69" s="337">
        <v>0</v>
      </c>
      <c r="R69" s="337">
        <v>0</v>
      </c>
      <c r="S69" s="337">
        <v>0</v>
      </c>
      <c r="T69" s="337"/>
    </row>
    <row r="70" spans="1:20" s="11" customFormat="1" ht="12.75" customHeight="1" x14ac:dyDescent="0.25">
      <c r="A70" s="1019" t="s">
        <v>708</v>
      </c>
      <c r="B70" s="1020"/>
      <c r="C70" s="353">
        <v>0</v>
      </c>
      <c r="D70" s="337">
        <v>0</v>
      </c>
      <c r="E70" s="337">
        <v>0</v>
      </c>
      <c r="F70" s="337">
        <v>0</v>
      </c>
      <c r="G70" s="337">
        <v>0</v>
      </c>
      <c r="H70" s="337">
        <v>0</v>
      </c>
      <c r="I70" s="337">
        <v>0</v>
      </c>
      <c r="K70" s="1019" t="s">
        <v>708</v>
      </c>
      <c r="L70" s="1020"/>
      <c r="M70" s="353">
        <v>0</v>
      </c>
      <c r="N70" s="337">
        <v>0</v>
      </c>
      <c r="O70" s="337">
        <v>0</v>
      </c>
      <c r="P70" s="337">
        <v>0</v>
      </c>
      <c r="Q70" s="337">
        <v>0</v>
      </c>
      <c r="R70" s="337">
        <v>0</v>
      </c>
      <c r="S70" s="337">
        <v>0</v>
      </c>
      <c r="T70" s="337"/>
    </row>
    <row r="71" spans="1:20" s="11" customFormat="1" ht="12.75" customHeight="1" x14ac:dyDescent="0.25">
      <c r="A71" s="1019" t="s">
        <v>62</v>
      </c>
      <c r="B71" s="1020"/>
      <c r="C71" s="353"/>
      <c r="D71" s="337"/>
      <c r="E71" s="337"/>
      <c r="F71" s="337"/>
      <c r="G71" s="337"/>
      <c r="H71" s="337"/>
      <c r="I71" s="337"/>
      <c r="K71" s="1019" t="s">
        <v>62</v>
      </c>
      <c r="L71" s="1020"/>
      <c r="M71" s="353"/>
      <c r="N71" s="337"/>
      <c r="O71" s="337"/>
      <c r="P71" s="337"/>
      <c r="Q71" s="337"/>
      <c r="R71" s="337"/>
      <c r="S71" s="337"/>
      <c r="T71" s="337"/>
    </row>
    <row r="72" spans="1:20" s="11" customFormat="1" ht="12.75" customHeight="1" x14ac:dyDescent="0.25">
      <c r="A72" s="1021" t="s">
        <v>63</v>
      </c>
      <c r="B72" s="1019"/>
      <c r="C72" s="353">
        <v>26.630277000000003</v>
      </c>
      <c r="D72" s="337">
        <v>7.8400160000000039</v>
      </c>
      <c r="E72" s="337">
        <v>1.094452</v>
      </c>
      <c r="F72" s="337">
        <v>0</v>
      </c>
      <c r="G72" s="337">
        <v>0</v>
      </c>
      <c r="H72" s="337">
        <v>0</v>
      </c>
      <c r="I72" s="337">
        <v>0</v>
      </c>
      <c r="K72" s="1021" t="s">
        <v>63</v>
      </c>
      <c r="L72" s="1019"/>
      <c r="M72" s="353">
        <v>9.4478279999999994</v>
      </c>
      <c r="N72" s="337">
        <v>4.5609919999999997</v>
      </c>
      <c r="O72" s="337">
        <v>0</v>
      </c>
      <c r="P72" s="337">
        <v>0</v>
      </c>
      <c r="Q72" s="337">
        <v>0</v>
      </c>
      <c r="R72" s="337">
        <v>0</v>
      </c>
      <c r="S72" s="337">
        <v>3.6869890000000001</v>
      </c>
      <c r="T72" s="525"/>
    </row>
    <row r="73" spans="1:20" s="11" customFormat="1" ht="12.75" customHeight="1" x14ac:dyDescent="0.25">
      <c r="A73" s="1019" t="s">
        <v>64</v>
      </c>
      <c r="B73" s="1019"/>
      <c r="C73" s="1026"/>
      <c r="D73" s="1027"/>
      <c r="E73" s="1027"/>
      <c r="F73" s="1027"/>
      <c r="G73" s="1027"/>
      <c r="H73" s="1028"/>
      <c r="I73" s="1028"/>
      <c r="K73" s="1019" t="s">
        <v>64</v>
      </c>
      <c r="L73" s="1019"/>
      <c r="M73" s="1032"/>
      <c r="N73" s="1066"/>
      <c r="O73" s="1027"/>
      <c r="P73" s="1027"/>
      <c r="Q73" s="1027"/>
      <c r="R73" s="1027"/>
      <c r="S73" s="1027"/>
      <c r="T73" s="525"/>
    </row>
    <row r="74" spans="1:20" s="6" customFormat="1" ht="12.75" customHeight="1" x14ac:dyDescent="0.25">
      <c r="A74" s="1019" t="s">
        <v>65</v>
      </c>
      <c r="B74" s="1020"/>
      <c r="C74" s="353">
        <v>0</v>
      </c>
      <c r="D74" s="337">
        <v>0</v>
      </c>
      <c r="E74" s="337">
        <v>0</v>
      </c>
      <c r="F74" s="337">
        <v>0</v>
      </c>
      <c r="G74" s="337">
        <v>0</v>
      </c>
      <c r="H74" s="337">
        <v>0</v>
      </c>
      <c r="I74" s="337">
        <v>0</v>
      </c>
      <c r="K74" s="1019" t="s">
        <v>65</v>
      </c>
      <c r="L74" s="1020"/>
      <c r="M74" s="353">
        <v>0</v>
      </c>
      <c r="N74" s="337">
        <v>0</v>
      </c>
      <c r="O74" s="337">
        <v>0</v>
      </c>
      <c r="P74" s="337">
        <v>0</v>
      </c>
      <c r="Q74" s="337">
        <v>0</v>
      </c>
      <c r="R74" s="337">
        <v>0</v>
      </c>
      <c r="S74" s="337">
        <v>0</v>
      </c>
      <c r="T74" s="525"/>
    </row>
    <row r="75" spans="1:20" s="21" customFormat="1" ht="18" customHeight="1" x14ac:dyDescent="0.25">
      <c r="A75" s="1022" t="s">
        <v>14</v>
      </c>
      <c r="B75" s="1020"/>
      <c r="C75" s="524">
        <v>43.93775400000002</v>
      </c>
      <c r="D75" s="525">
        <v>7.842760000000002</v>
      </c>
      <c r="E75" s="525">
        <v>16.857184999999998</v>
      </c>
      <c r="F75" s="525">
        <v>0</v>
      </c>
      <c r="G75" s="525">
        <v>0</v>
      </c>
      <c r="H75" s="525">
        <v>0</v>
      </c>
      <c r="I75" s="525">
        <v>0</v>
      </c>
      <c r="K75" s="1022" t="s">
        <v>14</v>
      </c>
      <c r="L75" s="1020"/>
      <c r="M75" s="524">
        <v>9.4478280000000012</v>
      </c>
      <c r="N75" s="525">
        <v>6.1029919999999986</v>
      </c>
      <c r="O75" s="525">
        <v>0</v>
      </c>
      <c r="P75" s="525">
        <v>0</v>
      </c>
      <c r="Q75" s="525">
        <v>0</v>
      </c>
      <c r="R75" s="525">
        <v>0</v>
      </c>
      <c r="S75" s="525">
        <v>3.6869890000000001</v>
      </c>
      <c r="T75" s="337"/>
    </row>
    <row r="76" spans="1:20" s="28" customFormat="1" ht="12.75" customHeight="1" x14ac:dyDescent="0.25">
      <c r="A76" s="1017" t="s">
        <v>885</v>
      </c>
      <c r="B76" s="1017"/>
      <c r="C76" s="353"/>
      <c r="D76" s="337"/>
      <c r="E76" s="337"/>
      <c r="F76" s="337"/>
      <c r="G76" s="337"/>
      <c r="H76" s="337"/>
      <c r="I76" s="337"/>
      <c r="K76" s="1017" t="s">
        <v>885</v>
      </c>
      <c r="L76" s="1017"/>
      <c r="M76" s="353"/>
      <c r="N76" s="337"/>
      <c r="O76" s="337"/>
      <c r="P76" s="337"/>
      <c r="Q76" s="337"/>
      <c r="R76" s="337"/>
      <c r="S76" s="337"/>
      <c r="T76" s="337"/>
    </row>
    <row r="77" spans="1:20" s="28" customFormat="1" ht="12.75" customHeight="1" x14ac:dyDescent="0.25">
      <c r="A77" s="1018" t="s">
        <v>838</v>
      </c>
      <c r="B77" s="1017"/>
      <c r="C77" s="353"/>
      <c r="D77" s="337"/>
      <c r="E77" s="337"/>
      <c r="F77" s="337"/>
      <c r="G77" s="337"/>
      <c r="H77" s="337"/>
      <c r="I77" s="337"/>
      <c r="K77" s="1018" t="s">
        <v>838</v>
      </c>
      <c r="L77" s="1017"/>
      <c r="M77" s="353"/>
      <c r="N77" s="337"/>
      <c r="O77" s="337"/>
      <c r="P77" s="337"/>
      <c r="Q77" s="337"/>
      <c r="R77" s="337"/>
      <c r="S77" s="337"/>
      <c r="T77" s="337"/>
    </row>
    <row r="78" spans="1:20" s="339" customFormat="1" ht="12.75" customHeight="1" x14ac:dyDescent="0.25">
      <c r="A78" s="1019" t="s">
        <v>60</v>
      </c>
      <c r="B78" s="1019"/>
      <c r="C78" s="353">
        <v>0</v>
      </c>
      <c r="D78" s="337">
        <v>0</v>
      </c>
      <c r="E78" s="337">
        <v>0</v>
      </c>
      <c r="F78" s="337">
        <v>0</v>
      </c>
      <c r="G78" s="337">
        <v>0</v>
      </c>
      <c r="H78" s="337">
        <v>0</v>
      </c>
      <c r="I78" s="337">
        <v>0</v>
      </c>
      <c r="K78" s="1019" t="s">
        <v>60</v>
      </c>
      <c r="L78" s="1019"/>
      <c r="M78" s="353">
        <v>0</v>
      </c>
      <c r="N78" s="337">
        <v>0</v>
      </c>
      <c r="O78" s="337">
        <v>0</v>
      </c>
      <c r="P78" s="337">
        <v>0</v>
      </c>
      <c r="Q78" s="337">
        <v>0</v>
      </c>
      <c r="R78" s="337">
        <v>0</v>
      </c>
      <c r="S78" s="337">
        <v>0</v>
      </c>
      <c r="T78" s="337"/>
    </row>
    <row r="79" spans="1:20" s="28" customFormat="1" ht="12.75" customHeight="1" x14ac:dyDescent="0.25">
      <c r="A79" s="1019" t="s">
        <v>15</v>
      </c>
      <c r="B79" s="1019"/>
      <c r="C79" s="353">
        <v>0</v>
      </c>
      <c r="D79" s="337">
        <v>0</v>
      </c>
      <c r="E79" s="337">
        <v>0</v>
      </c>
      <c r="F79" s="337">
        <v>0</v>
      </c>
      <c r="G79" s="337">
        <v>0</v>
      </c>
      <c r="H79" s="337">
        <v>0</v>
      </c>
      <c r="I79" s="337">
        <v>0</v>
      </c>
      <c r="K79" s="1019" t="s">
        <v>15</v>
      </c>
      <c r="L79" s="1019"/>
      <c r="M79" s="353">
        <v>0</v>
      </c>
      <c r="N79" s="337">
        <v>0</v>
      </c>
      <c r="O79" s="337">
        <v>0</v>
      </c>
      <c r="P79" s="337">
        <v>0</v>
      </c>
      <c r="Q79" s="337">
        <v>0</v>
      </c>
      <c r="R79" s="337">
        <v>0</v>
      </c>
      <c r="S79" s="337">
        <v>0</v>
      </c>
      <c r="T79" s="337"/>
    </row>
    <row r="80" spans="1:20" ht="12.75" customHeight="1" x14ac:dyDescent="0.25">
      <c r="A80" s="1019" t="s">
        <v>16</v>
      </c>
      <c r="B80" s="1019"/>
      <c r="C80" s="353">
        <v>296.29712500000022</v>
      </c>
      <c r="D80" s="337">
        <v>176.54880299999999</v>
      </c>
      <c r="E80" s="337">
        <v>0</v>
      </c>
      <c r="F80" s="337">
        <v>0.57001400000000002</v>
      </c>
      <c r="G80" s="337">
        <v>12.193021</v>
      </c>
      <c r="H80" s="337">
        <v>1.0522339999999997</v>
      </c>
      <c r="I80" s="337">
        <v>5.7444750000000004</v>
      </c>
      <c r="K80" s="1019" t="s">
        <v>16</v>
      </c>
      <c r="L80" s="1019"/>
      <c r="M80" s="353">
        <v>48.65349100000001</v>
      </c>
      <c r="N80" s="337">
        <v>30.860443000000004</v>
      </c>
      <c r="O80" s="337">
        <v>0.81689599999999996</v>
      </c>
      <c r="P80" s="337">
        <v>1</v>
      </c>
      <c r="Q80" s="337">
        <v>0</v>
      </c>
      <c r="R80" s="337">
        <v>17.857747999999987</v>
      </c>
      <c r="S80" s="337">
        <v>1</v>
      </c>
      <c r="T80" s="337"/>
    </row>
    <row r="81" spans="1:20" ht="12.75" customHeight="1" x14ac:dyDescent="0.25">
      <c r="A81" s="1019" t="s">
        <v>61</v>
      </c>
      <c r="B81" s="1019"/>
      <c r="C81" s="353">
        <v>1.9162980000000001</v>
      </c>
      <c r="D81" s="337">
        <v>0</v>
      </c>
      <c r="E81" s="337">
        <v>1.9162980000000001</v>
      </c>
      <c r="F81" s="337">
        <v>0</v>
      </c>
      <c r="G81" s="337">
        <v>0</v>
      </c>
      <c r="H81" s="337">
        <v>0</v>
      </c>
      <c r="I81" s="337">
        <v>0</v>
      </c>
      <c r="K81" s="1019" t="s">
        <v>61</v>
      </c>
      <c r="L81" s="1019"/>
      <c r="M81" s="353">
        <v>0</v>
      </c>
      <c r="N81" s="337">
        <v>0</v>
      </c>
      <c r="O81" s="337">
        <v>0</v>
      </c>
      <c r="P81" s="337">
        <v>0</v>
      </c>
      <c r="Q81" s="337">
        <v>0</v>
      </c>
      <c r="R81" s="337">
        <v>0</v>
      </c>
      <c r="S81" s="337">
        <v>0</v>
      </c>
      <c r="T81" s="337"/>
    </row>
    <row r="82" spans="1:20" ht="12.75" customHeight="1" x14ac:dyDescent="0.25">
      <c r="A82" s="1019" t="s">
        <v>708</v>
      </c>
      <c r="B82" s="1020"/>
      <c r="C82" s="353">
        <v>0</v>
      </c>
      <c r="D82" s="337">
        <v>0</v>
      </c>
      <c r="E82" s="337">
        <v>0</v>
      </c>
      <c r="F82" s="337">
        <v>0</v>
      </c>
      <c r="G82" s="337">
        <v>0</v>
      </c>
      <c r="H82" s="337">
        <v>0</v>
      </c>
      <c r="I82" s="337">
        <v>0</v>
      </c>
      <c r="K82" s="1019" t="s">
        <v>708</v>
      </c>
      <c r="L82" s="1020"/>
      <c r="M82" s="353">
        <v>0</v>
      </c>
      <c r="N82" s="337">
        <v>0</v>
      </c>
      <c r="O82" s="337">
        <v>0</v>
      </c>
      <c r="P82" s="337">
        <v>0</v>
      </c>
      <c r="Q82" s="337">
        <v>0</v>
      </c>
      <c r="R82" s="337">
        <v>0</v>
      </c>
      <c r="S82" s="337">
        <v>0</v>
      </c>
      <c r="T82" s="337"/>
    </row>
    <row r="83" spans="1:20" ht="12.75" customHeight="1" x14ac:dyDescent="0.25">
      <c r="A83" s="1019" t="s">
        <v>62</v>
      </c>
      <c r="B83" s="1020"/>
      <c r="C83" s="353"/>
      <c r="D83" s="337"/>
      <c r="E83" s="337"/>
      <c r="F83" s="337"/>
      <c r="G83" s="337"/>
      <c r="H83" s="337"/>
      <c r="I83" s="337"/>
      <c r="K83" s="1019" t="s">
        <v>62</v>
      </c>
      <c r="L83" s="1020"/>
      <c r="M83" s="353"/>
      <c r="N83" s="337"/>
      <c r="O83" s="337"/>
      <c r="P83" s="337"/>
      <c r="Q83" s="337"/>
      <c r="R83" s="337"/>
      <c r="S83" s="337"/>
      <c r="T83" s="337"/>
    </row>
    <row r="84" spans="1:20" ht="12.75" customHeight="1" x14ac:dyDescent="0.25">
      <c r="A84" s="1021" t="s">
        <v>63</v>
      </c>
      <c r="B84" s="1019"/>
      <c r="C84" s="353">
        <v>45.976491000000003</v>
      </c>
      <c r="D84" s="337">
        <v>11.674635</v>
      </c>
      <c r="E84" s="337">
        <v>14.875373</v>
      </c>
      <c r="F84" s="337">
        <v>0</v>
      </c>
      <c r="G84" s="337">
        <v>0</v>
      </c>
      <c r="H84" s="337">
        <v>0.41399999999999998</v>
      </c>
      <c r="I84" s="337">
        <v>5.25</v>
      </c>
      <c r="K84" s="1021" t="s">
        <v>63</v>
      </c>
      <c r="L84" s="1019"/>
      <c r="M84" s="353">
        <v>1.3173349999999999</v>
      </c>
      <c r="N84" s="337">
        <v>7.0639690000000002</v>
      </c>
      <c r="O84" s="337">
        <v>0</v>
      </c>
      <c r="P84" s="337">
        <v>5.05</v>
      </c>
      <c r="Q84" s="337">
        <v>0.331179</v>
      </c>
      <c r="R84" s="337">
        <v>0</v>
      </c>
      <c r="S84" s="337">
        <v>0</v>
      </c>
      <c r="T84" s="337"/>
    </row>
    <row r="85" spans="1:20" ht="12.75" customHeight="1" x14ac:dyDescent="0.25">
      <c r="A85" s="1019" t="s">
        <v>64</v>
      </c>
      <c r="B85" s="1019"/>
      <c r="C85" s="353"/>
      <c r="D85" s="337"/>
      <c r="E85" s="337"/>
      <c r="F85" s="337"/>
      <c r="G85" s="337"/>
      <c r="H85" s="337"/>
      <c r="I85" s="337"/>
      <c r="K85" s="1019" t="s">
        <v>64</v>
      </c>
      <c r="L85" s="1019"/>
      <c r="M85" s="353"/>
      <c r="N85" s="337"/>
      <c r="O85" s="337"/>
      <c r="P85" s="337"/>
      <c r="Q85" s="337"/>
      <c r="R85" s="337"/>
      <c r="S85" s="337"/>
      <c r="T85" s="337"/>
    </row>
    <row r="86" spans="1:20" ht="12.75" customHeight="1" x14ac:dyDescent="0.25">
      <c r="A86" s="1019" t="s">
        <v>65</v>
      </c>
      <c r="B86" s="1020"/>
      <c r="C86" s="353">
        <v>27.087707000000002</v>
      </c>
      <c r="D86" s="337">
        <v>0</v>
      </c>
      <c r="E86" s="337">
        <v>0</v>
      </c>
      <c r="F86" s="337">
        <v>0</v>
      </c>
      <c r="G86" s="337">
        <v>24.535530999999999</v>
      </c>
      <c r="H86" s="337">
        <v>0</v>
      </c>
      <c r="I86" s="337">
        <v>0</v>
      </c>
      <c r="K86" s="1019" t="s">
        <v>65</v>
      </c>
      <c r="L86" s="1020"/>
      <c r="M86" s="353">
        <v>0.19232199999999999</v>
      </c>
      <c r="N86" s="337">
        <v>0</v>
      </c>
      <c r="O86" s="337">
        <v>0</v>
      </c>
      <c r="P86" s="337">
        <v>0</v>
      </c>
      <c r="Q86" s="337">
        <v>0</v>
      </c>
      <c r="R86" s="337">
        <v>0</v>
      </c>
      <c r="S86" s="337">
        <v>2.3598539999999999</v>
      </c>
      <c r="T86" s="337"/>
    </row>
    <row r="87" spans="1:20" ht="18" customHeight="1" x14ac:dyDescent="0.25">
      <c r="A87" s="1022" t="s">
        <v>14</v>
      </c>
      <c r="B87" s="1020"/>
      <c r="C87" s="524">
        <v>371.27762100000024</v>
      </c>
      <c r="D87" s="525">
        <v>188.22343800000002</v>
      </c>
      <c r="E87" s="525">
        <v>16.791671000000001</v>
      </c>
      <c r="F87" s="525">
        <v>0.57001400000000002</v>
      </c>
      <c r="G87" s="525">
        <v>36.728552000000001</v>
      </c>
      <c r="H87" s="525">
        <v>1.4662339999999994</v>
      </c>
      <c r="I87" s="525">
        <v>10.994475</v>
      </c>
      <c r="K87" s="1022" t="s">
        <v>14</v>
      </c>
      <c r="L87" s="1020"/>
      <c r="M87" s="524">
        <v>50.163148000000007</v>
      </c>
      <c r="N87" s="525">
        <v>37.924412000000203</v>
      </c>
      <c r="O87" s="525">
        <v>0.81689599999999996</v>
      </c>
      <c r="P87" s="525">
        <v>6.05</v>
      </c>
      <c r="Q87" s="525">
        <v>0.331179</v>
      </c>
      <c r="R87" s="525">
        <v>17.857748000000004</v>
      </c>
      <c r="S87" s="525">
        <v>3.3598539999999999</v>
      </c>
      <c r="T87" s="337"/>
    </row>
    <row r="88" spans="1:20" x14ac:dyDescent="0.25">
      <c r="A88" s="6"/>
      <c r="B88" s="1020"/>
      <c r="C88" s="337"/>
      <c r="D88" s="337"/>
      <c r="E88" s="337"/>
      <c r="F88" s="337"/>
      <c r="G88" s="337"/>
      <c r="H88" s="337"/>
      <c r="I88" s="337"/>
      <c r="K88" s="6"/>
      <c r="L88" s="1020"/>
      <c r="M88" s="1020"/>
      <c r="N88" s="337"/>
      <c r="O88" s="337"/>
      <c r="P88" s="337"/>
      <c r="Q88" s="337"/>
      <c r="R88" s="337"/>
      <c r="S88" s="337"/>
      <c r="T88" s="337"/>
    </row>
  </sheetData>
  <mergeCells count="25">
    <mergeCell ref="A38:I38"/>
    <mergeCell ref="K38:T38"/>
    <mergeCell ref="A63:I63"/>
    <mergeCell ref="K63:T63"/>
    <mergeCell ref="F4:F6"/>
    <mergeCell ref="G4:G6"/>
    <mergeCell ref="H4:H6"/>
    <mergeCell ref="I4:I6"/>
    <mergeCell ref="M7:S7"/>
    <mergeCell ref="A8:I8"/>
    <mergeCell ref="K8:T8"/>
    <mergeCell ref="A13:I13"/>
    <mergeCell ref="K13:T13"/>
    <mergeCell ref="M4:M6"/>
    <mergeCell ref="N4:N6"/>
    <mergeCell ref="O4:O6"/>
    <mergeCell ref="P4:P6"/>
    <mergeCell ref="Q4:Q6"/>
    <mergeCell ref="R4:R6"/>
    <mergeCell ref="S4:S6"/>
    <mergeCell ref="A4:B7"/>
    <mergeCell ref="C4:C6"/>
    <mergeCell ref="D4:D6"/>
    <mergeCell ref="E4:E6"/>
    <mergeCell ref="K4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87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9"/>
  <sheetViews>
    <sheetView zoomScaleNormal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2.4414062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9" s="47" customFormat="1" ht="19.5" customHeight="1" x14ac:dyDescent="0.3">
      <c r="A1" s="1" t="s">
        <v>1059</v>
      </c>
      <c r="B1" s="38"/>
      <c r="C1" s="38"/>
      <c r="D1" s="46"/>
    </row>
    <row r="2" spans="1:9" s="47" customFormat="1" ht="19.5" customHeight="1" x14ac:dyDescent="0.3">
      <c r="A2" s="1" t="s">
        <v>1046</v>
      </c>
      <c r="B2" s="38"/>
      <c r="C2" s="38"/>
      <c r="D2" s="46"/>
    </row>
    <row r="3" spans="1:9" s="49" customFormat="1" ht="19.5" customHeight="1" x14ac:dyDescent="0.3">
      <c r="A3" s="38" t="s">
        <v>1039</v>
      </c>
      <c r="B3" s="1"/>
      <c r="C3" s="1"/>
      <c r="D3" s="318"/>
    </row>
    <row r="4" spans="1:9" s="51" customFormat="1" x14ac:dyDescent="0.25">
      <c r="A4" s="580"/>
      <c r="B4" s="580"/>
      <c r="C4" s="580"/>
      <c r="D4" s="580"/>
      <c r="E4" s="580"/>
      <c r="F4" s="580"/>
    </row>
    <row r="5" spans="1:9" ht="18" customHeight="1" x14ac:dyDescent="0.25">
      <c r="A5" s="1387" t="s">
        <v>1025</v>
      </c>
      <c r="B5" s="3"/>
      <c r="C5" s="1390" t="s">
        <v>256</v>
      </c>
      <c r="D5" s="1390" t="s">
        <v>39</v>
      </c>
      <c r="E5" s="1393" t="s">
        <v>115</v>
      </c>
      <c r="F5" s="1393"/>
      <c r="G5" s="1393"/>
      <c r="H5" s="1394" t="s">
        <v>4</v>
      </c>
      <c r="I5" s="1591" t="s">
        <v>1026</v>
      </c>
    </row>
    <row r="6" spans="1:9" ht="18" customHeight="1" x14ac:dyDescent="0.25">
      <c r="A6" s="1388"/>
      <c r="B6" s="4"/>
      <c r="C6" s="1590"/>
      <c r="D6" s="1392"/>
      <c r="E6" s="1234" t="s">
        <v>22</v>
      </c>
      <c r="F6" s="1234" t="s">
        <v>257</v>
      </c>
      <c r="G6" s="48" t="s">
        <v>258</v>
      </c>
      <c r="H6" s="1395"/>
      <c r="I6" s="1592"/>
    </row>
    <row r="7" spans="1:9" ht="18" customHeight="1" x14ac:dyDescent="0.25">
      <c r="A7" s="1389"/>
      <c r="B7" s="5"/>
      <c r="C7" s="1384" t="s">
        <v>285</v>
      </c>
      <c r="D7" s="1385"/>
      <c r="E7" s="1385"/>
      <c r="F7" s="1385"/>
      <c r="G7" s="1385"/>
      <c r="H7" s="1385"/>
      <c r="I7" s="1593"/>
    </row>
    <row r="8" spans="1:9" s="6" customFormat="1" ht="39.9" customHeight="1" x14ac:dyDescent="0.25">
      <c r="A8" s="1586" t="s">
        <v>1027</v>
      </c>
      <c r="B8" s="1587"/>
      <c r="C8" s="1587"/>
      <c r="D8" s="1587"/>
      <c r="E8" s="1587"/>
      <c r="F8" s="1587"/>
      <c r="G8" s="1587"/>
      <c r="H8" s="1587"/>
      <c r="I8" s="1587"/>
    </row>
    <row r="9" spans="1:9" s="6" customFormat="1" ht="18" customHeight="1" x14ac:dyDescent="0.25">
      <c r="A9" s="7" t="s">
        <v>51</v>
      </c>
      <c r="B9" s="39"/>
      <c r="C9" s="1248">
        <v>12.51986</v>
      </c>
      <c r="D9" s="1243">
        <v>0</v>
      </c>
      <c r="E9" s="1243">
        <v>0</v>
      </c>
      <c r="F9" s="1243">
        <v>0</v>
      </c>
      <c r="G9" s="1243">
        <v>0</v>
      </c>
      <c r="H9" s="1243">
        <v>12.51986</v>
      </c>
      <c r="I9" s="1243">
        <v>0</v>
      </c>
    </row>
    <row r="10" spans="1:9" s="6" customFormat="1" ht="18" customHeight="1" x14ac:dyDescent="0.25">
      <c r="A10" s="10" t="s">
        <v>1028</v>
      </c>
      <c r="B10" s="39"/>
      <c r="C10" s="1236">
        <v>12.51986</v>
      </c>
      <c r="D10" s="1231">
        <v>0</v>
      </c>
      <c r="E10" s="1231">
        <v>0</v>
      </c>
      <c r="F10" s="1231">
        <v>0</v>
      </c>
      <c r="G10" s="1231">
        <v>0</v>
      </c>
      <c r="H10" s="1231">
        <v>12.51986</v>
      </c>
      <c r="I10" s="1231">
        <v>0</v>
      </c>
    </row>
    <row r="11" spans="1:9" s="6" customFormat="1" x14ac:dyDescent="0.25">
      <c r="A11" s="10" t="s">
        <v>1029</v>
      </c>
      <c r="B11" s="39"/>
      <c r="C11" s="1236">
        <v>0</v>
      </c>
      <c r="D11" s="1231">
        <v>0</v>
      </c>
      <c r="E11" s="1231">
        <v>0</v>
      </c>
      <c r="F11" s="1231">
        <v>0</v>
      </c>
      <c r="G11" s="1231">
        <v>0</v>
      </c>
      <c r="H11" s="1231">
        <v>0</v>
      </c>
      <c r="I11" s="1231">
        <v>0</v>
      </c>
    </row>
    <row r="12" spans="1:9" s="6" customFormat="1" x14ac:dyDescent="0.25">
      <c r="A12" s="10" t="s">
        <v>1030</v>
      </c>
      <c r="B12" s="39"/>
      <c r="C12" s="1236">
        <v>0</v>
      </c>
      <c r="D12" s="1231">
        <v>0</v>
      </c>
      <c r="E12" s="1231">
        <v>0</v>
      </c>
      <c r="F12" s="1231">
        <v>0</v>
      </c>
      <c r="G12" s="1231">
        <v>0</v>
      </c>
      <c r="H12" s="1231">
        <v>0</v>
      </c>
      <c r="I12" s="1231">
        <v>0</v>
      </c>
    </row>
    <row r="13" spans="1:9" s="8" customFormat="1" ht="22.5" customHeight="1" x14ac:dyDescent="0.25">
      <c r="A13" s="7" t="s">
        <v>286</v>
      </c>
      <c r="B13" s="7"/>
      <c r="C13" s="1236">
        <v>0</v>
      </c>
      <c r="D13" s="1231">
        <v>0</v>
      </c>
      <c r="E13" s="1231">
        <v>0</v>
      </c>
      <c r="F13" s="1231">
        <v>0</v>
      </c>
      <c r="G13" s="1231">
        <v>0</v>
      </c>
      <c r="H13" s="1231">
        <v>0</v>
      </c>
      <c r="I13" s="1231">
        <v>0</v>
      </c>
    </row>
    <row r="14" spans="1:9" s="6" customFormat="1" ht="18" customHeight="1" x14ac:dyDescent="0.25">
      <c r="A14" s="10" t="s">
        <v>1028</v>
      </c>
      <c r="B14" s="39"/>
      <c r="C14" s="1236">
        <v>0</v>
      </c>
      <c r="D14" s="1231">
        <v>0</v>
      </c>
      <c r="E14" s="1231">
        <v>0</v>
      </c>
      <c r="F14" s="1231">
        <v>0</v>
      </c>
      <c r="G14" s="1231">
        <v>0</v>
      </c>
      <c r="H14" s="1231">
        <v>0</v>
      </c>
      <c r="I14" s="1231">
        <v>0</v>
      </c>
    </row>
    <row r="15" spans="1:9" s="6" customFormat="1" x14ac:dyDescent="0.25">
      <c r="A15" s="10" t="s">
        <v>1029</v>
      </c>
      <c r="B15" s="39"/>
      <c r="C15" s="1236">
        <v>0</v>
      </c>
      <c r="D15" s="1231">
        <v>0</v>
      </c>
      <c r="E15" s="1231">
        <v>0</v>
      </c>
      <c r="F15" s="1231">
        <v>0</v>
      </c>
      <c r="G15" s="1231">
        <v>0</v>
      </c>
      <c r="H15" s="1231">
        <v>0</v>
      </c>
      <c r="I15" s="1231">
        <v>0</v>
      </c>
    </row>
    <row r="16" spans="1:9" s="6" customFormat="1" x14ac:dyDescent="0.25">
      <c r="A16" s="10" t="s">
        <v>1030</v>
      </c>
      <c r="B16" s="39"/>
      <c r="C16" s="1236">
        <v>0</v>
      </c>
      <c r="D16" s="1231">
        <v>0</v>
      </c>
      <c r="E16" s="1231">
        <v>0</v>
      </c>
      <c r="F16" s="1231">
        <v>0</v>
      </c>
      <c r="G16" s="1231">
        <v>0</v>
      </c>
      <c r="H16" s="1231">
        <v>0</v>
      </c>
      <c r="I16" s="1231">
        <v>0</v>
      </c>
    </row>
    <row r="17" spans="1:9" s="8" customFormat="1" ht="22.5" customHeight="1" x14ac:dyDescent="0.25">
      <c r="A17" s="7" t="s">
        <v>59</v>
      </c>
      <c r="B17" s="7"/>
      <c r="C17" s="1236">
        <v>21.62088</v>
      </c>
      <c r="D17" s="1231">
        <v>0</v>
      </c>
      <c r="E17" s="1231">
        <v>0</v>
      </c>
      <c r="F17" s="1231">
        <v>0</v>
      </c>
      <c r="G17" s="1231">
        <v>0</v>
      </c>
      <c r="H17" s="1231">
        <v>21.62088</v>
      </c>
      <c r="I17" s="1231">
        <v>0</v>
      </c>
    </row>
    <row r="18" spans="1:9" s="6" customFormat="1" ht="18" customHeight="1" x14ac:dyDescent="0.25">
      <c r="A18" s="10" t="s">
        <v>1028</v>
      </c>
      <c r="B18" s="39"/>
      <c r="C18" s="1236">
        <v>21.586790000000001</v>
      </c>
      <c r="D18" s="1231">
        <v>0</v>
      </c>
      <c r="E18" s="1231">
        <v>0</v>
      </c>
      <c r="F18" s="1231">
        <v>0</v>
      </c>
      <c r="G18" s="1231">
        <v>0</v>
      </c>
      <c r="H18" s="1231">
        <v>21.586790000000001</v>
      </c>
      <c r="I18" s="1231">
        <v>0</v>
      </c>
    </row>
    <row r="19" spans="1:9" s="6" customFormat="1" x14ac:dyDescent="0.25">
      <c r="A19" s="10" t="s">
        <v>1029</v>
      </c>
      <c r="B19" s="39"/>
      <c r="C19" s="1236">
        <v>3.4099999999999998E-2</v>
      </c>
      <c r="D19" s="1231">
        <v>0</v>
      </c>
      <c r="E19" s="1231">
        <v>0</v>
      </c>
      <c r="F19" s="1231">
        <v>0</v>
      </c>
      <c r="G19" s="1231">
        <v>0</v>
      </c>
      <c r="H19" s="1231">
        <v>3.4099999999999998E-2</v>
      </c>
      <c r="I19" s="1231">
        <v>0</v>
      </c>
    </row>
    <row r="20" spans="1:9" s="6" customFormat="1" x14ac:dyDescent="0.25">
      <c r="A20" s="10" t="s">
        <v>1030</v>
      </c>
      <c r="B20" s="39"/>
      <c r="C20" s="1236">
        <v>0</v>
      </c>
      <c r="D20" s="1231">
        <v>0</v>
      </c>
      <c r="E20" s="1231">
        <v>0</v>
      </c>
      <c r="F20" s="1231">
        <v>0</v>
      </c>
      <c r="G20" s="1231">
        <v>0</v>
      </c>
      <c r="H20" s="1231">
        <v>0</v>
      </c>
      <c r="I20" s="1231">
        <v>0</v>
      </c>
    </row>
    <row r="21" spans="1:9" s="17" customFormat="1" ht="18" customHeight="1" x14ac:dyDescent="0.25">
      <c r="A21" s="13" t="s">
        <v>178</v>
      </c>
      <c r="B21" s="39"/>
      <c r="C21" s="1248">
        <v>34.140740000000001</v>
      </c>
      <c r="D21" s="1243">
        <v>0</v>
      </c>
      <c r="E21" s="1243">
        <v>0</v>
      </c>
      <c r="F21" s="1243">
        <v>0</v>
      </c>
      <c r="G21" s="1243">
        <v>0</v>
      </c>
      <c r="H21" s="1243">
        <v>34.140740000000001</v>
      </c>
      <c r="I21" s="1243">
        <v>0</v>
      </c>
    </row>
    <row r="22" spans="1:9" s="15" customFormat="1" ht="24.9" customHeight="1" x14ac:dyDescent="0.25">
      <c r="A22" s="1588" t="s">
        <v>1031</v>
      </c>
      <c r="B22" s="1589"/>
      <c r="C22" s="1589"/>
      <c r="D22" s="1589"/>
      <c r="E22" s="1589"/>
      <c r="F22" s="1589"/>
      <c r="G22" s="1589"/>
      <c r="H22" s="1589"/>
      <c r="I22" s="1589"/>
    </row>
    <row r="23" spans="1:9" s="8" customFormat="1" ht="22.5" customHeight="1" x14ac:dyDescent="0.25">
      <c r="A23" s="7" t="s">
        <v>51</v>
      </c>
      <c r="B23" s="7"/>
      <c r="C23" s="1236">
        <v>0</v>
      </c>
      <c r="D23" s="1231">
        <v>0</v>
      </c>
      <c r="E23" s="1231">
        <v>0</v>
      </c>
      <c r="F23" s="1231">
        <v>0</v>
      </c>
      <c r="G23" s="1231">
        <v>0</v>
      </c>
      <c r="H23" s="1231">
        <v>0</v>
      </c>
      <c r="I23" s="1231">
        <v>0</v>
      </c>
    </row>
    <row r="24" spans="1:9" s="6" customFormat="1" ht="18" customHeight="1" x14ac:dyDescent="0.25">
      <c r="A24" s="10" t="s">
        <v>1032</v>
      </c>
      <c r="B24" s="39"/>
      <c r="C24" s="1236">
        <v>0</v>
      </c>
      <c r="D24" s="1231">
        <v>0</v>
      </c>
      <c r="E24" s="1231">
        <v>0</v>
      </c>
      <c r="F24" s="1231">
        <v>0</v>
      </c>
      <c r="G24" s="1231">
        <v>0</v>
      </c>
      <c r="H24" s="1231">
        <v>0</v>
      </c>
      <c r="I24" s="1231">
        <v>0</v>
      </c>
    </row>
    <row r="25" spans="1:9" s="6" customFormat="1" x14ac:dyDescent="0.25">
      <c r="A25" s="10" t="s">
        <v>1033</v>
      </c>
      <c r="B25" s="39"/>
      <c r="C25" s="1236">
        <v>0</v>
      </c>
      <c r="D25" s="1231">
        <v>0</v>
      </c>
      <c r="E25" s="1231">
        <v>0</v>
      </c>
      <c r="F25" s="1231">
        <v>0</v>
      </c>
      <c r="G25" s="1231">
        <v>0</v>
      </c>
      <c r="H25" s="1231">
        <v>0</v>
      </c>
      <c r="I25" s="1231">
        <v>0</v>
      </c>
    </row>
    <row r="26" spans="1:9" s="6" customFormat="1" x14ac:dyDescent="0.25">
      <c r="A26" s="10" t="s">
        <v>1034</v>
      </c>
      <c r="B26" s="39"/>
      <c r="C26" s="1236">
        <v>0</v>
      </c>
      <c r="D26" s="1231">
        <v>0</v>
      </c>
      <c r="E26" s="1231">
        <v>0</v>
      </c>
      <c r="F26" s="1231">
        <v>0</v>
      </c>
      <c r="G26" s="1231">
        <v>0</v>
      </c>
      <c r="H26" s="1231">
        <v>0</v>
      </c>
      <c r="I26" s="1231">
        <v>0</v>
      </c>
    </row>
    <row r="27" spans="1:9" s="6" customFormat="1" x14ac:dyDescent="0.25">
      <c r="A27" s="10" t="s">
        <v>1035</v>
      </c>
      <c r="B27" s="39"/>
      <c r="C27" s="1236">
        <v>0</v>
      </c>
      <c r="D27" s="1231">
        <v>0</v>
      </c>
      <c r="E27" s="1231">
        <v>0</v>
      </c>
      <c r="F27" s="1231">
        <v>0</v>
      </c>
      <c r="G27" s="1231">
        <v>0</v>
      </c>
      <c r="H27" s="1231">
        <v>0</v>
      </c>
      <c r="I27" s="1231">
        <v>0</v>
      </c>
    </row>
    <row r="28" spans="1:9" s="6" customFormat="1" x14ac:dyDescent="0.25">
      <c r="A28" s="10" t="s">
        <v>1036</v>
      </c>
      <c r="B28" s="39"/>
      <c r="C28" s="1236">
        <v>0</v>
      </c>
      <c r="D28" s="1231">
        <v>0</v>
      </c>
      <c r="E28" s="1231">
        <v>0</v>
      </c>
      <c r="F28" s="1231">
        <v>0</v>
      </c>
      <c r="G28" s="1231">
        <v>0</v>
      </c>
      <c r="H28" s="1231">
        <v>0</v>
      </c>
      <c r="I28" s="1231">
        <v>0</v>
      </c>
    </row>
    <row r="29" spans="1:9" s="6" customFormat="1" ht="26.4" x14ac:dyDescent="0.25">
      <c r="A29" s="668" t="s">
        <v>1037</v>
      </c>
      <c r="B29" s="39"/>
      <c r="C29" s="1236">
        <v>0</v>
      </c>
      <c r="D29" s="1231">
        <v>0</v>
      </c>
      <c r="E29" s="1231">
        <v>0</v>
      </c>
      <c r="F29" s="1231">
        <v>0</v>
      </c>
      <c r="G29" s="1231">
        <v>0</v>
      </c>
      <c r="H29" s="1231">
        <v>0</v>
      </c>
      <c r="I29" s="1231">
        <v>0</v>
      </c>
    </row>
    <row r="30" spans="1:9" s="6" customFormat="1" x14ac:dyDescent="0.25">
      <c r="A30" s="10" t="s">
        <v>741</v>
      </c>
      <c r="B30" s="39"/>
      <c r="C30" s="1236">
        <v>0</v>
      </c>
      <c r="D30" s="1231">
        <v>0</v>
      </c>
      <c r="E30" s="1231">
        <v>0</v>
      </c>
      <c r="F30" s="1231">
        <v>0</v>
      </c>
      <c r="G30" s="1231">
        <v>0</v>
      </c>
      <c r="H30" s="1231">
        <v>0</v>
      </c>
      <c r="I30" s="1231">
        <v>0</v>
      </c>
    </row>
    <row r="31" spans="1:9" s="8" customFormat="1" ht="22.5" customHeight="1" x14ac:dyDescent="0.25">
      <c r="A31" s="7" t="s">
        <v>286</v>
      </c>
      <c r="B31" s="7"/>
      <c r="C31" s="1236">
        <v>0</v>
      </c>
      <c r="D31" s="1231">
        <v>0</v>
      </c>
      <c r="E31" s="1231">
        <v>0</v>
      </c>
      <c r="F31" s="1231">
        <v>0</v>
      </c>
      <c r="G31" s="1231">
        <v>0</v>
      </c>
      <c r="H31" s="1231">
        <v>0</v>
      </c>
      <c r="I31" s="1231">
        <v>0</v>
      </c>
    </row>
    <row r="32" spans="1:9" s="6" customFormat="1" x14ac:dyDescent="0.25">
      <c r="A32" s="10" t="s">
        <v>1032</v>
      </c>
      <c r="B32" s="39"/>
      <c r="C32" s="1236">
        <v>0</v>
      </c>
      <c r="D32" s="1231">
        <v>0</v>
      </c>
      <c r="E32" s="1231">
        <v>0</v>
      </c>
      <c r="F32" s="1231">
        <v>0</v>
      </c>
      <c r="G32" s="1231">
        <v>0</v>
      </c>
      <c r="H32" s="1231">
        <v>0</v>
      </c>
      <c r="I32" s="1231">
        <v>0</v>
      </c>
    </row>
    <row r="33" spans="1:9" s="6" customFormat="1" x14ac:dyDescent="0.25">
      <c r="A33" s="10" t="s">
        <v>1033</v>
      </c>
      <c r="B33" s="39"/>
      <c r="C33" s="1236">
        <v>0</v>
      </c>
      <c r="D33" s="1231">
        <v>0</v>
      </c>
      <c r="E33" s="1231">
        <v>0</v>
      </c>
      <c r="F33" s="1231">
        <v>0</v>
      </c>
      <c r="G33" s="1231">
        <v>0</v>
      </c>
      <c r="H33" s="1231">
        <v>0</v>
      </c>
      <c r="I33" s="1231">
        <v>0</v>
      </c>
    </row>
    <row r="34" spans="1:9" s="6" customFormat="1" x14ac:dyDescent="0.25">
      <c r="A34" s="10" t="s">
        <v>1034</v>
      </c>
      <c r="B34" s="39"/>
      <c r="C34" s="1236">
        <v>0</v>
      </c>
      <c r="D34" s="1231">
        <v>0</v>
      </c>
      <c r="E34" s="1231">
        <v>0</v>
      </c>
      <c r="F34" s="1231">
        <v>0</v>
      </c>
      <c r="G34" s="1231">
        <v>0</v>
      </c>
      <c r="H34" s="1231">
        <v>0</v>
      </c>
      <c r="I34" s="1231">
        <v>0</v>
      </c>
    </row>
    <row r="35" spans="1:9" s="6" customFormat="1" x14ac:dyDescent="0.25">
      <c r="A35" s="10" t="s">
        <v>1035</v>
      </c>
      <c r="B35" s="39"/>
      <c r="C35" s="1236">
        <v>0</v>
      </c>
      <c r="D35" s="1231">
        <v>0</v>
      </c>
      <c r="E35" s="1231">
        <v>0</v>
      </c>
      <c r="F35" s="1231">
        <v>0</v>
      </c>
      <c r="G35" s="1231">
        <v>0</v>
      </c>
      <c r="H35" s="1231">
        <v>0</v>
      </c>
      <c r="I35" s="1231">
        <v>0</v>
      </c>
    </row>
    <row r="36" spans="1:9" s="6" customFormat="1" x14ac:dyDescent="0.25">
      <c r="A36" s="10" t="s">
        <v>1036</v>
      </c>
      <c r="B36" s="39"/>
      <c r="C36" s="1236">
        <v>0</v>
      </c>
      <c r="D36" s="1231">
        <v>0</v>
      </c>
      <c r="E36" s="1231">
        <v>0</v>
      </c>
      <c r="F36" s="1231">
        <v>0</v>
      </c>
      <c r="G36" s="1231">
        <v>0</v>
      </c>
      <c r="H36" s="1231">
        <v>0</v>
      </c>
      <c r="I36" s="1231">
        <v>0</v>
      </c>
    </row>
    <row r="37" spans="1:9" s="6" customFormat="1" ht="26.4" x14ac:dyDescent="0.25">
      <c r="A37" s="668" t="s">
        <v>1037</v>
      </c>
      <c r="B37" s="39"/>
      <c r="C37" s="1236">
        <v>0</v>
      </c>
      <c r="D37" s="1231">
        <v>0</v>
      </c>
      <c r="E37" s="1231">
        <v>0</v>
      </c>
      <c r="F37" s="1231">
        <v>0</v>
      </c>
      <c r="G37" s="1231">
        <v>0</v>
      </c>
      <c r="H37" s="1231">
        <v>0</v>
      </c>
      <c r="I37" s="1231">
        <v>0</v>
      </c>
    </row>
    <row r="38" spans="1:9" s="6" customFormat="1" x14ac:dyDescent="0.25">
      <c r="A38" s="10" t="s">
        <v>741</v>
      </c>
      <c r="B38" s="39"/>
      <c r="C38" s="1236">
        <v>0</v>
      </c>
      <c r="D38" s="1231">
        <v>0</v>
      </c>
      <c r="E38" s="1231">
        <v>0</v>
      </c>
      <c r="F38" s="1231">
        <v>0</v>
      </c>
      <c r="G38" s="1231">
        <v>0</v>
      </c>
      <c r="H38" s="1231">
        <v>0</v>
      </c>
      <c r="I38" s="1231">
        <v>0</v>
      </c>
    </row>
    <row r="39" spans="1:9" s="8" customFormat="1" ht="22.5" customHeight="1" x14ac:dyDescent="0.25">
      <c r="A39" s="7" t="s">
        <v>59</v>
      </c>
      <c r="B39" s="7"/>
      <c r="C39" s="1236">
        <v>687.10913000000005</v>
      </c>
      <c r="D39" s="1231">
        <v>0</v>
      </c>
      <c r="E39" s="1231">
        <v>686.99775999999997</v>
      </c>
      <c r="F39" s="1231">
        <v>0</v>
      </c>
      <c r="G39" s="1231">
        <v>686.99775999999997</v>
      </c>
      <c r="H39" s="1231">
        <v>0.11137</v>
      </c>
      <c r="I39" s="1231">
        <v>0</v>
      </c>
    </row>
    <row r="40" spans="1:9" s="6" customFormat="1" ht="18" customHeight="1" x14ac:dyDescent="0.25">
      <c r="A40" s="10" t="s">
        <v>1032</v>
      </c>
      <c r="B40" s="39"/>
      <c r="C40" s="1236">
        <v>0</v>
      </c>
      <c r="D40" s="1231">
        <v>0</v>
      </c>
      <c r="E40" s="1231">
        <v>0</v>
      </c>
      <c r="F40" s="1231">
        <v>0</v>
      </c>
      <c r="G40" s="1231">
        <v>0</v>
      </c>
      <c r="H40" s="1231">
        <v>0</v>
      </c>
      <c r="I40" s="1231">
        <v>0</v>
      </c>
    </row>
    <row r="41" spans="1:9" s="6" customFormat="1" x14ac:dyDescent="0.25">
      <c r="A41" s="10" t="s">
        <v>1033</v>
      </c>
      <c r="B41" s="39"/>
      <c r="C41" s="1236">
        <v>0</v>
      </c>
      <c r="D41" s="1231">
        <v>0</v>
      </c>
      <c r="E41" s="1231">
        <v>0</v>
      </c>
      <c r="F41" s="1231">
        <v>0</v>
      </c>
      <c r="G41" s="1231">
        <v>0</v>
      </c>
      <c r="H41" s="1231">
        <v>0</v>
      </c>
      <c r="I41" s="1231">
        <v>0</v>
      </c>
    </row>
    <row r="42" spans="1:9" s="6" customFormat="1" x14ac:dyDescent="0.25">
      <c r="A42" s="10" t="s">
        <v>1034</v>
      </c>
      <c r="B42" s="39"/>
      <c r="C42" s="1236">
        <v>0</v>
      </c>
      <c r="D42" s="1231">
        <v>0</v>
      </c>
      <c r="E42" s="1231">
        <v>0</v>
      </c>
      <c r="F42" s="1231">
        <v>0</v>
      </c>
      <c r="G42" s="1231">
        <v>0</v>
      </c>
      <c r="H42" s="1231">
        <v>0</v>
      </c>
      <c r="I42" s="1231">
        <v>0</v>
      </c>
    </row>
    <row r="43" spans="1:9" s="6" customFormat="1" x14ac:dyDescent="0.25">
      <c r="A43" s="10" t="s">
        <v>1035</v>
      </c>
      <c r="B43" s="39"/>
      <c r="C43" s="1236">
        <v>0</v>
      </c>
      <c r="D43" s="1231">
        <v>0</v>
      </c>
      <c r="E43" s="1231">
        <v>0</v>
      </c>
      <c r="F43" s="1231">
        <v>0</v>
      </c>
      <c r="G43" s="1231">
        <v>0</v>
      </c>
      <c r="H43" s="1231">
        <v>0</v>
      </c>
      <c r="I43" s="1231">
        <v>0</v>
      </c>
    </row>
    <row r="44" spans="1:9" s="6" customFormat="1" x14ac:dyDescent="0.25">
      <c r="A44" s="10" t="s">
        <v>1036</v>
      </c>
      <c r="B44" s="39"/>
      <c r="C44" s="1236">
        <v>0</v>
      </c>
      <c r="D44" s="1231">
        <v>0</v>
      </c>
      <c r="E44" s="1231">
        <v>0</v>
      </c>
      <c r="F44" s="1231">
        <v>0</v>
      </c>
      <c r="G44" s="1231">
        <v>0</v>
      </c>
      <c r="H44" s="1231">
        <v>0</v>
      </c>
      <c r="I44" s="1231">
        <v>0</v>
      </c>
    </row>
    <row r="45" spans="1:9" s="6" customFormat="1" ht="26.4" x14ac:dyDescent="0.25">
      <c r="A45" s="668" t="s">
        <v>1037</v>
      </c>
      <c r="B45" s="39"/>
      <c r="C45" s="1236">
        <v>686.99775999999997</v>
      </c>
      <c r="D45" s="1231">
        <v>0</v>
      </c>
      <c r="E45" s="1231">
        <v>686.99775999999997</v>
      </c>
      <c r="F45" s="1231">
        <v>0</v>
      </c>
      <c r="G45" s="1231">
        <v>686.99775999999997</v>
      </c>
      <c r="H45" s="1231">
        <v>0</v>
      </c>
      <c r="I45" s="1231">
        <v>0</v>
      </c>
    </row>
    <row r="46" spans="1:9" s="6" customFormat="1" x14ac:dyDescent="0.25">
      <c r="A46" s="10" t="s">
        <v>741</v>
      </c>
      <c r="B46" s="39"/>
      <c r="C46" s="1236">
        <v>0.11137</v>
      </c>
      <c r="D46" s="1231">
        <v>0</v>
      </c>
      <c r="E46" s="1231">
        <v>0</v>
      </c>
      <c r="F46" s="1231">
        <v>0</v>
      </c>
      <c r="G46" s="1231">
        <v>0</v>
      </c>
      <c r="H46" s="1231">
        <v>0.11137</v>
      </c>
      <c r="I46" s="1231">
        <v>0</v>
      </c>
    </row>
    <row r="47" spans="1:9" s="17" customFormat="1" ht="18" customHeight="1" x14ac:dyDescent="0.25">
      <c r="A47" s="13" t="s">
        <v>178</v>
      </c>
      <c r="B47" s="39"/>
      <c r="C47" s="1248">
        <v>687.10913000000005</v>
      </c>
      <c r="D47" s="1243">
        <v>0</v>
      </c>
      <c r="E47" s="1243">
        <v>686.99775999999997</v>
      </c>
      <c r="F47" s="1243">
        <v>0</v>
      </c>
      <c r="G47" s="1243">
        <v>686.99775999999997</v>
      </c>
      <c r="H47" s="1243">
        <v>0.11137</v>
      </c>
      <c r="I47" s="1243">
        <v>0</v>
      </c>
    </row>
    <row r="48" spans="1:9" s="8" customFormat="1" ht="18" customHeight="1" x14ac:dyDescent="0.25">
      <c r="A48" s="13" t="s">
        <v>1038</v>
      </c>
      <c r="B48" s="12"/>
      <c r="C48" s="1248">
        <v>721.24987999999996</v>
      </c>
      <c r="D48" s="1243">
        <v>0</v>
      </c>
      <c r="E48" s="1243">
        <v>686.99775999999997</v>
      </c>
      <c r="F48" s="1243">
        <v>0</v>
      </c>
      <c r="G48" s="1243">
        <v>686.99775999999997</v>
      </c>
      <c r="H48" s="1243">
        <v>34.252110000000002</v>
      </c>
      <c r="I48" s="1243">
        <v>0</v>
      </c>
    </row>
    <row r="49" spans="1:9" s="21" customFormat="1" x14ac:dyDescent="0.25">
      <c r="A49" s="24"/>
      <c r="B49" s="56"/>
      <c r="C49" s="1231"/>
      <c r="D49" s="1231"/>
      <c r="E49" s="1231"/>
      <c r="F49" s="1231"/>
      <c r="G49" s="1231"/>
      <c r="H49" s="1231"/>
      <c r="I49" s="1231"/>
    </row>
  </sheetData>
  <mergeCells count="9">
    <mergeCell ref="A8:I8"/>
    <mergeCell ref="A22:I22"/>
    <mergeCell ref="A5:A7"/>
    <mergeCell ref="C5:C6"/>
    <mergeCell ref="D5:D6"/>
    <mergeCell ref="E5:G5"/>
    <mergeCell ref="H5:H6"/>
    <mergeCell ref="I5:I6"/>
    <mergeCell ref="C7:I7"/>
  </mergeCells>
  <pageMargins left="0.70866141732283472" right="0.70866141732283472" top="0.78740157480314965" bottom="0.78740157480314965" header="0.31496062992125984" footer="0.31496062992125984"/>
  <pageSetup paperSize="9" scale="56" orientation="portrait" r:id="rId1"/>
  <headerFooter>
    <oddFooter>&amp;L&amp;"MetaNormalLF-Roman,Standard"&amp;8Statistisches Bundesamt, Fachserie 14 Reihe 5, 2020</oddFooter>
  </headerFooter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9"/>
  <sheetViews>
    <sheetView zoomScaleNormal="100" workbookViewId="0"/>
  </sheetViews>
  <sheetFormatPr baseColWidth="10" defaultColWidth="11.44140625" defaultRowHeight="13.2" x14ac:dyDescent="0.25"/>
  <cols>
    <col min="1" max="1" width="35.5546875" style="2" customWidth="1" collapsed="1"/>
    <col min="2" max="2" width="2.44140625" style="2" customWidth="1" collapsed="1"/>
    <col min="3" max="8" width="16.5546875" style="2" customWidth="1" collapsed="1"/>
    <col min="9" max="9" width="18.5546875" style="2" customWidth="1" collapsed="1"/>
    <col min="10" max="16384" width="11.44140625" style="2" collapsed="1"/>
  </cols>
  <sheetData>
    <row r="1" spans="1:9" s="47" customFormat="1" ht="19.5" customHeight="1" x14ac:dyDescent="0.3">
      <c r="A1" s="1219" t="s">
        <v>1059</v>
      </c>
      <c r="B1" s="38"/>
      <c r="C1" s="38"/>
      <c r="D1" s="46"/>
    </row>
    <row r="2" spans="1:9" s="47" customFormat="1" ht="19.5" customHeight="1" x14ac:dyDescent="0.3">
      <c r="A2" s="1" t="s">
        <v>1047</v>
      </c>
      <c r="B2" s="38"/>
      <c r="C2" s="38"/>
      <c r="D2" s="46"/>
    </row>
    <row r="3" spans="1:9" s="49" customFormat="1" ht="19.5" customHeight="1" x14ac:dyDescent="0.3">
      <c r="A3" s="1261" t="s">
        <v>1039</v>
      </c>
      <c r="B3" s="1"/>
      <c r="C3" s="1"/>
      <c r="D3" s="318"/>
    </row>
    <row r="4" spans="1:9" s="51" customFormat="1" x14ac:dyDescent="0.25">
      <c r="A4" s="580"/>
      <c r="B4" s="580"/>
      <c r="C4" s="580"/>
      <c r="D4" s="580"/>
      <c r="E4" s="580"/>
      <c r="F4" s="580"/>
    </row>
    <row r="5" spans="1:9" ht="18" customHeight="1" x14ac:dyDescent="0.25">
      <c r="A5" s="1387" t="s">
        <v>1025</v>
      </c>
      <c r="B5" s="3"/>
      <c r="C5" s="1390" t="s">
        <v>256</v>
      </c>
      <c r="D5" s="1390" t="s">
        <v>39</v>
      </c>
      <c r="E5" s="1393" t="s">
        <v>115</v>
      </c>
      <c r="F5" s="1393"/>
      <c r="G5" s="1393"/>
      <c r="H5" s="1394" t="s">
        <v>4</v>
      </c>
      <c r="I5" s="1591" t="s">
        <v>1026</v>
      </c>
    </row>
    <row r="6" spans="1:9" ht="18" customHeight="1" x14ac:dyDescent="0.25">
      <c r="A6" s="1388"/>
      <c r="B6" s="4"/>
      <c r="C6" s="1590"/>
      <c r="D6" s="1392"/>
      <c r="E6" s="1234" t="s">
        <v>22</v>
      </c>
      <c r="F6" s="1234" t="s">
        <v>257</v>
      </c>
      <c r="G6" s="48" t="s">
        <v>258</v>
      </c>
      <c r="H6" s="1395"/>
      <c r="I6" s="1592"/>
    </row>
    <row r="7" spans="1:9" ht="18" customHeight="1" x14ac:dyDescent="0.25">
      <c r="A7" s="1389"/>
      <c r="B7" s="5"/>
      <c r="C7" s="1384"/>
      <c r="D7" s="1385"/>
      <c r="E7" s="1385"/>
      <c r="F7" s="1385"/>
      <c r="G7" s="1385"/>
      <c r="H7" s="1385"/>
      <c r="I7" s="1593"/>
    </row>
    <row r="8" spans="1:9" s="6" customFormat="1" ht="39.9" customHeight="1" x14ac:dyDescent="0.25">
      <c r="A8" s="1586" t="s">
        <v>1027</v>
      </c>
      <c r="B8" s="1587"/>
      <c r="C8" s="1587"/>
      <c r="D8" s="1587"/>
      <c r="E8" s="1587"/>
      <c r="F8" s="1587"/>
      <c r="G8" s="1587"/>
      <c r="H8" s="1587"/>
      <c r="I8" s="1587"/>
    </row>
    <row r="9" spans="1:9" s="6" customFormat="1" ht="18" customHeight="1" x14ac:dyDescent="0.25">
      <c r="A9" s="7" t="s">
        <v>51</v>
      </c>
      <c r="B9" s="39"/>
      <c r="C9" s="1248">
        <v>12.51986</v>
      </c>
      <c r="D9" s="1243">
        <v>0</v>
      </c>
      <c r="E9" s="1243">
        <v>0</v>
      </c>
      <c r="F9" s="1243">
        <v>0</v>
      </c>
      <c r="G9" s="1243">
        <v>0</v>
      </c>
      <c r="H9" s="1243">
        <v>12.51986</v>
      </c>
      <c r="I9" s="1243">
        <v>0</v>
      </c>
    </row>
    <row r="10" spans="1:9" s="6" customFormat="1" ht="18" customHeight="1" x14ac:dyDescent="0.25">
      <c r="A10" s="10" t="s">
        <v>1028</v>
      </c>
      <c r="B10" s="39"/>
      <c r="C10" s="1236">
        <v>12.51986</v>
      </c>
      <c r="D10" s="1231">
        <v>0</v>
      </c>
      <c r="E10" s="1231">
        <v>0</v>
      </c>
      <c r="F10" s="1231">
        <v>0</v>
      </c>
      <c r="G10" s="1231">
        <v>0</v>
      </c>
      <c r="H10" s="1231">
        <v>12.51986</v>
      </c>
      <c r="I10" s="1231">
        <v>0</v>
      </c>
    </row>
    <row r="11" spans="1:9" s="6" customFormat="1" x14ac:dyDescent="0.25">
      <c r="A11" s="10" t="s">
        <v>1029</v>
      </c>
      <c r="B11" s="39"/>
      <c r="C11" s="1236">
        <v>0</v>
      </c>
      <c r="D11" s="1231">
        <v>0</v>
      </c>
      <c r="E11" s="1231">
        <v>0</v>
      </c>
      <c r="F11" s="1231">
        <v>0</v>
      </c>
      <c r="G11" s="1231">
        <v>0</v>
      </c>
      <c r="H11" s="1231">
        <v>0</v>
      </c>
      <c r="I11" s="1231">
        <v>0</v>
      </c>
    </row>
    <row r="12" spans="1:9" s="6" customFormat="1" x14ac:dyDescent="0.25">
      <c r="A12" s="10" t="s">
        <v>1030</v>
      </c>
      <c r="B12" s="39"/>
      <c r="C12" s="1236">
        <v>0</v>
      </c>
      <c r="D12" s="1231">
        <v>0</v>
      </c>
      <c r="E12" s="1231">
        <v>0</v>
      </c>
      <c r="F12" s="1231">
        <v>0</v>
      </c>
      <c r="G12" s="1231">
        <v>0</v>
      </c>
      <c r="H12" s="1231">
        <v>0</v>
      </c>
      <c r="I12" s="1231">
        <v>0</v>
      </c>
    </row>
    <row r="13" spans="1:9" s="8" customFormat="1" ht="22.5" customHeight="1" x14ac:dyDescent="0.25">
      <c r="A13" s="7" t="s">
        <v>286</v>
      </c>
      <c r="B13" s="7"/>
      <c r="C13" s="1236">
        <v>0</v>
      </c>
      <c r="D13" s="1231">
        <v>0</v>
      </c>
      <c r="E13" s="1231">
        <v>0</v>
      </c>
      <c r="F13" s="1231">
        <v>0</v>
      </c>
      <c r="G13" s="1231">
        <v>0</v>
      </c>
      <c r="H13" s="1231">
        <v>0</v>
      </c>
      <c r="I13" s="1231">
        <v>0</v>
      </c>
    </row>
    <row r="14" spans="1:9" s="6" customFormat="1" ht="18" customHeight="1" x14ac:dyDescent="0.25">
      <c r="A14" s="10" t="s">
        <v>1028</v>
      </c>
      <c r="B14" s="39"/>
      <c r="C14" s="1236">
        <v>0</v>
      </c>
      <c r="D14" s="1231">
        <v>0</v>
      </c>
      <c r="E14" s="1231">
        <v>0</v>
      </c>
      <c r="F14" s="1231">
        <v>0</v>
      </c>
      <c r="G14" s="1231">
        <v>0</v>
      </c>
      <c r="H14" s="1231">
        <v>0</v>
      </c>
      <c r="I14" s="1231">
        <v>0</v>
      </c>
    </row>
    <row r="15" spans="1:9" s="6" customFormat="1" x14ac:dyDescent="0.25">
      <c r="A15" s="10" t="s">
        <v>1029</v>
      </c>
      <c r="B15" s="39"/>
      <c r="C15" s="1236">
        <v>0</v>
      </c>
      <c r="D15" s="1231">
        <v>0</v>
      </c>
      <c r="E15" s="1231">
        <v>0</v>
      </c>
      <c r="F15" s="1231">
        <v>0</v>
      </c>
      <c r="G15" s="1231">
        <v>0</v>
      </c>
      <c r="H15" s="1231">
        <v>0</v>
      </c>
      <c r="I15" s="1231">
        <v>0</v>
      </c>
    </row>
    <row r="16" spans="1:9" s="6" customFormat="1" x14ac:dyDescent="0.25">
      <c r="A16" s="10" t="s">
        <v>1030</v>
      </c>
      <c r="B16" s="39"/>
      <c r="C16" s="1236">
        <v>0</v>
      </c>
      <c r="D16" s="1231">
        <v>0</v>
      </c>
      <c r="E16" s="1231">
        <v>0</v>
      </c>
      <c r="F16" s="1231">
        <v>0</v>
      </c>
      <c r="G16" s="1231">
        <v>0</v>
      </c>
      <c r="H16" s="1231">
        <v>0</v>
      </c>
      <c r="I16" s="1231">
        <v>0</v>
      </c>
    </row>
    <row r="17" spans="1:9" s="8" customFormat="1" ht="22.5" customHeight="1" x14ac:dyDescent="0.25">
      <c r="A17" s="7" t="s">
        <v>59</v>
      </c>
      <c r="B17" s="7"/>
      <c r="C17" s="1236">
        <v>21.62088</v>
      </c>
      <c r="D17" s="1231">
        <v>0</v>
      </c>
      <c r="E17" s="1231">
        <v>0</v>
      </c>
      <c r="F17" s="1231">
        <v>0</v>
      </c>
      <c r="G17" s="1231">
        <v>0</v>
      </c>
      <c r="H17" s="1231">
        <v>21.62088</v>
      </c>
      <c r="I17" s="1231">
        <v>0</v>
      </c>
    </row>
    <row r="18" spans="1:9" s="6" customFormat="1" ht="18" customHeight="1" x14ac:dyDescent="0.25">
      <c r="A18" s="10" t="s">
        <v>1028</v>
      </c>
      <c r="B18" s="39"/>
      <c r="C18" s="1236">
        <v>21.586790000000001</v>
      </c>
      <c r="D18" s="1231">
        <v>0</v>
      </c>
      <c r="E18" s="1231">
        <v>0</v>
      </c>
      <c r="F18" s="1231">
        <v>0</v>
      </c>
      <c r="G18" s="1231">
        <v>0</v>
      </c>
      <c r="H18" s="1231">
        <v>21.586790000000001</v>
      </c>
      <c r="I18" s="1231">
        <v>0</v>
      </c>
    </row>
    <row r="19" spans="1:9" s="6" customFormat="1" x14ac:dyDescent="0.25">
      <c r="A19" s="10" t="s">
        <v>1029</v>
      </c>
      <c r="B19" s="39"/>
      <c r="C19" s="1236">
        <v>3.4099999999999998E-2</v>
      </c>
      <c r="D19" s="1231">
        <v>0</v>
      </c>
      <c r="E19" s="1231">
        <v>0</v>
      </c>
      <c r="F19" s="1231">
        <v>0</v>
      </c>
      <c r="G19" s="1231">
        <v>0</v>
      </c>
      <c r="H19" s="1231">
        <v>3.4099999999999998E-2</v>
      </c>
      <c r="I19" s="1231">
        <v>0</v>
      </c>
    </row>
    <row r="20" spans="1:9" s="6" customFormat="1" x14ac:dyDescent="0.25">
      <c r="A20" s="10" t="s">
        <v>1030</v>
      </c>
      <c r="B20" s="39"/>
      <c r="C20" s="1236">
        <v>0</v>
      </c>
      <c r="D20" s="1231">
        <v>0</v>
      </c>
      <c r="E20" s="1231">
        <v>0</v>
      </c>
      <c r="F20" s="1231">
        <v>0</v>
      </c>
      <c r="G20" s="1231">
        <v>0</v>
      </c>
      <c r="H20" s="1231">
        <v>0</v>
      </c>
      <c r="I20" s="1231">
        <v>0</v>
      </c>
    </row>
    <row r="21" spans="1:9" s="17" customFormat="1" ht="18" customHeight="1" x14ac:dyDescent="0.25">
      <c r="A21" s="13" t="s">
        <v>178</v>
      </c>
      <c r="B21" s="39"/>
      <c r="C21" s="1248">
        <v>34.140740000000001</v>
      </c>
      <c r="D21" s="1243">
        <v>0</v>
      </c>
      <c r="E21" s="1243">
        <v>0</v>
      </c>
      <c r="F21" s="1243">
        <v>0</v>
      </c>
      <c r="G21" s="1243">
        <v>0</v>
      </c>
      <c r="H21" s="1243">
        <v>34.140740000000001</v>
      </c>
      <c r="I21" s="1243">
        <v>0</v>
      </c>
    </row>
    <row r="22" spans="1:9" s="15" customFormat="1" ht="24.9" customHeight="1" x14ac:dyDescent="0.25">
      <c r="A22" s="1588" t="s">
        <v>1031</v>
      </c>
      <c r="B22" s="1589"/>
      <c r="C22" s="1589"/>
      <c r="D22" s="1589"/>
      <c r="E22" s="1589"/>
      <c r="F22" s="1589"/>
      <c r="G22" s="1589"/>
      <c r="H22" s="1589"/>
      <c r="I22" s="1589"/>
    </row>
    <row r="23" spans="1:9" s="8" customFormat="1" ht="22.5" customHeight="1" x14ac:dyDescent="0.25">
      <c r="A23" s="7" t="s">
        <v>51</v>
      </c>
      <c r="B23" s="7"/>
      <c r="C23" s="1236">
        <v>0</v>
      </c>
      <c r="D23" s="1231">
        <v>0</v>
      </c>
      <c r="E23" s="1231">
        <v>0</v>
      </c>
      <c r="F23" s="1231">
        <v>0</v>
      </c>
      <c r="G23" s="1231">
        <v>0</v>
      </c>
      <c r="H23" s="1231">
        <v>0</v>
      </c>
      <c r="I23" s="1231">
        <v>0</v>
      </c>
    </row>
    <row r="24" spans="1:9" s="6" customFormat="1" ht="18" customHeight="1" x14ac:dyDescent="0.25">
      <c r="A24" s="10" t="s">
        <v>1032</v>
      </c>
      <c r="B24" s="39"/>
      <c r="C24" s="1236">
        <v>0</v>
      </c>
      <c r="D24" s="1231">
        <v>0</v>
      </c>
      <c r="E24" s="1231">
        <v>0</v>
      </c>
      <c r="F24" s="1231">
        <v>0</v>
      </c>
      <c r="G24" s="1231">
        <v>0</v>
      </c>
      <c r="H24" s="1231">
        <v>0</v>
      </c>
      <c r="I24" s="1231">
        <v>0</v>
      </c>
    </row>
    <row r="25" spans="1:9" s="6" customFormat="1" x14ac:dyDescent="0.25">
      <c r="A25" s="10" t="s">
        <v>1033</v>
      </c>
      <c r="B25" s="39"/>
      <c r="C25" s="1236">
        <v>0</v>
      </c>
      <c r="D25" s="1231">
        <v>0</v>
      </c>
      <c r="E25" s="1231">
        <v>0</v>
      </c>
      <c r="F25" s="1231">
        <v>0</v>
      </c>
      <c r="G25" s="1231">
        <v>0</v>
      </c>
      <c r="H25" s="1231">
        <v>0</v>
      </c>
      <c r="I25" s="1231">
        <v>0</v>
      </c>
    </row>
    <row r="26" spans="1:9" s="6" customFormat="1" x14ac:dyDescent="0.25">
      <c r="A26" s="10" t="s">
        <v>1034</v>
      </c>
      <c r="B26" s="39"/>
      <c r="C26" s="1236">
        <v>0</v>
      </c>
      <c r="D26" s="1231">
        <v>0</v>
      </c>
      <c r="E26" s="1231">
        <v>0</v>
      </c>
      <c r="F26" s="1231">
        <v>0</v>
      </c>
      <c r="G26" s="1231">
        <v>0</v>
      </c>
      <c r="H26" s="1231">
        <v>0</v>
      </c>
      <c r="I26" s="1231">
        <v>0</v>
      </c>
    </row>
    <row r="27" spans="1:9" s="6" customFormat="1" x14ac:dyDescent="0.25">
      <c r="A27" s="10" t="s">
        <v>1035</v>
      </c>
      <c r="B27" s="39"/>
      <c r="C27" s="1236">
        <v>0</v>
      </c>
      <c r="D27" s="1231">
        <v>0</v>
      </c>
      <c r="E27" s="1231">
        <v>0</v>
      </c>
      <c r="F27" s="1231">
        <v>0</v>
      </c>
      <c r="G27" s="1231">
        <v>0</v>
      </c>
      <c r="H27" s="1231">
        <v>0</v>
      </c>
      <c r="I27" s="1231">
        <v>0</v>
      </c>
    </row>
    <row r="28" spans="1:9" s="6" customFormat="1" x14ac:dyDescent="0.25">
      <c r="A28" s="10" t="s">
        <v>1036</v>
      </c>
      <c r="B28" s="39"/>
      <c r="C28" s="1236">
        <v>0</v>
      </c>
      <c r="D28" s="1231">
        <v>0</v>
      </c>
      <c r="E28" s="1231">
        <v>0</v>
      </c>
      <c r="F28" s="1231">
        <v>0</v>
      </c>
      <c r="G28" s="1231">
        <v>0</v>
      </c>
      <c r="H28" s="1231">
        <v>0</v>
      </c>
      <c r="I28" s="1231">
        <v>0</v>
      </c>
    </row>
    <row r="29" spans="1:9" s="6" customFormat="1" ht="26.4" x14ac:dyDescent="0.25">
      <c r="A29" s="668" t="s">
        <v>1037</v>
      </c>
      <c r="B29" s="39"/>
      <c r="C29" s="1236">
        <v>0</v>
      </c>
      <c r="D29" s="1231">
        <v>0</v>
      </c>
      <c r="E29" s="1231">
        <v>0</v>
      </c>
      <c r="F29" s="1231">
        <v>0</v>
      </c>
      <c r="G29" s="1231">
        <v>0</v>
      </c>
      <c r="H29" s="1231">
        <v>0</v>
      </c>
      <c r="I29" s="1231">
        <v>0</v>
      </c>
    </row>
    <row r="30" spans="1:9" s="6" customFormat="1" x14ac:dyDescent="0.25">
      <c r="A30" s="10" t="s">
        <v>741</v>
      </c>
      <c r="B30" s="39"/>
      <c r="C30" s="1236">
        <v>0</v>
      </c>
      <c r="D30" s="1231">
        <v>0</v>
      </c>
      <c r="E30" s="1231">
        <v>0</v>
      </c>
      <c r="F30" s="1231">
        <v>0</v>
      </c>
      <c r="G30" s="1231">
        <v>0</v>
      </c>
      <c r="H30" s="1231">
        <v>0</v>
      </c>
      <c r="I30" s="1231">
        <v>0</v>
      </c>
    </row>
    <row r="31" spans="1:9" s="8" customFormat="1" ht="22.5" customHeight="1" x14ac:dyDescent="0.25">
      <c r="A31" s="7" t="s">
        <v>286</v>
      </c>
      <c r="B31" s="7"/>
      <c r="C31" s="1236">
        <v>0</v>
      </c>
      <c r="D31" s="1231">
        <v>0</v>
      </c>
      <c r="E31" s="1231">
        <v>0</v>
      </c>
      <c r="F31" s="1231">
        <v>0</v>
      </c>
      <c r="G31" s="1231">
        <v>0</v>
      </c>
      <c r="H31" s="1231">
        <v>0</v>
      </c>
      <c r="I31" s="1231">
        <v>0</v>
      </c>
    </row>
    <row r="32" spans="1:9" s="6" customFormat="1" x14ac:dyDescent="0.25">
      <c r="A32" s="10" t="s">
        <v>1032</v>
      </c>
      <c r="B32" s="39"/>
      <c r="C32" s="1236">
        <v>0</v>
      </c>
      <c r="D32" s="1231">
        <v>0</v>
      </c>
      <c r="E32" s="1231">
        <v>0</v>
      </c>
      <c r="F32" s="1231">
        <v>0</v>
      </c>
      <c r="G32" s="1231">
        <v>0</v>
      </c>
      <c r="H32" s="1231">
        <v>0</v>
      </c>
      <c r="I32" s="1231">
        <v>0</v>
      </c>
    </row>
    <row r="33" spans="1:9" s="6" customFormat="1" x14ac:dyDescent="0.25">
      <c r="A33" s="10" t="s">
        <v>1033</v>
      </c>
      <c r="B33" s="39"/>
      <c r="C33" s="1236">
        <v>0</v>
      </c>
      <c r="D33" s="1231">
        <v>0</v>
      </c>
      <c r="E33" s="1231">
        <v>0</v>
      </c>
      <c r="F33" s="1231">
        <v>0</v>
      </c>
      <c r="G33" s="1231">
        <v>0</v>
      </c>
      <c r="H33" s="1231">
        <v>0</v>
      </c>
      <c r="I33" s="1231">
        <v>0</v>
      </c>
    </row>
    <row r="34" spans="1:9" s="6" customFormat="1" x14ac:dyDescent="0.25">
      <c r="A34" s="10" t="s">
        <v>1034</v>
      </c>
      <c r="B34" s="39"/>
      <c r="C34" s="1236">
        <v>0</v>
      </c>
      <c r="D34" s="1231">
        <v>0</v>
      </c>
      <c r="E34" s="1231">
        <v>0</v>
      </c>
      <c r="F34" s="1231">
        <v>0</v>
      </c>
      <c r="G34" s="1231">
        <v>0</v>
      </c>
      <c r="H34" s="1231">
        <v>0</v>
      </c>
      <c r="I34" s="1231">
        <v>0</v>
      </c>
    </row>
    <row r="35" spans="1:9" s="6" customFormat="1" x14ac:dyDescent="0.25">
      <c r="A35" s="10" t="s">
        <v>1035</v>
      </c>
      <c r="B35" s="39"/>
      <c r="C35" s="1236">
        <v>0</v>
      </c>
      <c r="D35" s="1231">
        <v>0</v>
      </c>
      <c r="E35" s="1231">
        <v>0</v>
      </c>
      <c r="F35" s="1231">
        <v>0</v>
      </c>
      <c r="G35" s="1231">
        <v>0</v>
      </c>
      <c r="H35" s="1231">
        <v>0</v>
      </c>
      <c r="I35" s="1231">
        <v>0</v>
      </c>
    </row>
    <row r="36" spans="1:9" s="6" customFormat="1" x14ac:dyDescent="0.25">
      <c r="A36" s="10" t="s">
        <v>1036</v>
      </c>
      <c r="B36" s="39"/>
      <c r="C36" s="1236">
        <v>0</v>
      </c>
      <c r="D36" s="1231">
        <v>0</v>
      </c>
      <c r="E36" s="1231">
        <v>0</v>
      </c>
      <c r="F36" s="1231">
        <v>0</v>
      </c>
      <c r="G36" s="1231">
        <v>0</v>
      </c>
      <c r="H36" s="1231">
        <v>0</v>
      </c>
      <c r="I36" s="1231">
        <v>0</v>
      </c>
    </row>
    <row r="37" spans="1:9" s="6" customFormat="1" ht="26.4" x14ac:dyDescent="0.25">
      <c r="A37" s="668" t="s">
        <v>1037</v>
      </c>
      <c r="B37" s="39"/>
      <c r="C37" s="1236">
        <v>0</v>
      </c>
      <c r="D37" s="1231">
        <v>0</v>
      </c>
      <c r="E37" s="1231">
        <v>0</v>
      </c>
      <c r="F37" s="1231">
        <v>0</v>
      </c>
      <c r="G37" s="1231">
        <v>0</v>
      </c>
      <c r="H37" s="1231">
        <v>0</v>
      </c>
      <c r="I37" s="1231">
        <v>0</v>
      </c>
    </row>
    <row r="38" spans="1:9" s="6" customFormat="1" x14ac:dyDescent="0.25">
      <c r="A38" s="10" t="s">
        <v>741</v>
      </c>
      <c r="B38" s="39"/>
      <c r="C38" s="1236">
        <v>0</v>
      </c>
      <c r="D38" s="1231">
        <v>0</v>
      </c>
      <c r="E38" s="1231">
        <v>0</v>
      </c>
      <c r="F38" s="1231">
        <v>0</v>
      </c>
      <c r="G38" s="1231">
        <v>0</v>
      </c>
      <c r="H38" s="1231">
        <v>0</v>
      </c>
      <c r="I38" s="1231">
        <v>0</v>
      </c>
    </row>
    <row r="39" spans="1:9" s="8" customFormat="1" ht="22.5" customHeight="1" x14ac:dyDescent="0.25">
      <c r="A39" s="7" t="s">
        <v>59</v>
      </c>
      <c r="B39" s="7"/>
      <c r="C39" s="1236">
        <v>687.10913000000005</v>
      </c>
      <c r="D39" s="1231">
        <v>0</v>
      </c>
      <c r="E39" s="1231">
        <v>686.99775999999997</v>
      </c>
      <c r="F39" s="1231">
        <v>0</v>
      </c>
      <c r="G39" s="1231">
        <v>686.99775999999997</v>
      </c>
      <c r="H39" s="1231">
        <v>0.11137</v>
      </c>
      <c r="I39" s="1231">
        <v>0</v>
      </c>
    </row>
    <row r="40" spans="1:9" s="6" customFormat="1" ht="18" customHeight="1" x14ac:dyDescent="0.25">
      <c r="A40" s="10" t="s">
        <v>1032</v>
      </c>
      <c r="B40" s="39"/>
      <c r="C40" s="1236">
        <v>0</v>
      </c>
      <c r="D40" s="1231">
        <v>0</v>
      </c>
      <c r="E40" s="1231">
        <v>0</v>
      </c>
      <c r="F40" s="1231">
        <v>0</v>
      </c>
      <c r="G40" s="1231">
        <v>0</v>
      </c>
      <c r="H40" s="1231">
        <v>0</v>
      </c>
      <c r="I40" s="1231">
        <v>0</v>
      </c>
    </row>
    <row r="41" spans="1:9" s="6" customFormat="1" x14ac:dyDescent="0.25">
      <c r="A41" s="10" t="s">
        <v>1033</v>
      </c>
      <c r="B41" s="39"/>
      <c r="C41" s="1236">
        <v>0</v>
      </c>
      <c r="D41" s="1231">
        <v>0</v>
      </c>
      <c r="E41" s="1231">
        <v>0</v>
      </c>
      <c r="F41" s="1231">
        <v>0</v>
      </c>
      <c r="G41" s="1231">
        <v>0</v>
      </c>
      <c r="H41" s="1231">
        <v>0</v>
      </c>
      <c r="I41" s="1231">
        <v>0</v>
      </c>
    </row>
    <row r="42" spans="1:9" s="6" customFormat="1" x14ac:dyDescent="0.25">
      <c r="A42" s="10" t="s">
        <v>1034</v>
      </c>
      <c r="B42" s="39"/>
      <c r="C42" s="1236">
        <v>0</v>
      </c>
      <c r="D42" s="1231">
        <v>0</v>
      </c>
      <c r="E42" s="1231">
        <v>0</v>
      </c>
      <c r="F42" s="1231">
        <v>0</v>
      </c>
      <c r="G42" s="1231">
        <v>0</v>
      </c>
      <c r="H42" s="1231">
        <v>0</v>
      </c>
      <c r="I42" s="1231">
        <v>0</v>
      </c>
    </row>
    <row r="43" spans="1:9" s="6" customFormat="1" x14ac:dyDescent="0.25">
      <c r="A43" s="10" t="s">
        <v>1035</v>
      </c>
      <c r="B43" s="39"/>
      <c r="C43" s="1236">
        <v>0</v>
      </c>
      <c r="D43" s="1231">
        <v>0</v>
      </c>
      <c r="E43" s="1231">
        <v>0</v>
      </c>
      <c r="F43" s="1231">
        <v>0</v>
      </c>
      <c r="G43" s="1231">
        <v>0</v>
      </c>
      <c r="H43" s="1231">
        <v>0</v>
      </c>
      <c r="I43" s="1231">
        <v>0</v>
      </c>
    </row>
    <row r="44" spans="1:9" s="6" customFormat="1" x14ac:dyDescent="0.25">
      <c r="A44" s="10" t="s">
        <v>1036</v>
      </c>
      <c r="B44" s="39"/>
      <c r="C44" s="1236">
        <v>0</v>
      </c>
      <c r="D44" s="1231">
        <v>0</v>
      </c>
      <c r="E44" s="1231">
        <v>0</v>
      </c>
      <c r="F44" s="1231">
        <v>0</v>
      </c>
      <c r="G44" s="1231">
        <v>0</v>
      </c>
      <c r="H44" s="1231">
        <v>0</v>
      </c>
      <c r="I44" s="1231">
        <v>0</v>
      </c>
    </row>
    <row r="45" spans="1:9" s="6" customFormat="1" ht="26.4" x14ac:dyDescent="0.25">
      <c r="A45" s="668" t="s">
        <v>1037</v>
      </c>
      <c r="B45" s="39"/>
      <c r="C45" s="1236">
        <v>686.99775999999997</v>
      </c>
      <c r="D45" s="1231">
        <v>0</v>
      </c>
      <c r="E45" s="1231">
        <v>686.99775999999997</v>
      </c>
      <c r="F45" s="1231">
        <v>0</v>
      </c>
      <c r="G45" s="1231">
        <v>686.99775999999997</v>
      </c>
      <c r="H45" s="1231">
        <v>0</v>
      </c>
      <c r="I45" s="1231">
        <v>0</v>
      </c>
    </row>
    <row r="46" spans="1:9" s="6" customFormat="1" x14ac:dyDescent="0.25">
      <c r="A46" s="10" t="s">
        <v>741</v>
      </c>
      <c r="B46" s="39"/>
      <c r="C46" s="1236">
        <v>0.11137</v>
      </c>
      <c r="D46" s="1231">
        <v>0</v>
      </c>
      <c r="E46" s="1231">
        <v>0</v>
      </c>
      <c r="F46" s="1231">
        <v>0</v>
      </c>
      <c r="G46" s="1231">
        <v>0</v>
      </c>
      <c r="H46" s="1231">
        <v>0.11137</v>
      </c>
      <c r="I46" s="1231">
        <v>0</v>
      </c>
    </row>
    <row r="47" spans="1:9" s="17" customFormat="1" ht="18" customHeight="1" x14ac:dyDescent="0.25">
      <c r="A47" s="13" t="s">
        <v>178</v>
      </c>
      <c r="B47" s="39"/>
      <c r="C47" s="1248">
        <v>687.10913000000005</v>
      </c>
      <c r="D47" s="1243">
        <v>0</v>
      </c>
      <c r="E47" s="1243">
        <v>686.99775999999997</v>
      </c>
      <c r="F47" s="1243">
        <v>0</v>
      </c>
      <c r="G47" s="1243">
        <v>686.99775999999997</v>
      </c>
      <c r="H47" s="1243">
        <v>0.11137</v>
      </c>
      <c r="I47" s="1243">
        <v>0</v>
      </c>
    </row>
    <row r="48" spans="1:9" s="8" customFormat="1" ht="18" customHeight="1" x14ac:dyDescent="0.25">
      <c r="A48" s="13" t="s">
        <v>1038</v>
      </c>
      <c r="B48" s="12"/>
      <c r="C48" s="1248">
        <v>721.24987999999996</v>
      </c>
      <c r="D48" s="1243">
        <v>0</v>
      </c>
      <c r="E48" s="1243">
        <v>686.99775999999997</v>
      </c>
      <c r="F48" s="1243">
        <v>0</v>
      </c>
      <c r="G48" s="1243">
        <v>686.99775999999997</v>
      </c>
      <c r="H48" s="1243">
        <v>34.252110000000002</v>
      </c>
      <c r="I48" s="1243">
        <v>0</v>
      </c>
    </row>
    <row r="49" spans="1:9" s="21" customFormat="1" x14ac:dyDescent="0.25">
      <c r="A49" s="24"/>
      <c r="B49" s="56"/>
      <c r="C49" s="1231"/>
      <c r="D49" s="1231"/>
      <c r="E49" s="1231"/>
      <c r="F49" s="1231"/>
      <c r="G49" s="1231"/>
      <c r="H49" s="1231"/>
      <c r="I49" s="1231"/>
    </row>
  </sheetData>
  <mergeCells count="9">
    <mergeCell ref="A8:I8"/>
    <mergeCell ref="A22:I22"/>
    <mergeCell ref="A5:A7"/>
    <mergeCell ref="C5:C6"/>
    <mergeCell ref="D5:D6"/>
    <mergeCell ref="E5:G5"/>
    <mergeCell ref="H5:H6"/>
    <mergeCell ref="I5:I6"/>
    <mergeCell ref="C7:I7"/>
  </mergeCells>
  <pageMargins left="0.70866141732283472" right="0.70866141732283472" top="0.78740157480314965" bottom="0.78740157480314965" header="0.31496062992125984" footer="0.31496062992125984"/>
  <pageSetup paperSize="9" scale="56" orientation="portrait" r:id="rId1"/>
  <headerFooter>
    <oddFooter>&amp;L&amp;"MetaNormalLF-Roman,Standard"&amp;8Statistisches Bundesamt, Fachserie 14 Reihe 5, 2020</oddFooter>
  </headerFooter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zoomScaleNormal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2.88671875" style="283" customWidth="1" collapsed="1"/>
    <col min="3" max="11" width="11.44140625" style="283" customWidth="1" collapsed="1"/>
    <col min="12" max="12" width="1.5546875" style="282" customWidth="1" collapsed="1"/>
    <col min="13" max="13" width="35.5546875" style="282" customWidth="1" collapsed="1"/>
    <col min="14" max="14" width="2.88671875" style="282" customWidth="1" collapsed="1"/>
    <col min="15" max="24" width="10.5546875" style="283" customWidth="1" collapsed="1"/>
    <col min="25" max="16384" width="11.44140625" style="283" collapsed="1"/>
  </cols>
  <sheetData>
    <row r="1" spans="1:24" s="47" customFormat="1" ht="19.5" customHeight="1" x14ac:dyDescent="0.3">
      <c r="A1" s="1219" t="s">
        <v>1059</v>
      </c>
      <c r="B1" s="38"/>
      <c r="C1" s="38"/>
      <c r="D1" s="46"/>
      <c r="L1" s="1208"/>
      <c r="M1" s="1219" t="s">
        <v>1059</v>
      </c>
      <c r="N1" s="1208"/>
    </row>
    <row r="2" spans="1:24" s="47" customFormat="1" ht="19.5" customHeight="1" x14ac:dyDescent="0.3">
      <c r="A2" s="1" t="s">
        <v>1048</v>
      </c>
      <c r="B2" s="38"/>
      <c r="C2" s="38"/>
      <c r="D2" s="46"/>
      <c r="L2" s="1208"/>
      <c r="M2" s="1" t="s">
        <v>1048</v>
      </c>
      <c r="N2" s="1208"/>
    </row>
    <row r="3" spans="1:24" s="49" customFormat="1" ht="19.5" customHeight="1" x14ac:dyDescent="0.3">
      <c r="A3" s="38" t="s">
        <v>1039</v>
      </c>
      <c r="B3" s="1"/>
      <c r="C3" s="1"/>
      <c r="D3" s="318"/>
      <c r="L3" s="1209"/>
      <c r="M3" s="38" t="s">
        <v>1039</v>
      </c>
      <c r="N3" s="1209"/>
    </row>
    <row r="4" spans="1:24" s="51" customFormat="1" x14ac:dyDescent="0.25">
      <c r="A4" s="580"/>
      <c r="B4" s="580"/>
      <c r="C4" s="580"/>
      <c r="D4" s="580"/>
      <c r="E4" s="580"/>
      <c r="F4" s="580"/>
      <c r="L4" s="1210"/>
      <c r="M4" s="1210"/>
      <c r="N4" s="1210"/>
    </row>
    <row r="5" spans="1:24" s="276" customFormat="1" ht="19.5" customHeight="1" x14ac:dyDescent="0.25">
      <c r="A5" s="1470" t="s">
        <v>1025</v>
      </c>
      <c r="B5" s="1457"/>
      <c r="C5" s="1467" t="s">
        <v>6</v>
      </c>
      <c r="D5" s="278" t="s">
        <v>257</v>
      </c>
      <c r="E5" s="297"/>
      <c r="F5" s="297"/>
      <c r="G5" s="297"/>
      <c r="H5" s="297"/>
      <c r="I5" s="297"/>
      <c r="J5" s="297"/>
      <c r="K5" s="298"/>
      <c r="L5" s="298"/>
      <c r="M5" s="1470" t="s">
        <v>1025</v>
      </c>
      <c r="N5" s="1241"/>
      <c r="O5" s="1462" t="s">
        <v>31</v>
      </c>
      <c r="P5" s="1456"/>
      <c r="Q5" s="1456"/>
      <c r="R5" s="1456"/>
      <c r="S5" s="1456"/>
      <c r="T5" s="1457"/>
      <c r="U5" s="278" t="s">
        <v>258</v>
      </c>
      <c r="V5" s="297"/>
      <c r="W5" s="297"/>
      <c r="X5" s="297"/>
    </row>
    <row r="6" spans="1:24" s="276" customFormat="1" ht="13.5" customHeight="1" x14ac:dyDescent="0.25">
      <c r="A6" s="1458"/>
      <c r="B6" s="1459"/>
      <c r="C6" s="1468"/>
      <c r="D6" s="1465" t="s">
        <v>22</v>
      </c>
      <c r="E6" s="1465" t="s">
        <v>7</v>
      </c>
      <c r="F6" s="1465" t="s">
        <v>246</v>
      </c>
      <c r="G6" s="1465" t="s">
        <v>247</v>
      </c>
      <c r="H6" s="1465" t="s">
        <v>248</v>
      </c>
      <c r="I6" s="1465" t="s">
        <v>8</v>
      </c>
      <c r="J6" s="1470" t="s">
        <v>9</v>
      </c>
      <c r="K6" s="1472" t="s">
        <v>10</v>
      </c>
      <c r="L6" s="1241"/>
      <c r="M6" s="1458"/>
      <c r="N6" s="1239"/>
      <c r="O6" s="1467" t="s">
        <v>11</v>
      </c>
      <c r="P6" s="1464" t="s">
        <v>250</v>
      </c>
      <c r="Q6" s="1465" t="s">
        <v>251</v>
      </c>
      <c r="R6" s="1465" t="s">
        <v>12</v>
      </c>
      <c r="S6" s="1465" t="s">
        <v>13</v>
      </c>
      <c r="T6" s="1465" t="s">
        <v>252</v>
      </c>
      <c r="U6" s="1464" t="s">
        <v>22</v>
      </c>
      <c r="V6" s="1464" t="s">
        <v>253</v>
      </c>
      <c r="W6" s="1464" t="s">
        <v>254</v>
      </c>
      <c r="X6" s="1455" t="s">
        <v>255</v>
      </c>
    </row>
    <row r="7" spans="1:24" s="276" customFormat="1" ht="26.4" customHeight="1" x14ac:dyDescent="0.25">
      <c r="A7" s="1458"/>
      <c r="B7" s="1459"/>
      <c r="C7" s="1469"/>
      <c r="D7" s="1466"/>
      <c r="E7" s="1466"/>
      <c r="F7" s="1466"/>
      <c r="G7" s="1466"/>
      <c r="H7" s="1466"/>
      <c r="I7" s="1466"/>
      <c r="J7" s="1471"/>
      <c r="K7" s="1473"/>
      <c r="L7" s="1242"/>
      <c r="M7" s="1458"/>
      <c r="N7" s="1239"/>
      <c r="O7" s="1469"/>
      <c r="P7" s="1464"/>
      <c r="Q7" s="1466"/>
      <c r="R7" s="1466"/>
      <c r="S7" s="1466"/>
      <c r="T7" s="1466"/>
      <c r="U7" s="1464"/>
      <c r="V7" s="1464"/>
      <c r="W7" s="1464"/>
      <c r="X7" s="1455"/>
    </row>
    <row r="8" spans="1:24" s="276" customFormat="1" ht="15" customHeight="1" x14ac:dyDescent="0.25">
      <c r="A8" s="1460"/>
      <c r="B8" s="1461"/>
      <c r="C8" s="278" t="s">
        <v>285</v>
      </c>
      <c r="D8" s="279"/>
      <c r="E8" s="279"/>
      <c r="F8" s="279"/>
      <c r="G8" s="279"/>
      <c r="H8" s="279"/>
      <c r="I8" s="279"/>
      <c r="J8" s="279"/>
      <c r="K8" s="280"/>
      <c r="L8" s="280"/>
      <c r="M8" s="1460"/>
      <c r="N8" s="1240"/>
      <c r="O8" s="1463" t="s">
        <v>285</v>
      </c>
      <c r="P8" s="1460"/>
      <c r="Q8" s="1460"/>
      <c r="R8" s="1460"/>
      <c r="S8" s="1460"/>
      <c r="T8" s="1460"/>
      <c r="U8" s="1460"/>
      <c r="V8" s="1460"/>
      <c r="W8" s="1460"/>
      <c r="X8" s="1460"/>
    </row>
    <row r="9" spans="1:24" s="6" customFormat="1" ht="39.9" customHeight="1" x14ac:dyDescent="0.25">
      <c r="A9" s="1586" t="s">
        <v>1041</v>
      </c>
      <c r="B9" s="1586"/>
      <c r="C9" s="1586"/>
      <c r="D9" s="1586"/>
      <c r="E9" s="1586"/>
      <c r="F9" s="1586"/>
      <c r="G9" s="1586"/>
      <c r="H9" s="1586"/>
      <c r="I9" s="1586"/>
      <c r="J9" s="1586"/>
      <c r="K9" s="1586"/>
      <c r="L9" s="1211"/>
      <c r="M9" s="1586" t="s">
        <v>1041</v>
      </c>
      <c r="N9" s="1586"/>
      <c r="O9" s="1586"/>
      <c r="P9" s="1586"/>
      <c r="Q9" s="1586"/>
      <c r="R9" s="1586"/>
      <c r="S9" s="1586"/>
      <c r="T9" s="1586"/>
      <c r="U9" s="1586"/>
      <c r="V9" s="1586"/>
      <c r="W9" s="1586"/>
      <c r="X9" s="1586"/>
    </row>
    <row r="10" spans="1:24" s="6" customFormat="1" ht="18" customHeight="1" x14ac:dyDescent="0.25">
      <c r="A10" s="7" t="s">
        <v>51</v>
      </c>
      <c r="B10" s="39"/>
      <c r="C10" s="1236">
        <v>12.51986</v>
      </c>
      <c r="D10" s="1231">
        <v>12.51986</v>
      </c>
      <c r="E10" s="1231">
        <v>0</v>
      </c>
      <c r="F10" s="1231">
        <v>0</v>
      </c>
      <c r="G10" s="1231">
        <v>0</v>
      </c>
      <c r="H10" s="1231">
        <v>0</v>
      </c>
      <c r="I10" s="1231">
        <v>0</v>
      </c>
      <c r="J10" s="1231">
        <v>10.45</v>
      </c>
      <c r="K10" s="1231">
        <v>2.0698599999999998</v>
      </c>
      <c r="L10" s="1231"/>
      <c r="M10" s="7" t="s">
        <v>51</v>
      </c>
      <c r="N10" s="1212"/>
      <c r="O10" s="1231">
        <v>0</v>
      </c>
      <c r="P10" s="1231">
        <v>0</v>
      </c>
      <c r="Q10" s="1231">
        <v>0</v>
      </c>
      <c r="R10" s="1231">
        <v>0</v>
      </c>
      <c r="S10" s="1231">
        <v>0</v>
      </c>
      <c r="T10" s="1231">
        <v>0</v>
      </c>
      <c r="U10" s="1231">
        <v>0</v>
      </c>
      <c r="V10" s="1231">
        <v>0</v>
      </c>
      <c r="W10" s="1231">
        <v>0</v>
      </c>
      <c r="X10" s="1231">
        <v>0</v>
      </c>
    </row>
    <row r="11" spans="1:24" s="6" customFormat="1" ht="18" customHeight="1" x14ac:dyDescent="0.25">
      <c r="A11" s="10" t="s">
        <v>1028</v>
      </c>
      <c r="B11" s="39"/>
      <c r="C11" s="1236">
        <v>12.51986</v>
      </c>
      <c r="D11" s="1231">
        <v>12.51986</v>
      </c>
      <c r="E11" s="1231">
        <v>0</v>
      </c>
      <c r="F11" s="1231">
        <v>0</v>
      </c>
      <c r="G11" s="1231">
        <v>0</v>
      </c>
      <c r="H11" s="1231">
        <v>0</v>
      </c>
      <c r="I11" s="1231">
        <v>0</v>
      </c>
      <c r="J11" s="1231">
        <v>10.45</v>
      </c>
      <c r="K11" s="1231">
        <v>2.0698599999999998</v>
      </c>
      <c r="L11" s="1231"/>
      <c r="M11" s="10" t="s">
        <v>1028</v>
      </c>
      <c r="N11" s="1212"/>
      <c r="O11" s="1231">
        <v>0</v>
      </c>
      <c r="P11" s="1231">
        <v>0</v>
      </c>
      <c r="Q11" s="1231">
        <v>0</v>
      </c>
      <c r="R11" s="1231">
        <v>0</v>
      </c>
      <c r="S11" s="1231">
        <v>0</v>
      </c>
      <c r="T11" s="1231">
        <v>0</v>
      </c>
      <c r="U11" s="1231">
        <v>0</v>
      </c>
      <c r="V11" s="1231">
        <v>0</v>
      </c>
      <c r="W11" s="1231">
        <v>0</v>
      </c>
      <c r="X11" s="1231">
        <v>0</v>
      </c>
    </row>
    <row r="12" spans="1:24" s="6" customFormat="1" ht="13.35" customHeight="1" x14ac:dyDescent="0.25">
      <c r="A12" s="10" t="s">
        <v>1029</v>
      </c>
      <c r="B12" s="39"/>
      <c r="C12" s="1236">
        <v>0</v>
      </c>
      <c r="D12" s="1231">
        <v>0</v>
      </c>
      <c r="E12" s="1231">
        <v>0</v>
      </c>
      <c r="F12" s="1231">
        <v>0</v>
      </c>
      <c r="G12" s="1231">
        <v>0</v>
      </c>
      <c r="H12" s="1231">
        <v>0</v>
      </c>
      <c r="I12" s="1231">
        <v>0</v>
      </c>
      <c r="J12" s="1231">
        <v>0</v>
      </c>
      <c r="K12" s="1231">
        <v>0</v>
      </c>
      <c r="L12" s="1231"/>
      <c r="M12" s="10" t="s">
        <v>1029</v>
      </c>
      <c r="N12" s="1212"/>
      <c r="O12" s="1231">
        <v>0</v>
      </c>
      <c r="P12" s="1231">
        <v>0</v>
      </c>
      <c r="Q12" s="1231">
        <v>0</v>
      </c>
      <c r="R12" s="1231">
        <v>0</v>
      </c>
      <c r="S12" s="1231">
        <v>0</v>
      </c>
      <c r="T12" s="1231">
        <v>0</v>
      </c>
      <c r="U12" s="1231">
        <v>0</v>
      </c>
      <c r="V12" s="1231">
        <v>0</v>
      </c>
      <c r="W12" s="1231">
        <v>0</v>
      </c>
      <c r="X12" s="1231">
        <v>0</v>
      </c>
    </row>
    <row r="13" spans="1:24" s="6" customFormat="1" ht="13.35" customHeight="1" x14ac:dyDescent="0.25">
      <c r="A13" s="10" t="s">
        <v>1030</v>
      </c>
      <c r="B13" s="39"/>
      <c r="C13" s="1236">
        <v>0</v>
      </c>
      <c r="D13" s="1231">
        <v>0</v>
      </c>
      <c r="E13" s="1231">
        <v>0</v>
      </c>
      <c r="F13" s="1231">
        <v>0</v>
      </c>
      <c r="G13" s="1231">
        <v>0</v>
      </c>
      <c r="H13" s="1231">
        <v>0</v>
      </c>
      <c r="I13" s="1231">
        <v>0</v>
      </c>
      <c r="J13" s="1231">
        <v>0</v>
      </c>
      <c r="K13" s="1231">
        <v>0</v>
      </c>
      <c r="L13" s="1231"/>
      <c r="M13" s="10" t="s">
        <v>1030</v>
      </c>
      <c r="N13" s="1212"/>
      <c r="O13" s="1231">
        <v>0</v>
      </c>
      <c r="P13" s="1231">
        <v>0</v>
      </c>
      <c r="Q13" s="1231">
        <v>0</v>
      </c>
      <c r="R13" s="1231">
        <v>0</v>
      </c>
      <c r="S13" s="1231">
        <v>0</v>
      </c>
      <c r="T13" s="1231">
        <v>0</v>
      </c>
      <c r="U13" s="1231">
        <v>0</v>
      </c>
      <c r="V13" s="1231">
        <v>0</v>
      </c>
      <c r="W13" s="1231">
        <v>0</v>
      </c>
      <c r="X13" s="1231">
        <v>0</v>
      </c>
    </row>
    <row r="14" spans="1:24" s="6" customFormat="1" ht="18" customHeight="1" x14ac:dyDescent="0.25">
      <c r="A14" s="7" t="s">
        <v>286</v>
      </c>
      <c r="B14" s="39"/>
      <c r="C14" s="1236">
        <v>0</v>
      </c>
      <c r="D14" s="1231">
        <v>0</v>
      </c>
      <c r="E14" s="1231">
        <v>0</v>
      </c>
      <c r="F14" s="1231">
        <v>0</v>
      </c>
      <c r="G14" s="1231">
        <v>0</v>
      </c>
      <c r="H14" s="1231">
        <v>0</v>
      </c>
      <c r="I14" s="1231">
        <v>0</v>
      </c>
      <c r="J14" s="1231">
        <v>0</v>
      </c>
      <c r="K14" s="1231">
        <v>0</v>
      </c>
      <c r="L14" s="1231"/>
      <c r="M14" s="7" t="s">
        <v>286</v>
      </c>
      <c r="N14" s="1212"/>
      <c r="O14" s="1231">
        <v>0</v>
      </c>
      <c r="P14" s="1231">
        <v>0</v>
      </c>
      <c r="Q14" s="1231">
        <v>0</v>
      </c>
      <c r="R14" s="1231">
        <v>0</v>
      </c>
      <c r="S14" s="1231">
        <v>0</v>
      </c>
      <c r="T14" s="1231">
        <v>0</v>
      </c>
      <c r="U14" s="1231">
        <v>0</v>
      </c>
      <c r="V14" s="1231">
        <v>0</v>
      </c>
      <c r="W14" s="1231">
        <v>0</v>
      </c>
      <c r="X14" s="1231">
        <v>0</v>
      </c>
    </row>
    <row r="15" spans="1:24" s="6" customFormat="1" ht="18" customHeight="1" x14ac:dyDescent="0.25">
      <c r="A15" s="10" t="s">
        <v>1028</v>
      </c>
      <c r="B15" s="39"/>
      <c r="C15" s="1236">
        <v>0</v>
      </c>
      <c r="D15" s="1231">
        <v>0</v>
      </c>
      <c r="E15" s="1231">
        <v>0</v>
      </c>
      <c r="F15" s="1231">
        <v>0</v>
      </c>
      <c r="G15" s="1231">
        <v>0</v>
      </c>
      <c r="H15" s="1231">
        <v>0</v>
      </c>
      <c r="I15" s="1231">
        <v>0</v>
      </c>
      <c r="J15" s="1231">
        <v>0</v>
      </c>
      <c r="K15" s="1231">
        <v>0</v>
      </c>
      <c r="L15" s="1231"/>
      <c r="M15" s="10" t="s">
        <v>1028</v>
      </c>
      <c r="N15" s="1212"/>
      <c r="O15" s="1231">
        <v>0</v>
      </c>
      <c r="P15" s="1231">
        <v>0</v>
      </c>
      <c r="Q15" s="1231">
        <v>0</v>
      </c>
      <c r="R15" s="1231">
        <v>0</v>
      </c>
      <c r="S15" s="1231">
        <v>0</v>
      </c>
      <c r="T15" s="1231">
        <v>0</v>
      </c>
      <c r="U15" s="1231">
        <v>0</v>
      </c>
      <c r="V15" s="1231">
        <v>0</v>
      </c>
      <c r="W15" s="1231">
        <v>0</v>
      </c>
      <c r="X15" s="1231">
        <v>0</v>
      </c>
    </row>
    <row r="16" spans="1:24" s="6" customFormat="1" ht="13.35" customHeight="1" x14ac:dyDescent="0.25">
      <c r="A16" s="10" t="s">
        <v>1029</v>
      </c>
      <c r="B16" s="39"/>
      <c r="C16" s="1236">
        <v>0</v>
      </c>
      <c r="D16" s="1231">
        <v>0</v>
      </c>
      <c r="E16" s="1231">
        <v>0</v>
      </c>
      <c r="F16" s="1231">
        <v>0</v>
      </c>
      <c r="G16" s="1231">
        <v>0</v>
      </c>
      <c r="H16" s="1231">
        <v>0</v>
      </c>
      <c r="I16" s="1231">
        <v>0</v>
      </c>
      <c r="J16" s="1231">
        <v>0</v>
      </c>
      <c r="K16" s="1231">
        <v>0</v>
      </c>
      <c r="L16" s="1231"/>
      <c r="M16" s="10" t="s">
        <v>1029</v>
      </c>
      <c r="N16" s="1212"/>
      <c r="O16" s="1231">
        <v>0</v>
      </c>
      <c r="P16" s="1231">
        <v>0</v>
      </c>
      <c r="Q16" s="1231">
        <v>0</v>
      </c>
      <c r="R16" s="1231">
        <v>0</v>
      </c>
      <c r="S16" s="1231">
        <v>0</v>
      </c>
      <c r="T16" s="1231">
        <v>0</v>
      </c>
      <c r="U16" s="1231">
        <v>0</v>
      </c>
      <c r="V16" s="1231">
        <v>0</v>
      </c>
      <c r="W16" s="1231">
        <v>0</v>
      </c>
      <c r="X16" s="1231">
        <v>0</v>
      </c>
    </row>
    <row r="17" spans="1:24" s="6" customFormat="1" ht="13.35" customHeight="1" x14ac:dyDescent="0.25">
      <c r="A17" s="10" t="s">
        <v>1030</v>
      </c>
      <c r="B17" s="39"/>
      <c r="C17" s="1236">
        <v>0</v>
      </c>
      <c r="D17" s="1231">
        <v>0</v>
      </c>
      <c r="E17" s="1231">
        <v>0</v>
      </c>
      <c r="F17" s="1231">
        <v>0</v>
      </c>
      <c r="G17" s="1231">
        <v>0</v>
      </c>
      <c r="H17" s="1231">
        <v>0</v>
      </c>
      <c r="I17" s="1231">
        <v>0</v>
      </c>
      <c r="J17" s="1231">
        <v>0</v>
      </c>
      <c r="K17" s="1231">
        <v>0</v>
      </c>
      <c r="L17" s="1231"/>
      <c r="M17" s="10" t="s">
        <v>1030</v>
      </c>
      <c r="N17" s="1212"/>
      <c r="O17" s="1231">
        <v>0</v>
      </c>
      <c r="P17" s="1231">
        <v>0</v>
      </c>
      <c r="Q17" s="1231">
        <v>0</v>
      </c>
      <c r="R17" s="1231">
        <v>0</v>
      </c>
      <c r="S17" s="1231">
        <v>0</v>
      </c>
      <c r="T17" s="1231">
        <v>0</v>
      </c>
      <c r="U17" s="1231">
        <v>0</v>
      </c>
      <c r="V17" s="1231">
        <v>0</v>
      </c>
      <c r="W17" s="1231">
        <v>0</v>
      </c>
      <c r="X17" s="1231">
        <v>0</v>
      </c>
    </row>
    <row r="18" spans="1:24" s="17" customFormat="1" ht="17.25" customHeight="1" x14ac:dyDescent="0.25">
      <c r="A18" s="7" t="s">
        <v>59</v>
      </c>
      <c r="B18" s="39"/>
      <c r="C18" s="1248">
        <v>21.62088</v>
      </c>
      <c r="D18" s="1243">
        <v>21.62088</v>
      </c>
      <c r="E18" s="1243">
        <v>0</v>
      </c>
      <c r="F18" s="1243">
        <v>3.4099999999999998E-2</v>
      </c>
      <c r="G18" s="1243">
        <v>0</v>
      </c>
      <c r="H18" s="1243">
        <v>0</v>
      </c>
      <c r="I18" s="1243">
        <v>0.37824999999999998</v>
      </c>
      <c r="J18" s="1243">
        <v>0</v>
      </c>
      <c r="K18" s="1243">
        <v>21.20853</v>
      </c>
      <c r="L18" s="1243"/>
      <c r="M18" s="7" t="s">
        <v>59</v>
      </c>
      <c r="N18" s="1213"/>
      <c r="O18" s="1243">
        <v>0</v>
      </c>
      <c r="P18" s="1243">
        <v>0</v>
      </c>
      <c r="Q18" s="1243">
        <v>0</v>
      </c>
      <c r="R18" s="1243">
        <v>0</v>
      </c>
      <c r="S18" s="1243">
        <v>0</v>
      </c>
      <c r="T18" s="1243">
        <v>0</v>
      </c>
      <c r="U18" s="1243">
        <v>0</v>
      </c>
      <c r="V18" s="1243">
        <v>0</v>
      </c>
      <c r="W18" s="1243">
        <v>0</v>
      </c>
      <c r="X18" s="1243">
        <v>0</v>
      </c>
    </row>
    <row r="19" spans="1:24" s="8" customFormat="1" ht="18" customHeight="1" x14ac:dyDescent="0.25">
      <c r="A19" s="10" t="s">
        <v>1028</v>
      </c>
      <c r="B19" s="7"/>
      <c r="C19" s="1236">
        <v>21.586790000000001</v>
      </c>
      <c r="D19" s="1231">
        <v>21.586790000000001</v>
      </c>
      <c r="E19" s="1231">
        <v>0</v>
      </c>
      <c r="F19" s="1231">
        <v>0</v>
      </c>
      <c r="G19" s="1231">
        <v>0</v>
      </c>
      <c r="H19" s="1231">
        <v>0</v>
      </c>
      <c r="I19" s="1231">
        <v>0.37824999999999998</v>
      </c>
      <c r="J19" s="1231">
        <v>0</v>
      </c>
      <c r="K19" s="1231">
        <v>21.20853</v>
      </c>
      <c r="L19" s="1231"/>
      <c r="M19" s="10" t="s">
        <v>1028</v>
      </c>
      <c r="N19" s="1212"/>
      <c r="O19" s="1231">
        <v>0</v>
      </c>
      <c r="P19" s="1231">
        <v>0</v>
      </c>
      <c r="Q19" s="1231">
        <v>0</v>
      </c>
      <c r="R19" s="1231">
        <v>0</v>
      </c>
      <c r="S19" s="1231">
        <v>0</v>
      </c>
      <c r="T19" s="1231">
        <v>0</v>
      </c>
      <c r="U19" s="1231">
        <v>0</v>
      </c>
      <c r="V19" s="1231">
        <v>0</v>
      </c>
      <c r="W19" s="1231">
        <v>0</v>
      </c>
      <c r="X19" s="1231">
        <v>0</v>
      </c>
    </row>
    <row r="20" spans="1:24" s="11" customFormat="1" ht="13.35" customHeight="1" x14ac:dyDescent="0.25">
      <c r="A20" s="10" t="s">
        <v>1029</v>
      </c>
      <c r="B20" s="10"/>
      <c r="C20" s="1236">
        <v>3.4099999999999998E-2</v>
      </c>
      <c r="D20" s="1231">
        <v>3.4099999999999998E-2</v>
      </c>
      <c r="E20" s="1231">
        <v>0</v>
      </c>
      <c r="F20" s="1231">
        <v>3.4099999999999998E-2</v>
      </c>
      <c r="G20" s="1231">
        <v>0</v>
      </c>
      <c r="H20" s="1231">
        <v>0</v>
      </c>
      <c r="I20" s="1231">
        <v>0</v>
      </c>
      <c r="J20" s="1231">
        <v>0</v>
      </c>
      <c r="K20" s="1231">
        <v>0</v>
      </c>
      <c r="L20" s="1231"/>
      <c r="M20" s="10" t="s">
        <v>1029</v>
      </c>
      <c r="N20" s="1212"/>
      <c r="O20" s="1231">
        <v>0</v>
      </c>
      <c r="P20" s="1231">
        <v>0</v>
      </c>
      <c r="Q20" s="1231">
        <v>0</v>
      </c>
      <c r="R20" s="1231">
        <v>0</v>
      </c>
      <c r="S20" s="1231">
        <v>0</v>
      </c>
      <c r="T20" s="1231">
        <v>0</v>
      </c>
      <c r="U20" s="1231">
        <v>0</v>
      </c>
      <c r="V20" s="1231">
        <v>0</v>
      </c>
      <c r="W20" s="1231">
        <v>0</v>
      </c>
      <c r="X20" s="1231">
        <v>0</v>
      </c>
    </row>
    <row r="21" spans="1:24" s="6" customFormat="1" ht="13.35" customHeight="1" x14ac:dyDescent="0.25">
      <c r="A21" s="10" t="s">
        <v>1030</v>
      </c>
      <c r="B21" s="39"/>
      <c r="C21" s="1236">
        <v>0</v>
      </c>
      <c r="D21" s="1231">
        <v>0</v>
      </c>
      <c r="E21" s="1231">
        <v>0</v>
      </c>
      <c r="F21" s="1231">
        <v>0</v>
      </c>
      <c r="G21" s="1231">
        <v>0</v>
      </c>
      <c r="H21" s="1231">
        <v>0</v>
      </c>
      <c r="I21" s="1231">
        <v>0</v>
      </c>
      <c r="J21" s="1231">
        <v>0</v>
      </c>
      <c r="K21" s="1231">
        <v>0</v>
      </c>
      <c r="L21" s="1231"/>
      <c r="M21" s="10" t="s">
        <v>1030</v>
      </c>
      <c r="N21" s="1212"/>
      <c r="O21" s="1231">
        <v>0</v>
      </c>
      <c r="P21" s="1231">
        <v>0</v>
      </c>
      <c r="Q21" s="1231">
        <v>0</v>
      </c>
      <c r="R21" s="1231">
        <v>0</v>
      </c>
      <c r="S21" s="1231">
        <v>0</v>
      </c>
      <c r="T21" s="1231">
        <v>0</v>
      </c>
      <c r="U21" s="1231">
        <v>0</v>
      </c>
      <c r="V21" s="1231">
        <v>0</v>
      </c>
      <c r="W21" s="1231">
        <v>0</v>
      </c>
      <c r="X21" s="1231">
        <v>0</v>
      </c>
    </row>
    <row r="22" spans="1:24" s="6" customFormat="1" ht="18" customHeight="1" x14ac:dyDescent="0.25">
      <c r="A22" s="13" t="s">
        <v>178</v>
      </c>
      <c r="B22" s="39"/>
      <c r="C22" s="1236">
        <v>34.140740000000001</v>
      </c>
      <c r="D22" s="1231">
        <v>34.140740000000001</v>
      </c>
      <c r="E22" s="1231">
        <v>0</v>
      </c>
      <c r="F22" s="1231">
        <v>3.4099999999999998E-2</v>
      </c>
      <c r="G22" s="1231">
        <v>0</v>
      </c>
      <c r="H22" s="1231">
        <v>0</v>
      </c>
      <c r="I22" s="1231">
        <v>0.37824999999999998</v>
      </c>
      <c r="J22" s="1231">
        <v>10.45</v>
      </c>
      <c r="K22" s="1231">
        <v>23.278390000000002</v>
      </c>
      <c r="L22" s="1231"/>
      <c r="M22" s="13" t="s">
        <v>178</v>
      </c>
      <c r="N22" s="1212"/>
      <c r="O22" s="1231">
        <v>0</v>
      </c>
      <c r="P22" s="1231">
        <v>0</v>
      </c>
      <c r="Q22" s="1231">
        <v>0</v>
      </c>
      <c r="R22" s="1231">
        <v>0</v>
      </c>
      <c r="S22" s="1231">
        <v>0</v>
      </c>
      <c r="T22" s="1231">
        <v>0</v>
      </c>
      <c r="U22" s="1231">
        <v>0</v>
      </c>
      <c r="V22" s="1231">
        <v>0</v>
      </c>
      <c r="W22" s="1231">
        <v>0</v>
      </c>
      <c r="X22" s="1231">
        <v>0</v>
      </c>
    </row>
    <row r="23" spans="1:24" s="15" customFormat="1" ht="30" customHeight="1" x14ac:dyDescent="0.25">
      <c r="A23" s="1594" t="s">
        <v>1042</v>
      </c>
      <c r="B23" s="1594"/>
      <c r="C23" s="1594"/>
      <c r="D23" s="1594"/>
      <c r="E23" s="1594"/>
      <c r="F23" s="1594"/>
      <c r="G23" s="1594"/>
      <c r="H23" s="1594"/>
      <c r="I23" s="1594"/>
      <c r="J23" s="1594"/>
      <c r="K23" s="1594"/>
      <c r="L23" s="1214"/>
      <c r="M23" s="1594" t="s">
        <v>1042</v>
      </c>
      <c r="N23" s="1594"/>
      <c r="O23" s="1594"/>
      <c r="P23" s="1594"/>
      <c r="Q23" s="1594"/>
      <c r="R23" s="1594"/>
      <c r="S23" s="1594"/>
      <c r="T23" s="1594"/>
      <c r="U23" s="1594"/>
      <c r="V23" s="1594"/>
      <c r="W23" s="1594"/>
      <c r="X23" s="1594"/>
    </row>
    <row r="24" spans="1:24" s="17" customFormat="1" ht="18" customHeight="1" x14ac:dyDescent="0.25">
      <c r="A24" s="7" t="s">
        <v>51</v>
      </c>
      <c r="B24" s="39"/>
      <c r="C24" s="1248">
        <v>0</v>
      </c>
      <c r="D24" s="1243">
        <v>0</v>
      </c>
      <c r="E24" s="1243">
        <v>0</v>
      </c>
      <c r="F24" s="1243">
        <v>0</v>
      </c>
      <c r="G24" s="1243">
        <v>0</v>
      </c>
      <c r="H24" s="1243">
        <v>0</v>
      </c>
      <c r="I24" s="1243">
        <v>0</v>
      </c>
      <c r="J24" s="1243">
        <v>0</v>
      </c>
      <c r="K24" s="1243">
        <v>0</v>
      </c>
      <c r="L24" s="1243"/>
      <c r="M24" s="7" t="s">
        <v>51</v>
      </c>
      <c r="N24" s="59"/>
      <c r="O24" s="1243">
        <v>0</v>
      </c>
      <c r="P24" s="1243">
        <v>0</v>
      </c>
      <c r="Q24" s="1243">
        <v>0</v>
      </c>
      <c r="R24" s="1243">
        <v>0</v>
      </c>
      <c r="S24" s="1243">
        <v>0</v>
      </c>
      <c r="T24" s="1243">
        <v>0</v>
      </c>
      <c r="U24" s="1243">
        <v>0</v>
      </c>
      <c r="V24" s="1243">
        <v>0</v>
      </c>
      <c r="W24" s="1243">
        <v>0</v>
      </c>
      <c r="X24" s="1243">
        <v>0</v>
      </c>
    </row>
    <row r="25" spans="1:24" s="6" customFormat="1" ht="18" customHeight="1" x14ac:dyDescent="0.25">
      <c r="A25" s="10" t="s">
        <v>1032</v>
      </c>
      <c r="B25" s="39"/>
      <c r="C25" s="1236">
        <v>0</v>
      </c>
      <c r="D25" s="1231">
        <v>0</v>
      </c>
      <c r="E25" s="1231">
        <v>0</v>
      </c>
      <c r="F25" s="1231">
        <v>0</v>
      </c>
      <c r="G25" s="1231">
        <v>0</v>
      </c>
      <c r="H25" s="1231">
        <v>0</v>
      </c>
      <c r="I25" s="1231">
        <v>0</v>
      </c>
      <c r="J25" s="1231">
        <v>0</v>
      </c>
      <c r="K25" s="1231">
        <v>0</v>
      </c>
      <c r="L25" s="1231"/>
      <c r="M25" s="10" t="s">
        <v>1032</v>
      </c>
      <c r="N25" s="59"/>
      <c r="O25" s="1231">
        <v>0</v>
      </c>
      <c r="P25" s="1231">
        <v>0</v>
      </c>
      <c r="Q25" s="1231">
        <v>0</v>
      </c>
      <c r="R25" s="1231">
        <v>0</v>
      </c>
      <c r="S25" s="1231">
        <v>0</v>
      </c>
      <c r="T25" s="1231">
        <v>0</v>
      </c>
      <c r="U25" s="1231">
        <v>0</v>
      </c>
      <c r="V25" s="1231">
        <v>0</v>
      </c>
      <c r="W25" s="1231">
        <v>0</v>
      </c>
      <c r="X25" s="1231">
        <v>0</v>
      </c>
    </row>
    <row r="26" spans="1:24" s="6" customFormat="1" ht="13.35" customHeight="1" x14ac:dyDescent="0.25">
      <c r="A26" s="10" t="s">
        <v>1033</v>
      </c>
      <c r="B26" s="39"/>
      <c r="C26" s="1236">
        <v>0</v>
      </c>
      <c r="D26" s="1231">
        <v>0</v>
      </c>
      <c r="E26" s="1231">
        <v>0</v>
      </c>
      <c r="F26" s="1231">
        <v>0</v>
      </c>
      <c r="G26" s="1231">
        <v>0</v>
      </c>
      <c r="H26" s="1231">
        <v>0</v>
      </c>
      <c r="I26" s="1231">
        <v>0</v>
      </c>
      <c r="J26" s="1231">
        <v>0</v>
      </c>
      <c r="K26" s="1231">
        <v>0</v>
      </c>
      <c r="L26" s="1231"/>
      <c r="M26" s="10" t="s">
        <v>1033</v>
      </c>
      <c r="N26" s="59"/>
      <c r="O26" s="1231">
        <v>0</v>
      </c>
      <c r="P26" s="1231">
        <v>0</v>
      </c>
      <c r="Q26" s="1231">
        <v>0</v>
      </c>
      <c r="R26" s="1231">
        <v>0</v>
      </c>
      <c r="S26" s="1231">
        <v>0</v>
      </c>
      <c r="T26" s="1231">
        <v>0</v>
      </c>
      <c r="U26" s="1231">
        <v>0</v>
      </c>
      <c r="V26" s="1231">
        <v>0</v>
      </c>
      <c r="W26" s="1231">
        <v>0</v>
      </c>
      <c r="X26" s="1231">
        <v>0</v>
      </c>
    </row>
    <row r="27" spans="1:24" s="6" customFormat="1" ht="13.35" customHeight="1" x14ac:dyDescent="0.25">
      <c r="A27" s="10" t="s">
        <v>1034</v>
      </c>
      <c r="B27" s="39"/>
      <c r="C27" s="1236">
        <v>0</v>
      </c>
      <c r="D27" s="1231">
        <v>0</v>
      </c>
      <c r="E27" s="1231">
        <v>0</v>
      </c>
      <c r="F27" s="1231">
        <v>0</v>
      </c>
      <c r="G27" s="1231">
        <v>0</v>
      </c>
      <c r="H27" s="1231">
        <v>0</v>
      </c>
      <c r="I27" s="1231">
        <v>0</v>
      </c>
      <c r="J27" s="1231">
        <v>0</v>
      </c>
      <c r="K27" s="1231">
        <v>0</v>
      </c>
      <c r="L27" s="1231"/>
      <c r="M27" s="10" t="s">
        <v>1034</v>
      </c>
      <c r="N27" s="59"/>
      <c r="O27" s="1231">
        <v>0</v>
      </c>
      <c r="P27" s="1231">
        <v>0</v>
      </c>
      <c r="Q27" s="1231">
        <v>0</v>
      </c>
      <c r="R27" s="1231">
        <v>0</v>
      </c>
      <c r="S27" s="1231">
        <v>0</v>
      </c>
      <c r="T27" s="1231">
        <v>0</v>
      </c>
      <c r="U27" s="1231">
        <v>0</v>
      </c>
      <c r="V27" s="1231">
        <v>0</v>
      </c>
      <c r="W27" s="1231">
        <v>0</v>
      </c>
      <c r="X27" s="1231">
        <v>0</v>
      </c>
    </row>
    <row r="28" spans="1:24" s="6" customFormat="1" ht="13.35" customHeight="1" x14ac:dyDescent="0.25">
      <c r="A28" s="10" t="s">
        <v>1035</v>
      </c>
      <c r="B28" s="39"/>
      <c r="C28" s="1236">
        <v>0</v>
      </c>
      <c r="D28" s="1231">
        <v>0</v>
      </c>
      <c r="E28" s="1231">
        <v>0</v>
      </c>
      <c r="F28" s="1231">
        <v>0</v>
      </c>
      <c r="G28" s="1231">
        <v>0</v>
      </c>
      <c r="H28" s="1231">
        <v>0</v>
      </c>
      <c r="I28" s="1231">
        <v>0</v>
      </c>
      <c r="J28" s="1231">
        <v>0</v>
      </c>
      <c r="K28" s="1231">
        <v>0</v>
      </c>
      <c r="L28" s="1231"/>
      <c r="M28" s="10" t="s">
        <v>1035</v>
      </c>
      <c r="N28" s="59"/>
      <c r="O28" s="1231">
        <v>0</v>
      </c>
      <c r="P28" s="1231">
        <v>0</v>
      </c>
      <c r="Q28" s="1231">
        <v>0</v>
      </c>
      <c r="R28" s="1231">
        <v>0</v>
      </c>
      <c r="S28" s="1231">
        <v>0</v>
      </c>
      <c r="T28" s="1231">
        <v>0</v>
      </c>
      <c r="U28" s="1231">
        <v>0</v>
      </c>
      <c r="V28" s="1231">
        <v>0</v>
      </c>
      <c r="W28" s="1231">
        <v>0</v>
      </c>
      <c r="X28" s="1231">
        <v>0</v>
      </c>
    </row>
    <row r="29" spans="1:24" s="6" customFormat="1" ht="13.35" customHeight="1" x14ac:dyDescent="0.25">
      <c r="A29" s="10" t="s">
        <v>1036</v>
      </c>
      <c r="B29" s="39"/>
      <c r="C29" s="1236">
        <v>0</v>
      </c>
      <c r="D29" s="1231">
        <v>0</v>
      </c>
      <c r="E29" s="1231">
        <v>0</v>
      </c>
      <c r="F29" s="1231">
        <v>0</v>
      </c>
      <c r="G29" s="1231">
        <v>0</v>
      </c>
      <c r="H29" s="1231">
        <v>0</v>
      </c>
      <c r="I29" s="1231">
        <v>0</v>
      </c>
      <c r="J29" s="1231">
        <v>0</v>
      </c>
      <c r="K29" s="1231">
        <v>0</v>
      </c>
      <c r="L29" s="1231"/>
      <c r="M29" s="10" t="s">
        <v>1036</v>
      </c>
      <c r="N29" s="59"/>
      <c r="O29" s="1231">
        <v>0</v>
      </c>
      <c r="P29" s="1231">
        <v>0</v>
      </c>
      <c r="Q29" s="1231">
        <v>0</v>
      </c>
      <c r="R29" s="1231">
        <v>0</v>
      </c>
      <c r="S29" s="1231">
        <v>0</v>
      </c>
      <c r="T29" s="1231">
        <v>0</v>
      </c>
      <c r="U29" s="1231">
        <v>0</v>
      </c>
      <c r="V29" s="1231">
        <v>0</v>
      </c>
      <c r="W29" s="1231">
        <v>0</v>
      </c>
      <c r="X29" s="1231">
        <v>0</v>
      </c>
    </row>
    <row r="30" spans="1:24" s="6" customFormat="1" ht="13.35" customHeight="1" x14ac:dyDescent="0.25">
      <c r="A30" s="668" t="s">
        <v>1045</v>
      </c>
      <c r="B30" s="39"/>
      <c r="C30" s="1236"/>
      <c r="D30" s="1231"/>
      <c r="E30" s="1231"/>
      <c r="F30" s="1231"/>
      <c r="G30" s="1231"/>
      <c r="H30" s="1231"/>
      <c r="I30" s="1231"/>
      <c r="J30" s="1231"/>
      <c r="K30" s="1231"/>
      <c r="L30" s="1231"/>
      <c r="M30" s="668" t="s">
        <v>1045</v>
      </c>
      <c r="N30" s="59"/>
      <c r="O30" s="1231"/>
      <c r="P30" s="1231"/>
      <c r="Q30" s="1231"/>
      <c r="R30" s="1231"/>
      <c r="S30" s="1231"/>
      <c r="T30" s="1231"/>
      <c r="U30" s="1231"/>
      <c r="V30" s="1231"/>
      <c r="W30" s="1231"/>
      <c r="X30" s="1231"/>
    </row>
    <row r="31" spans="1:24" s="6" customFormat="1" ht="13.35" customHeight="1" x14ac:dyDescent="0.25">
      <c r="A31" s="668" t="s">
        <v>63</v>
      </c>
      <c r="B31" s="39"/>
      <c r="C31" s="1236">
        <v>0</v>
      </c>
      <c r="D31" s="1231">
        <v>0</v>
      </c>
      <c r="E31" s="1231">
        <v>0</v>
      </c>
      <c r="F31" s="1231">
        <v>0</v>
      </c>
      <c r="G31" s="1231">
        <v>0</v>
      </c>
      <c r="H31" s="1231">
        <v>0</v>
      </c>
      <c r="I31" s="1231">
        <v>0</v>
      </c>
      <c r="J31" s="1231">
        <v>0</v>
      </c>
      <c r="K31" s="1231">
        <v>0</v>
      </c>
      <c r="L31" s="1231"/>
      <c r="M31" s="668" t="s">
        <v>63</v>
      </c>
      <c r="N31" s="59"/>
      <c r="O31" s="1231">
        <v>0</v>
      </c>
      <c r="P31" s="1231">
        <v>0</v>
      </c>
      <c r="Q31" s="1231">
        <v>0</v>
      </c>
      <c r="R31" s="1231">
        <v>0</v>
      </c>
      <c r="S31" s="1231">
        <v>0</v>
      </c>
      <c r="T31" s="1231">
        <v>0</v>
      </c>
      <c r="U31" s="1231">
        <v>0</v>
      </c>
      <c r="V31" s="1231">
        <v>0</v>
      </c>
      <c r="W31" s="1231">
        <v>0</v>
      </c>
      <c r="X31" s="1231">
        <v>0</v>
      </c>
    </row>
    <row r="32" spans="1:24" s="6" customFormat="1" ht="13.35" customHeight="1" x14ac:dyDescent="0.25">
      <c r="A32" s="10" t="s">
        <v>741</v>
      </c>
      <c r="B32" s="39"/>
      <c r="C32" s="1236">
        <v>0</v>
      </c>
      <c r="D32" s="1231">
        <v>0</v>
      </c>
      <c r="E32" s="1231">
        <v>0</v>
      </c>
      <c r="F32" s="1231">
        <v>0</v>
      </c>
      <c r="G32" s="1231">
        <v>0</v>
      </c>
      <c r="H32" s="1231">
        <v>0</v>
      </c>
      <c r="I32" s="1231">
        <v>0</v>
      </c>
      <c r="J32" s="1231">
        <v>0</v>
      </c>
      <c r="K32" s="1231">
        <v>0</v>
      </c>
      <c r="L32" s="1231"/>
      <c r="M32" s="10" t="s">
        <v>741</v>
      </c>
      <c r="N32" s="59"/>
      <c r="O32" s="1231">
        <v>0</v>
      </c>
      <c r="P32" s="1231">
        <v>0</v>
      </c>
      <c r="Q32" s="1231">
        <v>0</v>
      </c>
      <c r="R32" s="1231">
        <v>0</v>
      </c>
      <c r="S32" s="1231">
        <v>0</v>
      </c>
      <c r="T32" s="1231">
        <v>0</v>
      </c>
      <c r="U32" s="1231">
        <v>0</v>
      </c>
      <c r="V32" s="1231">
        <v>0</v>
      </c>
      <c r="W32" s="1231">
        <v>0</v>
      </c>
      <c r="X32" s="1231">
        <v>0</v>
      </c>
    </row>
    <row r="33" spans="1:24" s="17" customFormat="1" ht="18" customHeight="1" x14ac:dyDescent="0.25">
      <c r="A33" s="7" t="s">
        <v>286</v>
      </c>
      <c r="B33" s="39"/>
      <c r="C33" s="1248">
        <v>0</v>
      </c>
      <c r="D33" s="1243">
        <v>0</v>
      </c>
      <c r="E33" s="1243">
        <v>0</v>
      </c>
      <c r="F33" s="1243">
        <v>0</v>
      </c>
      <c r="G33" s="1243">
        <v>0</v>
      </c>
      <c r="H33" s="1243">
        <v>0</v>
      </c>
      <c r="I33" s="1243">
        <v>0</v>
      </c>
      <c r="J33" s="1243">
        <v>0</v>
      </c>
      <c r="K33" s="1243">
        <v>0</v>
      </c>
      <c r="L33" s="1243"/>
      <c r="M33" s="7" t="s">
        <v>286</v>
      </c>
      <c r="N33" s="59"/>
      <c r="O33" s="1243">
        <v>0</v>
      </c>
      <c r="P33" s="1243">
        <v>0</v>
      </c>
      <c r="Q33" s="1243">
        <v>0</v>
      </c>
      <c r="R33" s="1243">
        <v>0</v>
      </c>
      <c r="S33" s="1243">
        <v>0</v>
      </c>
      <c r="T33" s="1243">
        <v>0</v>
      </c>
      <c r="U33" s="1243">
        <v>0</v>
      </c>
      <c r="V33" s="1243">
        <v>0</v>
      </c>
      <c r="W33" s="1243">
        <v>0</v>
      </c>
      <c r="X33" s="1243">
        <v>0</v>
      </c>
    </row>
    <row r="34" spans="1:24" s="6" customFormat="1" ht="18" customHeight="1" x14ac:dyDescent="0.25">
      <c r="A34" s="10" t="s">
        <v>1032</v>
      </c>
      <c r="B34" s="39"/>
      <c r="C34" s="1236">
        <v>0</v>
      </c>
      <c r="D34" s="1231">
        <v>0</v>
      </c>
      <c r="E34" s="1231">
        <v>0</v>
      </c>
      <c r="F34" s="1231">
        <v>0</v>
      </c>
      <c r="G34" s="1231">
        <v>0</v>
      </c>
      <c r="H34" s="1231">
        <v>0</v>
      </c>
      <c r="I34" s="1231">
        <v>0</v>
      </c>
      <c r="J34" s="1231">
        <v>0</v>
      </c>
      <c r="K34" s="1231">
        <v>0</v>
      </c>
      <c r="L34" s="1231"/>
      <c r="M34" s="10" t="s">
        <v>1032</v>
      </c>
      <c r="N34" s="59"/>
      <c r="O34" s="1231">
        <v>0</v>
      </c>
      <c r="P34" s="1231">
        <v>0</v>
      </c>
      <c r="Q34" s="1231">
        <v>0</v>
      </c>
      <c r="R34" s="1231">
        <v>0</v>
      </c>
      <c r="S34" s="1231">
        <v>0</v>
      </c>
      <c r="T34" s="1231">
        <v>0</v>
      </c>
      <c r="U34" s="1231">
        <v>0</v>
      </c>
      <c r="V34" s="1231">
        <v>0</v>
      </c>
      <c r="W34" s="1231">
        <v>0</v>
      </c>
      <c r="X34" s="1231">
        <v>0</v>
      </c>
    </row>
    <row r="35" spans="1:24" s="6" customFormat="1" ht="13.35" customHeight="1" x14ac:dyDescent="0.25">
      <c r="A35" s="10" t="s">
        <v>1033</v>
      </c>
      <c r="B35" s="39"/>
      <c r="C35" s="1236">
        <v>0</v>
      </c>
      <c r="D35" s="1231">
        <v>0</v>
      </c>
      <c r="E35" s="1231">
        <v>0</v>
      </c>
      <c r="F35" s="1231">
        <v>0</v>
      </c>
      <c r="G35" s="1231">
        <v>0</v>
      </c>
      <c r="H35" s="1231">
        <v>0</v>
      </c>
      <c r="I35" s="1231">
        <v>0</v>
      </c>
      <c r="J35" s="1231">
        <v>0</v>
      </c>
      <c r="K35" s="1231">
        <v>0</v>
      </c>
      <c r="L35" s="1231"/>
      <c r="M35" s="10" t="s">
        <v>1033</v>
      </c>
      <c r="N35" s="59"/>
      <c r="O35" s="1231">
        <v>0</v>
      </c>
      <c r="P35" s="1231">
        <v>0</v>
      </c>
      <c r="Q35" s="1231">
        <v>0</v>
      </c>
      <c r="R35" s="1231">
        <v>0</v>
      </c>
      <c r="S35" s="1231">
        <v>0</v>
      </c>
      <c r="T35" s="1231">
        <v>0</v>
      </c>
      <c r="U35" s="1231">
        <v>0</v>
      </c>
      <c r="V35" s="1231">
        <v>0</v>
      </c>
      <c r="W35" s="1231">
        <v>0</v>
      </c>
      <c r="X35" s="1231">
        <v>0</v>
      </c>
    </row>
    <row r="36" spans="1:24" s="6" customFormat="1" ht="13.35" customHeight="1" x14ac:dyDescent="0.25">
      <c r="A36" s="10" t="s">
        <v>1034</v>
      </c>
      <c r="B36" s="39"/>
      <c r="C36" s="1236">
        <v>0</v>
      </c>
      <c r="D36" s="1231">
        <v>0</v>
      </c>
      <c r="E36" s="1231">
        <v>0</v>
      </c>
      <c r="F36" s="1231">
        <v>0</v>
      </c>
      <c r="G36" s="1231">
        <v>0</v>
      </c>
      <c r="H36" s="1231">
        <v>0</v>
      </c>
      <c r="I36" s="1231">
        <v>0</v>
      </c>
      <c r="J36" s="1231">
        <v>0</v>
      </c>
      <c r="K36" s="1231">
        <v>0</v>
      </c>
      <c r="L36" s="1231"/>
      <c r="M36" s="10" t="s">
        <v>1034</v>
      </c>
      <c r="N36" s="59"/>
      <c r="O36" s="1231">
        <v>0</v>
      </c>
      <c r="P36" s="1231">
        <v>0</v>
      </c>
      <c r="Q36" s="1231">
        <v>0</v>
      </c>
      <c r="R36" s="1231">
        <v>0</v>
      </c>
      <c r="S36" s="1231">
        <v>0</v>
      </c>
      <c r="T36" s="1231">
        <v>0</v>
      </c>
      <c r="U36" s="1231">
        <v>0</v>
      </c>
      <c r="V36" s="1231">
        <v>0</v>
      </c>
      <c r="W36" s="1231">
        <v>0</v>
      </c>
      <c r="X36" s="1231">
        <v>0</v>
      </c>
    </row>
    <row r="37" spans="1:24" s="17" customFormat="1" ht="13.35" customHeight="1" x14ac:dyDescent="0.25">
      <c r="A37" s="10" t="s">
        <v>1035</v>
      </c>
      <c r="B37" s="39"/>
      <c r="C37" s="1248">
        <v>0</v>
      </c>
      <c r="D37" s="1243">
        <v>0</v>
      </c>
      <c r="E37" s="1243">
        <v>0</v>
      </c>
      <c r="F37" s="1243">
        <v>0</v>
      </c>
      <c r="G37" s="1243">
        <v>0</v>
      </c>
      <c r="H37" s="1243">
        <v>0</v>
      </c>
      <c r="I37" s="1243">
        <v>0</v>
      </c>
      <c r="J37" s="1243">
        <v>0</v>
      </c>
      <c r="K37" s="1243">
        <v>0</v>
      </c>
      <c r="L37" s="1243"/>
      <c r="M37" s="10" t="s">
        <v>1035</v>
      </c>
      <c r="N37" s="59"/>
      <c r="O37" s="1243">
        <v>0</v>
      </c>
      <c r="P37" s="1243">
        <v>0</v>
      </c>
      <c r="Q37" s="1243">
        <v>0</v>
      </c>
      <c r="R37" s="1243">
        <v>0</v>
      </c>
      <c r="S37" s="1243">
        <v>0</v>
      </c>
      <c r="T37" s="1243">
        <v>0</v>
      </c>
      <c r="U37" s="1243">
        <v>0</v>
      </c>
      <c r="V37" s="1243">
        <v>0</v>
      </c>
      <c r="W37" s="1243">
        <v>0</v>
      </c>
      <c r="X37" s="1243">
        <v>0</v>
      </c>
    </row>
    <row r="38" spans="1:24" s="6" customFormat="1" ht="13.35" customHeight="1" x14ac:dyDescent="0.25">
      <c r="A38" s="10" t="s">
        <v>1036</v>
      </c>
      <c r="B38" s="39"/>
      <c r="C38" s="1236">
        <v>0</v>
      </c>
      <c r="D38" s="1231">
        <v>0</v>
      </c>
      <c r="E38" s="1231">
        <v>0</v>
      </c>
      <c r="F38" s="1231">
        <v>0</v>
      </c>
      <c r="G38" s="1231">
        <v>0</v>
      </c>
      <c r="H38" s="1231">
        <v>0</v>
      </c>
      <c r="I38" s="1231">
        <v>0</v>
      </c>
      <c r="J38" s="1231">
        <v>0</v>
      </c>
      <c r="K38" s="1231">
        <v>0</v>
      </c>
      <c r="L38" s="1231"/>
      <c r="M38" s="10" t="s">
        <v>1036</v>
      </c>
      <c r="N38" s="59"/>
      <c r="O38" s="1231">
        <v>0</v>
      </c>
      <c r="P38" s="1231">
        <v>0</v>
      </c>
      <c r="Q38" s="1231">
        <v>0</v>
      </c>
      <c r="R38" s="1231">
        <v>0</v>
      </c>
      <c r="S38" s="1231">
        <v>0</v>
      </c>
      <c r="T38" s="1231">
        <v>0</v>
      </c>
      <c r="U38" s="1231">
        <v>0</v>
      </c>
      <c r="V38" s="1231">
        <v>0</v>
      </c>
      <c r="W38" s="1231">
        <v>0</v>
      </c>
      <c r="X38" s="1231">
        <v>0</v>
      </c>
    </row>
    <row r="39" spans="1:24" s="6" customFormat="1" ht="13.35" customHeight="1" x14ac:dyDescent="0.25">
      <c r="A39" s="668" t="s">
        <v>1045</v>
      </c>
      <c r="B39" s="39"/>
      <c r="C39" s="1236"/>
      <c r="D39" s="1231"/>
      <c r="E39" s="1231"/>
      <c r="F39" s="1231"/>
      <c r="G39" s="1231"/>
      <c r="H39" s="1231"/>
      <c r="I39" s="1231"/>
      <c r="J39" s="1231"/>
      <c r="K39" s="1231"/>
      <c r="L39" s="1231"/>
      <c r="M39" s="668" t="s">
        <v>1045</v>
      </c>
      <c r="N39" s="59"/>
      <c r="O39" s="1231"/>
      <c r="P39" s="1231"/>
      <c r="Q39" s="1231"/>
      <c r="R39" s="1231"/>
      <c r="S39" s="1231"/>
      <c r="T39" s="1231"/>
      <c r="U39" s="1231"/>
      <c r="V39" s="1231"/>
      <c r="W39" s="1231"/>
      <c r="X39" s="1231"/>
    </row>
    <row r="40" spans="1:24" s="6" customFormat="1" ht="13.35" customHeight="1" x14ac:dyDescent="0.25">
      <c r="A40" s="668" t="s">
        <v>63</v>
      </c>
      <c r="B40" s="39"/>
      <c r="C40" s="1236">
        <v>0</v>
      </c>
      <c r="D40" s="1231">
        <v>0</v>
      </c>
      <c r="E40" s="1231">
        <v>0</v>
      </c>
      <c r="F40" s="1231">
        <v>0</v>
      </c>
      <c r="G40" s="1231">
        <v>0</v>
      </c>
      <c r="H40" s="1231">
        <v>0</v>
      </c>
      <c r="I40" s="1231">
        <v>0</v>
      </c>
      <c r="J40" s="1231">
        <v>0</v>
      </c>
      <c r="K40" s="1231">
        <v>0</v>
      </c>
      <c r="L40" s="1231"/>
      <c r="M40" s="668" t="s">
        <v>63</v>
      </c>
      <c r="N40" s="59"/>
      <c r="O40" s="1231">
        <v>0</v>
      </c>
      <c r="P40" s="1231">
        <v>0</v>
      </c>
      <c r="Q40" s="1231">
        <v>0</v>
      </c>
      <c r="R40" s="1231">
        <v>0</v>
      </c>
      <c r="S40" s="1231">
        <v>0</v>
      </c>
      <c r="T40" s="1231">
        <v>0</v>
      </c>
      <c r="U40" s="1231">
        <v>0</v>
      </c>
      <c r="V40" s="1231">
        <v>0</v>
      </c>
      <c r="W40" s="1231">
        <v>0</v>
      </c>
      <c r="X40" s="1231">
        <v>0</v>
      </c>
    </row>
    <row r="41" spans="1:24" s="6" customFormat="1" ht="13.35" customHeight="1" x14ac:dyDescent="0.25">
      <c r="A41" s="10" t="s">
        <v>741</v>
      </c>
      <c r="B41" s="39"/>
      <c r="C41" s="1236">
        <v>0</v>
      </c>
      <c r="D41" s="1231">
        <v>0</v>
      </c>
      <c r="E41" s="1231">
        <v>0</v>
      </c>
      <c r="F41" s="1231">
        <v>0</v>
      </c>
      <c r="G41" s="1231">
        <v>0</v>
      </c>
      <c r="H41" s="1231">
        <v>0</v>
      </c>
      <c r="I41" s="1231">
        <v>0</v>
      </c>
      <c r="J41" s="1231">
        <v>0</v>
      </c>
      <c r="K41" s="1231">
        <v>0</v>
      </c>
      <c r="L41" s="1231"/>
      <c r="M41" s="10" t="s">
        <v>741</v>
      </c>
      <c r="N41" s="59"/>
      <c r="O41" s="1231">
        <v>0</v>
      </c>
      <c r="P41" s="1231">
        <v>0</v>
      </c>
      <c r="Q41" s="1231">
        <v>0</v>
      </c>
      <c r="R41" s="1231">
        <v>0</v>
      </c>
      <c r="S41" s="1231">
        <v>0</v>
      </c>
      <c r="T41" s="1231">
        <v>0</v>
      </c>
      <c r="U41" s="1231">
        <v>0</v>
      </c>
      <c r="V41" s="1231">
        <v>0</v>
      </c>
      <c r="W41" s="1231">
        <v>0</v>
      </c>
      <c r="X41" s="1231">
        <v>0</v>
      </c>
    </row>
    <row r="42" spans="1:24" s="17" customFormat="1" ht="18" customHeight="1" x14ac:dyDescent="0.25">
      <c r="A42" s="7" t="s">
        <v>59</v>
      </c>
      <c r="B42" s="39"/>
      <c r="C42" s="1248">
        <v>687.10913000000005</v>
      </c>
      <c r="D42" s="1243">
        <v>0.11137</v>
      </c>
      <c r="E42" s="1243">
        <v>0</v>
      </c>
      <c r="F42" s="1243">
        <v>0</v>
      </c>
      <c r="G42" s="1243">
        <v>0</v>
      </c>
      <c r="H42" s="1243">
        <v>0</v>
      </c>
      <c r="I42" s="1243">
        <v>0.11137</v>
      </c>
      <c r="J42" s="1243">
        <v>0</v>
      </c>
      <c r="K42" s="1243">
        <v>0</v>
      </c>
      <c r="L42" s="1243"/>
      <c r="M42" s="7" t="s">
        <v>59</v>
      </c>
      <c r="N42" s="59"/>
      <c r="O42" s="1243">
        <v>0</v>
      </c>
      <c r="P42" s="1243">
        <v>0</v>
      </c>
      <c r="Q42" s="1243">
        <v>0</v>
      </c>
      <c r="R42" s="1243">
        <v>0</v>
      </c>
      <c r="S42" s="1243">
        <v>0</v>
      </c>
      <c r="T42" s="1243">
        <v>0</v>
      </c>
      <c r="U42" s="1243">
        <v>686.99775999999997</v>
      </c>
      <c r="V42" s="1243">
        <v>0</v>
      </c>
      <c r="W42" s="1243">
        <v>686.99775999999997</v>
      </c>
      <c r="X42" s="1243">
        <v>0</v>
      </c>
    </row>
    <row r="43" spans="1:24" s="6" customFormat="1" ht="18" customHeight="1" x14ac:dyDescent="0.25">
      <c r="A43" s="10" t="s">
        <v>1032</v>
      </c>
      <c r="B43" s="39"/>
      <c r="C43" s="1236">
        <v>0</v>
      </c>
      <c r="D43" s="1231">
        <v>0</v>
      </c>
      <c r="E43" s="1231">
        <v>0</v>
      </c>
      <c r="F43" s="1231">
        <v>0</v>
      </c>
      <c r="G43" s="1231">
        <v>0</v>
      </c>
      <c r="H43" s="1231">
        <v>0</v>
      </c>
      <c r="I43" s="1231">
        <v>0</v>
      </c>
      <c r="J43" s="1231">
        <v>0</v>
      </c>
      <c r="K43" s="1231">
        <v>0</v>
      </c>
      <c r="L43" s="1231"/>
      <c r="M43" s="10" t="s">
        <v>1032</v>
      </c>
      <c r="N43" s="59"/>
      <c r="O43" s="1231">
        <v>0</v>
      </c>
      <c r="P43" s="1231">
        <v>0</v>
      </c>
      <c r="Q43" s="1231">
        <v>0</v>
      </c>
      <c r="R43" s="1231">
        <v>0</v>
      </c>
      <c r="S43" s="1231">
        <v>0</v>
      </c>
      <c r="T43" s="1231">
        <v>0</v>
      </c>
      <c r="U43" s="1231">
        <v>0</v>
      </c>
      <c r="V43" s="1231">
        <v>0</v>
      </c>
      <c r="W43" s="1231">
        <v>0</v>
      </c>
      <c r="X43" s="1231">
        <v>0</v>
      </c>
    </row>
    <row r="44" spans="1:24" s="6" customFormat="1" ht="13.35" customHeight="1" x14ac:dyDescent="0.25">
      <c r="A44" s="10" t="s">
        <v>1033</v>
      </c>
      <c r="B44" s="39"/>
      <c r="C44" s="1236">
        <v>0</v>
      </c>
      <c r="D44" s="1231">
        <v>0</v>
      </c>
      <c r="E44" s="1231">
        <v>0</v>
      </c>
      <c r="F44" s="1231">
        <v>0</v>
      </c>
      <c r="G44" s="1231">
        <v>0</v>
      </c>
      <c r="H44" s="1231">
        <v>0</v>
      </c>
      <c r="I44" s="1231">
        <v>0</v>
      </c>
      <c r="J44" s="1231">
        <v>0</v>
      </c>
      <c r="K44" s="1231">
        <v>0</v>
      </c>
      <c r="L44" s="1231"/>
      <c r="M44" s="10" t="s">
        <v>1033</v>
      </c>
      <c r="N44" s="59"/>
      <c r="O44" s="1231">
        <v>0</v>
      </c>
      <c r="P44" s="1231">
        <v>0</v>
      </c>
      <c r="Q44" s="1231">
        <v>0</v>
      </c>
      <c r="R44" s="1231">
        <v>0</v>
      </c>
      <c r="S44" s="1231">
        <v>0</v>
      </c>
      <c r="T44" s="1231">
        <v>0</v>
      </c>
      <c r="U44" s="1231">
        <v>0</v>
      </c>
      <c r="V44" s="1231">
        <v>0</v>
      </c>
      <c r="W44" s="1231">
        <v>0</v>
      </c>
      <c r="X44" s="1231">
        <v>0</v>
      </c>
    </row>
    <row r="45" spans="1:24" s="6" customFormat="1" ht="13.35" customHeight="1" x14ac:dyDescent="0.25">
      <c r="A45" s="10" t="s">
        <v>1034</v>
      </c>
      <c r="B45" s="39"/>
      <c r="C45" s="1236">
        <v>0</v>
      </c>
      <c r="D45" s="1231">
        <v>0</v>
      </c>
      <c r="E45" s="1231">
        <v>0</v>
      </c>
      <c r="F45" s="1231">
        <v>0</v>
      </c>
      <c r="G45" s="1231">
        <v>0</v>
      </c>
      <c r="H45" s="1231">
        <v>0</v>
      </c>
      <c r="I45" s="1231">
        <v>0</v>
      </c>
      <c r="J45" s="1231">
        <v>0</v>
      </c>
      <c r="K45" s="1231">
        <v>0</v>
      </c>
      <c r="L45" s="1231"/>
      <c r="M45" s="10" t="s">
        <v>1034</v>
      </c>
      <c r="N45" s="59"/>
      <c r="O45" s="1231">
        <v>0</v>
      </c>
      <c r="P45" s="1231">
        <v>0</v>
      </c>
      <c r="Q45" s="1231">
        <v>0</v>
      </c>
      <c r="R45" s="1231">
        <v>0</v>
      </c>
      <c r="S45" s="1231">
        <v>0</v>
      </c>
      <c r="T45" s="1231">
        <v>0</v>
      </c>
      <c r="U45" s="1231">
        <v>0</v>
      </c>
      <c r="V45" s="1231">
        <v>0</v>
      </c>
      <c r="W45" s="1231">
        <v>0</v>
      </c>
      <c r="X45" s="1231">
        <v>0</v>
      </c>
    </row>
    <row r="46" spans="1:24" s="6" customFormat="1" ht="13.35" customHeight="1" x14ac:dyDescent="0.25">
      <c r="A46" s="10" t="s">
        <v>1035</v>
      </c>
      <c r="B46" s="39"/>
      <c r="C46" s="1236">
        <v>0</v>
      </c>
      <c r="D46" s="1231">
        <v>0</v>
      </c>
      <c r="E46" s="1231">
        <v>0</v>
      </c>
      <c r="F46" s="1231">
        <v>0</v>
      </c>
      <c r="G46" s="1231">
        <v>0</v>
      </c>
      <c r="H46" s="1231">
        <v>0</v>
      </c>
      <c r="I46" s="1231">
        <v>0</v>
      </c>
      <c r="J46" s="1231">
        <v>0</v>
      </c>
      <c r="K46" s="1231">
        <v>0</v>
      </c>
      <c r="L46" s="1231"/>
      <c r="M46" s="10" t="s">
        <v>1035</v>
      </c>
      <c r="N46" s="59"/>
      <c r="O46" s="1231">
        <v>0</v>
      </c>
      <c r="P46" s="1231">
        <v>0</v>
      </c>
      <c r="Q46" s="1231">
        <v>0</v>
      </c>
      <c r="R46" s="1231">
        <v>0</v>
      </c>
      <c r="S46" s="1231">
        <v>0</v>
      </c>
      <c r="T46" s="1231">
        <v>0</v>
      </c>
      <c r="U46" s="1231">
        <v>0</v>
      </c>
      <c r="V46" s="1231">
        <v>0</v>
      </c>
      <c r="W46" s="1231">
        <v>0</v>
      </c>
      <c r="X46" s="1231">
        <v>0</v>
      </c>
    </row>
    <row r="47" spans="1:24" s="6" customFormat="1" ht="13.35" customHeight="1" x14ac:dyDescent="0.25">
      <c r="A47" s="10" t="s">
        <v>1036</v>
      </c>
      <c r="B47" s="39"/>
      <c r="C47" s="1236">
        <v>0</v>
      </c>
      <c r="D47" s="1231">
        <v>0</v>
      </c>
      <c r="E47" s="1231">
        <v>0</v>
      </c>
      <c r="F47" s="1231">
        <v>0</v>
      </c>
      <c r="G47" s="1231">
        <v>0</v>
      </c>
      <c r="H47" s="1231">
        <v>0</v>
      </c>
      <c r="I47" s="1231">
        <v>0</v>
      </c>
      <c r="J47" s="1231">
        <v>0</v>
      </c>
      <c r="K47" s="1231">
        <v>0</v>
      </c>
      <c r="L47" s="1231"/>
      <c r="M47" s="10" t="s">
        <v>1036</v>
      </c>
      <c r="N47" s="59"/>
      <c r="O47" s="1231">
        <v>0</v>
      </c>
      <c r="P47" s="1231">
        <v>0</v>
      </c>
      <c r="Q47" s="1231">
        <v>0</v>
      </c>
      <c r="R47" s="1231">
        <v>0</v>
      </c>
      <c r="S47" s="1231">
        <v>0</v>
      </c>
      <c r="T47" s="1231">
        <v>0</v>
      </c>
      <c r="U47" s="1231">
        <v>0</v>
      </c>
      <c r="V47" s="1231">
        <v>0</v>
      </c>
      <c r="W47" s="1231">
        <v>0</v>
      </c>
      <c r="X47" s="1231">
        <v>0</v>
      </c>
    </row>
    <row r="48" spans="1:24" s="6" customFormat="1" ht="13.35" customHeight="1" x14ac:dyDescent="0.25">
      <c r="A48" s="668" t="s">
        <v>1045</v>
      </c>
      <c r="B48" s="39"/>
      <c r="C48" s="1236"/>
      <c r="D48" s="1231"/>
      <c r="E48" s="1231"/>
      <c r="F48" s="1231"/>
      <c r="G48" s="1231"/>
      <c r="H48" s="1231"/>
      <c r="I48" s="1231"/>
      <c r="J48" s="1231"/>
      <c r="K48" s="1231"/>
      <c r="L48" s="1231"/>
      <c r="M48" s="668" t="s">
        <v>1045</v>
      </c>
      <c r="N48" s="59"/>
      <c r="O48" s="1231"/>
      <c r="P48" s="1231"/>
      <c r="Q48" s="1231"/>
      <c r="R48" s="1231"/>
      <c r="S48" s="1231"/>
      <c r="T48" s="1231"/>
      <c r="U48" s="1231"/>
      <c r="V48" s="1231"/>
      <c r="W48" s="1231"/>
      <c r="X48" s="1231"/>
    </row>
    <row r="49" spans="1:24" s="6" customFormat="1" ht="13.35" customHeight="1" x14ac:dyDescent="0.25">
      <c r="A49" s="668" t="s">
        <v>63</v>
      </c>
      <c r="B49" s="39"/>
      <c r="C49" s="1236">
        <v>686.99775999999997</v>
      </c>
      <c r="D49" s="1231">
        <v>0</v>
      </c>
      <c r="E49" s="1231">
        <v>0</v>
      </c>
      <c r="F49" s="1231">
        <v>0</v>
      </c>
      <c r="G49" s="1231">
        <v>0</v>
      </c>
      <c r="H49" s="1231">
        <v>0</v>
      </c>
      <c r="I49" s="1231">
        <v>0</v>
      </c>
      <c r="J49" s="1231">
        <v>0</v>
      </c>
      <c r="K49" s="1231">
        <v>0</v>
      </c>
      <c r="L49" s="1231"/>
      <c r="M49" s="668" t="s">
        <v>63</v>
      </c>
      <c r="N49" s="59"/>
      <c r="O49" s="1231">
        <v>0</v>
      </c>
      <c r="P49" s="1231">
        <v>0</v>
      </c>
      <c r="Q49" s="1231">
        <v>0</v>
      </c>
      <c r="R49" s="1231">
        <v>0</v>
      </c>
      <c r="S49" s="1231">
        <v>0</v>
      </c>
      <c r="T49" s="1231">
        <v>0</v>
      </c>
      <c r="U49" s="1231">
        <v>686.99775999999997</v>
      </c>
      <c r="V49" s="1231">
        <v>0</v>
      </c>
      <c r="W49" s="1231">
        <v>686.99775999999997</v>
      </c>
      <c r="X49" s="1231">
        <v>0</v>
      </c>
    </row>
    <row r="50" spans="1:24" s="6" customFormat="1" ht="13.35" customHeight="1" x14ac:dyDescent="0.25">
      <c r="A50" s="10" t="s">
        <v>741</v>
      </c>
      <c r="B50" s="39"/>
      <c r="C50" s="1236">
        <v>0.11137</v>
      </c>
      <c r="D50" s="1231">
        <v>0.11137</v>
      </c>
      <c r="E50" s="1231">
        <v>0</v>
      </c>
      <c r="F50" s="1231">
        <v>0</v>
      </c>
      <c r="G50" s="1231">
        <v>0</v>
      </c>
      <c r="H50" s="1231">
        <v>0</v>
      </c>
      <c r="I50" s="1231">
        <v>0.11137</v>
      </c>
      <c r="J50" s="1231">
        <v>0</v>
      </c>
      <c r="K50" s="1231">
        <v>0</v>
      </c>
      <c r="L50" s="1231"/>
      <c r="M50" s="10" t="s">
        <v>741</v>
      </c>
      <c r="N50" s="59"/>
      <c r="O50" s="1231">
        <v>0</v>
      </c>
      <c r="P50" s="1231">
        <v>0</v>
      </c>
      <c r="Q50" s="1231">
        <v>0</v>
      </c>
      <c r="R50" s="1231">
        <v>0</v>
      </c>
      <c r="S50" s="1231">
        <v>0</v>
      </c>
      <c r="T50" s="1231">
        <v>0</v>
      </c>
      <c r="U50" s="1231">
        <v>0</v>
      </c>
      <c r="V50" s="1231">
        <v>0</v>
      </c>
      <c r="W50" s="1231">
        <v>0</v>
      </c>
      <c r="X50" s="1231">
        <v>0</v>
      </c>
    </row>
    <row r="51" spans="1:24" s="6" customFormat="1" ht="18" customHeight="1" x14ac:dyDescent="0.25">
      <c r="A51" s="13" t="s">
        <v>178</v>
      </c>
      <c r="B51" s="39"/>
      <c r="C51" s="1236">
        <v>687.10913000000005</v>
      </c>
      <c r="D51" s="1231">
        <v>0.11137</v>
      </c>
      <c r="E51" s="1231">
        <v>0</v>
      </c>
      <c r="F51" s="1231">
        <v>0</v>
      </c>
      <c r="G51" s="1231">
        <v>0</v>
      </c>
      <c r="H51" s="1231">
        <v>0</v>
      </c>
      <c r="I51" s="1231">
        <v>0.11137</v>
      </c>
      <c r="J51" s="1231">
        <v>0</v>
      </c>
      <c r="K51" s="1231">
        <v>0</v>
      </c>
      <c r="L51" s="1231"/>
      <c r="M51" s="13" t="s">
        <v>178</v>
      </c>
      <c r="N51" s="59"/>
      <c r="O51" s="1231">
        <v>0</v>
      </c>
      <c r="P51" s="1231">
        <v>0</v>
      </c>
      <c r="Q51" s="1231">
        <v>0</v>
      </c>
      <c r="R51" s="1231">
        <v>0</v>
      </c>
      <c r="S51" s="1231">
        <v>0</v>
      </c>
      <c r="T51" s="1231">
        <v>0</v>
      </c>
      <c r="U51" s="1231">
        <v>686.99775999999997</v>
      </c>
      <c r="V51" s="1231">
        <v>0</v>
      </c>
      <c r="W51" s="1231">
        <v>686.99775999999997</v>
      </c>
      <c r="X51" s="1231">
        <v>0</v>
      </c>
    </row>
    <row r="52" spans="1:24" s="17" customFormat="1" ht="18" customHeight="1" x14ac:dyDescent="0.25">
      <c r="A52" s="13" t="s">
        <v>1038</v>
      </c>
      <c r="B52" s="39"/>
      <c r="C52" s="1248">
        <v>721.24987999999996</v>
      </c>
      <c r="D52" s="1243">
        <v>34.252110000000002</v>
      </c>
      <c r="E52" s="1243">
        <v>0</v>
      </c>
      <c r="F52" s="1243">
        <v>3.4099999999999998E-2</v>
      </c>
      <c r="G52" s="1243">
        <v>0</v>
      </c>
      <c r="H52" s="1243">
        <v>0</v>
      </c>
      <c r="I52" s="1243">
        <v>0.48962</v>
      </c>
      <c r="J52" s="1243">
        <v>10.45</v>
      </c>
      <c r="K52" s="1243">
        <v>23.278390000000002</v>
      </c>
      <c r="L52" s="1243"/>
      <c r="M52" s="13" t="s">
        <v>1038</v>
      </c>
      <c r="N52" s="59"/>
      <c r="O52" s="1243">
        <v>0</v>
      </c>
      <c r="P52" s="1243">
        <v>0</v>
      </c>
      <c r="Q52" s="1243">
        <v>0</v>
      </c>
      <c r="R52" s="1243">
        <v>0</v>
      </c>
      <c r="S52" s="1243">
        <v>0</v>
      </c>
      <c r="T52" s="1243">
        <v>0</v>
      </c>
      <c r="U52" s="1243">
        <v>686.99775999999997</v>
      </c>
      <c r="V52" s="1243">
        <v>0</v>
      </c>
      <c r="W52" s="1243">
        <v>686.99775999999997</v>
      </c>
      <c r="X52" s="1243">
        <v>0</v>
      </c>
    </row>
    <row r="53" spans="1:24" x14ac:dyDescent="0.25">
      <c r="X53" s="284"/>
    </row>
  </sheetData>
  <mergeCells count="27">
    <mergeCell ref="A5:B8"/>
    <mergeCell ref="C5:C7"/>
    <mergeCell ref="W6:W7"/>
    <mergeCell ref="X6:X7"/>
    <mergeCell ref="O8:X8"/>
    <mergeCell ref="K6:K7"/>
    <mergeCell ref="O6:O7"/>
    <mergeCell ref="P6:P7"/>
    <mergeCell ref="Q6:Q7"/>
    <mergeCell ref="R6:R7"/>
    <mergeCell ref="S6:S7"/>
    <mergeCell ref="A9:K9"/>
    <mergeCell ref="M9:X9"/>
    <mergeCell ref="A23:K23"/>
    <mergeCell ref="M23:X23"/>
    <mergeCell ref="O5:T5"/>
    <mergeCell ref="D6:D7"/>
    <mergeCell ref="E6:E7"/>
    <mergeCell ref="F6:F7"/>
    <mergeCell ref="G6:G7"/>
    <mergeCell ref="H6:H7"/>
    <mergeCell ref="I6:I7"/>
    <mergeCell ref="J6:J7"/>
    <mergeCell ref="M5:M8"/>
    <mergeCell ref="T6:T7"/>
    <mergeCell ref="U6:U7"/>
    <mergeCell ref="V6:V7"/>
  </mergeCells>
  <pageMargins left="0.70866141732283472" right="0.70866141732283472" top="0.78740157480314965" bottom="0.78740157480314965" header="0.31496062992125984" footer="0.31496062992125984"/>
  <pageSetup paperSize="9" scale="61" orientation="portrait" r:id="rId1"/>
  <headerFooter>
    <oddFooter>&amp;L&amp;"MetaNormalLF-Roman,Standard"&amp;8Statistisches Bundesamt, Fachserie 14 Reihe 5, 2020</oddFooter>
  </headerFooter>
  <colBreaks count="1" manualBreakCount="1">
    <brk id="12" max="51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zoomScaleNormal="100" zoomScaleSheetLayoutView="100" workbookViewId="0"/>
  </sheetViews>
  <sheetFormatPr baseColWidth="10" defaultColWidth="11.44140625" defaultRowHeight="13.2" x14ac:dyDescent="0.25"/>
  <cols>
    <col min="1" max="1" width="35.5546875" style="282" customWidth="1" collapsed="1"/>
    <col min="2" max="2" width="2.88671875" style="283" customWidth="1" collapsed="1"/>
    <col min="3" max="11" width="11.44140625" style="283" customWidth="1" collapsed="1"/>
    <col min="12" max="12" width="1.5546875" style="282" customWidth="1" collapsed="1"/>
    <col min="13" max="13" width="35.5546875" style="283" customWidth="1" collapsed="1"/>
    <col min="14" max="14" width="2.88671875" style="283" customWidth="1" collapsed="1"/>
    <col min="15" max="24" width="10.5546875" style="283" customWidth="1" collapsed="1"/>
    <col min="25" max="16384" width="11.44140625" style="283" collapsed="1"/>
  </cols>
  <sheetData>
    <row r="1" spans="1:24" s="47" customFormat="1" ht="19.5" customHeight="1" x14ac:dyDescent="0.3">
      <c r="A1" s="1" t="s">
        <v>1059</v>
      </c>
      <c r="B1" s="38"/>
      <c r="C1" s="38"/>
      <c r="D1" s="46"/>
      <c r="L1" s="1208"/>
      <c r="M1" s="1" t="s">
        <v>1059</v>
      </c>
    </row>
    <row r="2" spans="1:24" s="47" customFormat="1" ht="19.5" customHeight="1" x14ac:dyDescent="0.3">
      <c r="A2" s="1" t="s">
        <v>1049</v>
      </c>
      <c r="B2" s="38"/>
      <c r="C2" s="38"/>
      <c r="D2" s="46"/>
      <c r="L2" s="1208"/>
      <c r="M2" s="1" t="s">
        <v>1049</v>
      </c>
    </row>
    <row r="3" spans="1:24" s="49" customFormat="1" ht="19.5" customHeight="1" x14ac:dyDescent="0.3">
      <c r="A3" s="38" t="s">
        <v>1039</v>
      </c>
      <c r="B3" s="1"/>
      <c r="C3" s="1"/>
      <c r="D3" s="318"/>
      <c r="L3" s="1209"/>
      <c r="M3" s="38" t="s">
        <v>1039</v>
      </c>
    </row>
    <row r="4" spans="1:24" s="51" customFormat="1" x14ac:dyDescent="0.25">
      <c r="A4" s="580"/>
      <c r="B4" s="580"/>
      <c r="C4" s="580"/>
      <c r="D4" s="580"/>
      <c r="E4" s="580"/>
      <c r="F4" s="580"/>
      <c r="L4" s="1210"/>
    </row>
    <row r="5" spans="1:24" s="276" customFormat="1" ht="19.5" customHeight="1" x14ac:dyDescent="0.25">
      <c r="A5" s="1470" t="s">
        <v>1025</v>
      </c>
      <c r="B5" s="1457"/>
      <c r="C5" s="1467" t="s">
        <v>6</v>
      </c>
      <c r="D5" s="278" t="s">
        <v>257</v>
      </c>
      <c r="E5" s="297"/>
      <c r="F5" s="297"/>
      <c r="G5" s="297"/>
      <c r="H5" s="297"/>
      <c r="I5" s="297"/>
      <c r="J5" s="297"/>
      <c r="K5" s="298"/>
      <c r="L5" s="1215"/>
      <c r="M5" s="1470" t="s">
        <v>1025</v>
      </c>
      <c r="N5" s="1217"/>
      <c r="O5" s="1456" t="s">
        <v>31</v>
      </c>
      <c r="P5" s="1456"/>
      <c r="Q5" s="1456"/>
      <c r="R5" s="1456"/>
      <c r="S5" s="1456"/>
      <c r="T5" s="1457"/>
      <c r="U5" s="278" t="s">
        <v>258</v>
      </c>
      <c r="V5" s="297"/>
      <c r="W5" s="297"/>
      <c r="X5" s="297"/>
    </row>
    <row r="6" spans="1:24" s="276" customFormat="1" ht="13.5" customHeight="1" x14ac:dyDescent="0.25">
      <c r="A6" s="1458"/>
      <c r="B6" s="1459"/>
      <c r="C6" s="1468"/>
      <c r="D6" s="1465" t="s">
        <v>22</v>
      </c>
      <c r="E6" s="1465" t="s">
        <v>7</v>
      </c>
      <c r="F6" s="1465" t="s">
        <v>246</v>
      </c>
      <c r="G6" s="1465" t="s">
        <v>247</v>
      </c>
      <c r="H6" s="1465" t="s">
        <v>248</v>
      </c>
      <c r="I6" s="1465" t="s">
        <v>8</v>
      </c>
      <c r="J6" s="1465" t="s">
        <v>9</v>
      </c>
      <c r="K6" s="1470" t="s">
        <v>10</v>
      </c>
      <c r="L6" s="285"/>
      <c r="M6" s="1458"/>
      <c r="N6" s="1216"/>
      <c r="O6" s="1465" t="s">
        <v>11</v>
      </c>
      <c r="P6" s="1464" t="s">
        <v>250</v>
      </c>
      <c r="Q6" s="1465" t="s">
        <v>251</v>
      </c>
      <c r="R6" s="1465" t="s">
        <v>12</v>
      </c>
      <c r="S6" s="1465" t="s">
        <v>13</v>
      </c>
      <c r="T6" s="1465" t="s">
        <v>252</v>
      </c>
      <c r="U6" s="1464" t="s">
        <v>22</v>
      </c>
      <c r="V6" s="1464" t="s">
        <v>253</v>
      </c>
      <c r="W6" s="1464" t="s">
        <v>254</v>
      </c>
      <c r="X6" s="1455" t="s">
        <v>255</v>
      </c>
    </row>
    <row r="7" spans="1:24" s="276" customFormat="1" ht="26.4" customHeight="1" x14ac:dyDescent="0.25">
      <c r="A7" s="1458"/>
      <c r="B7" s="1459"/>
      <c r="C7" s="1469"/>
      <c r="D7" s="1466"/>
      <c r="E7" s="1466"/>
      <c r="F7" s="1466"/>
      <c r="G7" s="1466"/>
      <c r="H7" s="1466"/>
      <c r="I7" s="1466"/>
      <c r="J7" s="1466"/>
      <c r="K7" s="1471"/>
      <c r="L7" s="285"/>
      <c r="M7" s="1458"/>
      <c r="N7" s="1216"/>
      <c r="O7" s="1466"/>
      <c r="P7" s="1464"/>
      <c r="Q7" s="1466"/>
      <c r="R7" s="1466"/>
      <c r="S7" s="1466"/>
      <c r="T7" s="1466"/>
      <c r="U7" s="1464"/>
      <c r="V7" s="1464"/>
      <c r="W7" s="1464"/>
      <c r="X7" s="1455"/>
    </row>
    <row r="8" spans="1:24" s="276" customFormat="1" ht="15" customHeight="1" x14ac:dyDescent="0.25">
      <c r="A8" s="1460"/>
      <c r="B8" s="1461"/>
      <c r="C8" s="278" t="s">
        <v>285</v>
      </c>
      <c r="D8" s="279"/>
      <c r="E8" s="279"/>
      <c r="F8" s="279"/>
      <c r="G8" s="279"/>
      <c r="H8" s="279"/>
      <c r="I8" s="279"/>
      <c r="J8" s="279"/>
      <c r="K8" s="280"/>
      <c r="L8" s="281"/>
      <c r="M8" s="1460"/>
      <c r="N8" s="1218"/>
      <c r="O8" s="1460" t="s">
        <v>285</v>
      </c>
      <c r="P8" s="1460"/>
      <c r="Q8" s="1460"/>
      <c r="R8" s="1460"/>
      <c r="S8" s="1460"/>
      <c r="T8" s="1460"/>
      <c r="U8" s="1460"/>
      <c r="V8" s="1460"/>
      <c r="W8" s="1460"/>
      <c r="X8" s="1460"/>
    </row>
    <row r="9" spans="1:24" s="6" customFormat="1" ht="39.9" customHeight="1" x14ac:dyDescent="0.25">
      <c r="A9" s="1586" t="s">
        <v>1043</v>
      </c>
      <c r="B9" s="1586"/>
      <c r="C9" s="1586"/>
      <c r="D9" s="1586"/>
      <c r="E9" s="1586"/>
      <c r="F9" s="1586"/>
      <c r="G9" s="1586"/>
      <c r="H9" s="1586"/>
      <c r="I9" s="1586"/>
      <c r="J9" s="1586"/>
      <c r="K9" s="1586"/>
      <c r="L9" s="1211"/>
      <c r="M9" s="1586" t="s">
        <v>1043</v>
      </c>
      <c r="N9" s="1586"/>
      <c r="O9" s="1586"/>
      <c r="P9" s="1586"/>
      <c r="Q9" s="1586"/>
      <c r="R9" s="1586"/>
      <c r="S9" s="1586"/>
      <c r="T9" s="1586"/>
      <c r="U9" s="1586"/>
      <c r="V9" s="1586"/>
      <c r="W9" s="1586"/>
      <c r="X9" s="1586"/>
    </row>
    <row r="10" spans="1:24" s="6" customFormat="1" ht="18" customHeight="1" x14ac:dyDescent="0.25">
      <c r="A10" s="7" t="s">
        <v>51</v>
      </c>
      <c r="B10" s="39"/>
      <c r="C10" s="1236">
        <v>12.51986</v>
      </c>
      <c r="D10" s="1231">
        <v>12.51986</v>
      </c>
      <c r="E10" s="1231">
        <v>0</v>
      </c>
      <c r="F10" s="1231">
        <v>0</v>
      </c>
      <c r="G10" s="1231">
        <v>0</v>
      </c>
      <c r="H10" s="1231">
        <v>0</v>
      </c>
      <c r="I10" s="1231">
        <v>0</v>
      </c>
      <c r="J10" s="1231">
        <v>10.45</v>
      </c>
      <c r="K10" s="1231">
        <v>2.0698599999999998</v>
      </c>
      <c r="L10" s="1231"/>
      <c r="M10" s="7" t="s">
        <v>51</v>
      </c>
      <c r="N10" s="39"/>
      <c r="O10" s="1236">
        <v>0</v>
      </c>
      <c r="P10" s="1231">
        <v>0</v>
      </c>
      <c r="Q10" s="1231">
        <v>0</v>
      </c>
      <c r="R10" s="1231">
        <v>0</v>
      </c>
      <c r="S10" s="1231">
        <v>0</v>
      </c>
      <c r="T10" s="1231">
        <v>0</v>
      </c>
      <c r="U10" s="1231">
        <v>0</v>
      </c>
      <c r="V10" s="1231">
        <v>0</v>
      </c>
      <c r="W10" s="1231">
        <v>0</v>
      </c>
      <c r="X10" s="1231">
        <v>0</v>
      </c>
    </row>
    <row r="11" spans="1:24" s="6" customFormat="1" ht="18" customHeight="1" x14ac:dyDescent="0.25">
      <c r="A11" s="10" t="s">
        <v>1028</v>
      </c>
      <c r="B11" s="39"/>
      <c r="C11" s="1236">
        <v>12.51986</v>
      </c>
      <c r="D11" s="1231">
        <v>12.51986</v>
      </c>
      <c r="E11" s="1231">
        <v>0</v>
      </c>
      <c r="F11" s="1231">
        <v>0</v>
      </c>
      <c r="G11" s="1231">
        <v>0</v>
      </c>
      <c r="H11" s="1231">
        <v>0</v>
      </c>
      <c r="I11" s="1231">
        <v>0</v>
      </c>
      <c r="J11" s="1231">
        <v>10.45</v>
      </c>
      <c r="K11" s="1231">
        <v>2.0698599999999998</v>
      </c>
      <c r="L11" s="1231"/>
      <c r="M11" s="10" t="s">
        <v>1028</v>
      </c>
      <c r="N11" s="39"/>
      <c r="O11" s="1236">
        <v>0</v>
      </c>
      <c r="P11" s="1231">
        <v>0</v>
      </c>
      <c r="Q11" s="1231">
        <v>0</v>
      </c>
      <c r="R11" s="1231">
        <v>0</v>
      </c>
      <c r="S11" s="1231">
        <v>0</v>
      </c>
      <c r="T11" s="1231">
        <v>0</v>
      </c>
      <c r="U11" s="1231">
        <v>0</v>
      </c>
      <c r="V11" s="1231">
        <v>0</v>
      </c>
      <c r="W11" s="1231">
        <v>0</v>
      </c>
      <c r="X11" s="1231">
        <v>0</v>
      </c>
    </row>
    <row r="12" spans="1:24" s="6" customFormat="1" ht="13.35" customHeight="1" x14ac:dyDescent="0.25">
      <c r="A12" s="10" t="s">
        <v>1029</v>
      </c>
      <c r="B12" s="39"/>
      <c r="C12" s="1236">
        <v>0</v>
      </c>
      <c r="D12" s="1231">
        <v>0</v>
      </c>
      <c r="E12" s="1231">
        <v>0</v>
      </c>
      <c r="F12" s="1231">
        <v>0</v>
      </c>
      <c r="G12" s="1231">
        <v>0</v>
      </c>
      <c r="H12" s="1231">
        <v>0</v>
      </c>
      <c r="I12" s="1231">
        <v>0</v>
      </c>
      <c r="J12" s="1231">
        <v>0</v>
      </c>
      <c r="K12" s="1231">
        <v>0</v>
      </c>
      <c r="L12" s="1231"/>
      <c r="M12" s="10" t="s">
        <v>1029</v>
      </c>
      <c r="N12" s="39"/>
      <c r="O12" s="1236">
        <v>0</v>
      </c>
      <c r="P12" s="1231">
        <v>0</v>
      </c>
      <c r="Q12" s="1231">
        <v>0</v>
      </c>
      <c r="R12" s="1231">
        <v>0</v>
      </c>
      <c r="S12" s="1231">
        <v>0</v>
      </c>
      <c r="T12" s="1231">
        <v>0</v>
      </c>
      <c r="U12" s="1231">
        <v>0</v>
      </c>
      <c r="V12" s="1231">
        <v>0</v>
      </c>
      <c r="W12" s="1231">
        <v>0</v>
      </c>
      <c r="X12" s="1231">
        <v>0</v>
      </c>
    </row>
    <row r="13" spans="1:24" s="6" customFormat="1" ht="13.35" customHeight="1" x14ac:dyDescent="0.25">
      <c r="A13" s="10" t="s">
        <v>1030</v>
      </c>
      <c r="B13" s="39"/>
      <c r="C13" s="1236">
        <v>0</v>
      </c>
      <c r="D13" s="1231">
        <v>0</v>
      </c>
      <c r="E13" s="1231">
        <v>0</v>
      </c>
      <c r="F13" s="1231">
        <v>0</v>
      </c>
      <c r="G13" s="1231">
        <v>0</v>
      </c>
      <c r="H13" s="1231">
        <v>0</v>
      </c>
      <c r="I13" s="1231">
        <v>0</v>
      </c>
      <c r="J13" s="1231">
        <v>0</v>
      </c>
      <c r="K13" s="1231">
        <v>0</v>
      </c>
      <c r="L13" s="1231"/>
      <c r="M13" s="10" t="s">
        <v>1030</v>
      </c>
      <c r="N13" s="39"/>
      <c r="O13" s="1236">
        <v>0</v>
      </c>
      <c r="P13" s="1231">
        <v>0</v>
      </c>
      <c r="Q13" s="1231">
        <v>0</v>
      </c>
      <c r="R13" s="1231">
        <v>0</v>
      </c>
      <c r="S13" s="1231">
        <v>0</v>
      </c>
      <c r="T13" s="1231">
        <v>0</v>
      </c>
      <c r="U13" s="1231">
        <v>0</v>
      </c>
      <c r="V13" s="1231">
        <v>0</v>
      </c>
      <c r="W13" s="1231">
        <v>0</v>
      </c>
      <c r="X13" s="1231">
        <v>0</v>
      </c>
    </row>
    <row r="14" spans="1:24" s="6" customFormat="1" ht="18" customHeight="1" x14ac:dyDescent="0.25">
      <c r="A14" s="7" t="s">
        <v>286</v>
      </c>
      <c r="B14" s="39"/>
      <c r="C14" s="1236">
        <v>0</v>
      </c>
      <c r="D14" s="1231">
        <v>0</v>
      </c>
      <c r="E14" s="1231">
        <v>0</v>
      </c>
      <c r="F14" s="1231">
        <v>0</v>
      </c>
      <c r="G14" s="1231">
        <v>0</v>
      </c>
      <c r="H14" s="1231">
        <v>0</v>
      </c>
      <c r="I14" s="1231">
        <v>0</v>
      </c>
      <c r="J14" s="1231">
        <v>0</v>
      </c>
      <c r="K14" s="1231">
        <v>0</v>
      </c>
      <c r="L14" s="1231"/>
      <c r="M14" s="7" t="s">
        <v>286</v>
      </c>
      <c r="N14" s="39"/>
      <c r="O14" s="1236">
        <v>0</v>
      </c>
      <c r="P14" s="1231">
        <v>0</v>
      </c>
      <c r="Q14" s="1231">
        <v>0</v>
      </c>
      <c r="R14" s="1231">
        <v>0</v>
      </c>
      <c r="S14" s="1231">
        <v>0</v>
      </c>
      <c r="T14" s="1231">
        <v>0</v>
      </c>
      <c r="U14" s="1231">
        <v>0</v>
      </c>
      <c r="V14" s="1231">
        <v>0</v>
      </c>
      <c r="W14" s="1231">
        <v>0</v>
      </c>
      <c r="X14" s="1231">
        <v>0</v>
      </c>
    </row>
    <row r="15" spans="1:24" s="6" customFormat="1" ht="18" customHeight="1" x14ac:dyDescent="0.25">
      <c r="A15" s="10" t="s">
        <v>1028</v>
      </c>
      <c r="B15" s="39"/>
      <c r="C15" s="1236">
        <v>0</v>
      </c>
      <c r="D15" s="1231">
        <v>0</v>
      </c>
      <c r="E15" s="1231">
        <v>0</v>
      </c>
      <c r="F15" s="1231">
        <v>0</v>
      </c>
      <c r="G15" s="1231">
        <v>0</v>
      </c>
      <c r="H15" s="1231">
        <v>0</v>
      </c>
      <c r="I15" s="1231">
        <v>0</v>
      </c>
      <c r="J15" s="1231">
        <v>0</v>
      </c>
      <c r="K15" s="1231">
        <v>0</v>
      </c>
      <c r="L15" s="1231"/>
      <c r="M15" s="10" t="s">
        <v>1028</v>
      </c>
      <c r="N15" s="39"/>
      <c r="O15" s="1236">
        <v>0</v>
      </c>
      <c r="P15" s="1231">
        <v>0</v>
      </c>
      <c r="Q15" s="1231">
        <v>0</v>
      </c>
      <c r="R15" s="1231">
        <v>0</v>
      </c>
      <c r="S15" s="1231">
        <v>0</v>
      </c>
      <c r="T15" s="1231">
        <v>0</v>
      </c>
      <c r="U15" s="1231">
        <v>0</v>
      </c>
      <c r="V15" s="1231">
        <v>0</v>
      </c>
      <c r="W15" s="1231">
        <v>0</v>
      </c>
      <c r="X15" s="1231">
        <v>0</v>
      </c>
    </row>
    <row r="16" spans="1:24" s="6" customFormat="1" ht="13.35" customHeight="1" x14ac:dyDescent="0.25">
      <c r="A16" s="10" t="s">
        <v>1029</v>
      </c>
      <c r="B16" s="39"/>
      <c r="C16" s="1236">
        <v>0</v>
      </c>
      <c r="D16" s="1231">
        <v>0</v>
      </c>
      <c r="E16" s="1231">
        <v>0</v>
      </c>
      <c r="F16" s="1231">
        <v>0</v>
      </c>
      <c r="G16" s="1231">
        <v>0</v>
      </c>
      <c r="H16" s="1231">
        <v>0</v>
      </c>
      <c r="I16" s="1231">
        <v>0</v>
      </c>
      <c r="J16" s="1231">
        <v>0</v>
      </c>
      <c r="K16" s="1231">
        <v>0</v>
      </c>
      <c r="L16" s="1231"/>
      <c r="M16" s="10" t="s">
        <v>1029</v>
      </c>
      <c r="N16" s="39"/>
      <c r="O16" s="1236">
        <v>0</v>
      </c>
      <c r="P16" s="1231">
        <v>0</v>
      </c>
      <c r="Q16" s="1231">
        <v>0</v>
      </c>
      <c r="R16" s="1231">
        <v>0</v>
      </c>
      <c r="S16" s="1231">
        <v>0</v>
      </c>
      <c r="T16" s="1231">
        <v>0</v>
      </c>
      <c r="U16" s="1231">
        <v>0</v>
      </c>
      <c r="V16" s="1231">
        <v>0</v>
      </c>
      <c r="W16" s="1231">
        <v>0</v>
      </c>
      <c r="X16" s="1231">
        <v>0</v>
      </c>
    </row>
    <row r="17" spans="1:24" s="6" customFormat="1" ht="13.35" customHeight="1" x14ac:dyDescent="0.25">
      <c r="A17" s="10" t="s">
        <v>1030</v>
      </c>
      <c r="B17" s="39"/>
      <c r="C17" s="1236">
        <v>0</v>
      </c>
      <c r="D17" s="1231">
        <v>0</v>
      </c>
      <c r="E17" s="1231">
        <v>0</v>
      </c>
      <c r="F17" s="1231">
        <v>0</v>
      </c>
      <c r="G17" s="1231">
        <v>0</v>
      </c>
      <c r="H17" s="1231">
        <v>0</v>
      </c>
      <c r="I17" s="1231">
        <v>0</v>
      </c>
      <c r="J17" s="1231">
        <v>0</v>
      </c>
      <c r="K17" s="1231">
        <v>0</v>
      </c>
      <c r="L17" s="1231"/>
      <c r="M17" s="10" t="s">
        <v>1030</v>
      </c>
      <c r="N17" s="39"/>
      <c r="O17" s="1236">
        <v>0</v>
      </c>
      <c r="P17" s="1231">
        <v>0</v>
      </c>
      <c r="Q17" s="1231">
        <v>0</v>
      </c>
      <c r="R17" s="1231">
        <v>0</v>
      </c>
      <c r="S17" s="1231">
        <v>0</v>
      </c>
      <c r="T17" s="1231">
        <v>0</v>
      </c>
      <c r="U17" s="1231">
        <v>0</v>
      </c>
      <c r="V17" s="1231">
        <v>0</v>
      </c>
      <c r="W17" s="1231">
        <v>0</v>
      </c>
      <c r="X17" s="1231">
        <v>0</v>
      </c>
    </row>
    <row r="18" spans="1:24" s="17" customFormat="1" ht="18" customHeight="1" x14ac:dyDescent="0.25">
      <c r="A18" s="7" t="s">
        <v>59</v>
      </c>
      <c r="B18" s="39"/>
      <c r="C18" s="1248">
        <v>21.62088</v>
      </c>
      <c r="D18" s="1243">
        <v>21.62088</v>
      </c>
      <c r="E18" s="1243">
        <v>0</v>
      </c>
      <c r="F18" s="1243">
        <v>3.4099999999999998E-2</v>
      </c>
      <c r="G18" s="1243">
        <v>0</v>
      </c>
      <c r="H18" s="1243">
        <v>0</v>
      </c>
      <c r="I18" s="1243">
        <v>0.37824999999999998</v>
      </c>
      <c r="J18" s="1243">
        <v>0</v>
      </c>
      <c r="K18" s="1243">
        <v>21.20853</v>
      </c>
      <c r="L18" s="1243"/>
      <c r="M18" s="7" t="s">
        <v>59</v>
      </c>
      <c r="N18" s="39"/>
      <c r="O18" s="1248">
        <v>0</v>
      </c>
      <c r="P18" s="1243">
        <v>0</v>
      </c>
      <c r="Q18" s="1243">
        <v>0</v>
      </c>
      <c r="R18" s="1243">
        <v>0</v>
      </c>
      <c r="S18" s="1243">
        <v>0</v>
      </c>
      <c r="T18" s="1243">
        <v>0</v>
      </c>
      <c r="U18" s="1243">
        <v>0</v>
      </c>
      <c r="V18" s="1243">
        <v>0</v>
      </c>
      <c r="W18" s="1243">
        <v>0</v>
      </c>
      <c r="X18" s="1243">
        <v>0</v>
      </c>
    </row>
    <row r="19" spans="1:24" s="8" customFormat="1" ht="18" customHeight="1" x14ac:dyDescent="0.25">
      <c r="A19" s="10" t="s">
        <v>1028</v>
      </c>
      <c r="B19" s="7"/>
      <c r="C19" s="1236">
        <v>21.586790000000001</v>
      </c>
      <c r="D19" s="1231">
        <v>21.586790000000001</v>
      </c>
      <c r="E19" s="1231">
        <v>0</v>
      </c>
      <c r="F19" s="1231">
        <v>0</v>
      </c>
      <c r="G19" s="1231">
        <v>0</v>
      </c>
      <c r="H19" s="1231">
        <v>0</v>
      </c>
      <c r="I19" s="1231">
        <v>0.37824999999999998</v>
      </c>
      <c r="J19" s="1231">
        <v>0</v>
      </c>
      <c r="K19" s="1231">
        <v>21.20853</v>
      </c>
      <c r="L19" s="1231"/>
      <c r="M19" s="10" t="s">
        <v>1028</v>
      </c>
      <c r="N19" s="7"/>
      <c r="O19" s="1236">
        <v>0</v>
      </c>
      <c r="P19" s="1231">
        <v>0</v>
      </c>
      <c r="Q19" s="1231">
        <v>0</v>
      </c>
      <c r="R19" s="1231">
        <v>0</v>
      </c>
      <c r="S19" s="1231">
        <v>0</v>
      </c>
      <c r="T19" s="1231">
        <v>0</v>
      </c>
      <c r="U19" s="1231">
        <v>0</v>
      </c>
      <c r="V19" s="1231">
        <v>0</v>
      </c>
      <c r="W19" s="1231">
        <v>0</v>
      </c>
      <c r="X19" s="1231">
        <v>0</v>
      </c>
    </row>
    <row r="20" spans="1:24" s="11" customFormat="1" ht="13.35" customHeight="1" x14ac:dyDescent="0.25">
      <c r="A20" s="10" t="s">
        <v>1029</v>
      </c>
      <c r="B20" s="10"/>
      <c r="C20" s="1236">
        <v>3.4099999999999998E-2</v>
      </c>
      <c r="D20" s="1231">
        <v>3.4099999999999998E-2</v>
      </c>
      <c r="E20" s="1231">
        <v>0</v>
      </c>
      <c r="F20" s="1231">
        <v>3.4099999999999998E-2</v>
      </c>
      <c r="G20" s="1231">
        <v>0</v>
      </c>
      <c r="H20" s="1231">
        <v>0</v>
      </c>
      <c r="I20" s="1231">
        <v>0</v>
      </c>
      <c r="J20" s="1231">
        <v>0</v>
      </c>
      <c r="K20" s="1231">
        <v>0</v>
      </c>
      <c r="L20" s="1231"/>
      <c r="M20" s="10" t="s">
        <v>1029</v>
      </c>
      <c r="N20" s="10"/>
      <c r="O20" s="1236">
        <v>0</v>
      </c>
      <c r="P20" s="1231">
        <v>0</v>
      </c>
      <c r="Q20" s="1231">
        <v>0</v>
      </c>
      <c r="R20" s="1231">
        <v>0</v>
      </c>
      <c r="S20" s="1231">
        <v>0</v>
      </c>
      <c r="T20" s="1231">
        <v>0</v>
      </c>
      <c r="U20" s="1231">
        <v>0</v>
      </c>
      <c r="V20" s="1231">
        <v>0</v>
      </c>
      <c r="W20" s="1231">
        <v>0</v>
      </c>
      <c r="X20" s="1231">
        <v>0</v>
      </c>
    </row>
    <row r="21" spans="1:24" s="6" customFormat="1" ht="13.35" customHeight="1" x14ac:dyDescent="0.25">
      <c r="A21" s="10" t="s">
        <v>1030</v>
      </c>
      <c r="B21" s="39"/>
      <c r="C21" s="1236">
        <v>0</v>
      </c>
      <c r="D21" s="1231">
        <v>0</v>
      </c>
      <c r="E21" s="1231">
        <v>0</v>
      </c>
      <c r="F21" s="1231">
        <v>0</v>
      </c>
      <c r="G21" s="1231">
        <v>0</v>
      </c>
      <c r="H21" s="1231">
        <v>0</v>
      </c>
      <c r="I21" s="1231">
        <v>0</v>
      </c>
      <c r="J21" s="1231">
        <v>0</v>
      </c>
      <c r="K21" s="1231">
        <v>0</v>
      </c>
      <c r="L21" s="1231"/>
      <c r="M21" s="10" t="s">
        <v>1030</v>
      </c>
      <c r="N21" s="39"/>
      <c r="O21" s="1236">
        <v>0</v>
      </c>
      <c r="P21" s="1231">
        <v>0</v>
      </c>
      <c r="Q21" s="1231">
        <v>0</v>
      </c>
      <c r="R21" s="1231">
        <v>0</v>
      </c>
      <c r="S21" s="1231">
        <v>0</v>
      </c>
      <c r="T21" s="1231">
        <v>0</v>
      </c>
      <c r="U21" s="1231">
        <v>0</v>
      </c>
      <c r="V21" s="1231">
        <v>0</v>
      </c>
      <c r="W21" s="1231">
        <v>0</v>
      </c>
      <c r="X21" s="1231">
        <v>0</v>
      </c>
    </row>
    <row r="22" spans="1:24" s="6" customFormat="1" ht="18" customHeight="1" x14ac:dyDescent="0.25">
      <c r="A22" s="13" t="s">
        <v>178</v>
      </c>
      <c r="B22" s="39"/>
      <c r="C22" s="1236">
        <v>34.140740000000001</v>
      </c>
      <c r="D22" s="1231">
        <v>34.140740000000001</v>
      </c>
      <c r="E22" s="1231">
        <v>0</v>
      </c>
      <c r="F22" s="1231">
        <v>3.4099999999999998E-2</v>
      </c>
      <c r="G22" s="1231">
        <v>0</v>
      </c>
      <c r="H22" s="1231">
        <v>0</v>
      </c>
      <c r="I22" s="1231">
        <v>0.37824999999999998</v>
      </c>
      <c r="J22" s="1231">
        <v>10.45</v>
      </c>
      <c r="K22" s="1231">
        <v>23.278390000000002</v>
      </c>
      <c r="L22" s="1231"/>
      <c r="M22" s="13" t="s">
        <v>178</v>
      </c>
      <c r="N22" s="39"/>
      <c r="O22" s="1236">
        <v>0</v>
      </c>
      <c r="P22" s="1231">
        <v>0</v>
      </c>
      <c r="Q22" s="1231">
        <v>0</v>
      </c>
      <c r="R22" s="1231">
        <v>0</v>
      </c>
      <c r="S22" s="1231">
        <v>0</v>
      </c>
      <c r="T22" s="1231">
        <v>0</v>
      </c>
      <c r="U22" s="1231">
        <v>0</v>
      </c>
      <c r="V22" s="1231">
        <v>0</v>
      </c>
      <c r="W22" s="1231">
        <v>0</v>
      </c>
      <c r="X22" s="1231">
        <v>0</v>
      </c>
    </row>
    <row r="23" spans="1:24" s="15" customFormat="1" ht="36.75" customHeight="1" x14ac:dyDescent="0.25">
      <c r="A23" s="1594" t="s">
        <v>1044</v>
      </c>
      <c r="B23" s="1594"/>
      <c r="C23" s="1594"/>
      <c r="D23" s="1594"/>
      <c r="E23" s="1594"/>
      <c r="F23" s="1594"/>
      <c r="G23" s="1594"/>
      <c r="H23" s="1594"/>
      <c r="I23" s="1594"/>
      <c r="J23" s="1594"/>
      <c r="K23" s="1594"/>
      <c r="L23" s="1214"/>
      <c r="M23" s="1594" t="s">
        <v>1044</v>
      </c>
      <c r="N23" s="1594"/>
      <c r="O23" s="1594"/>
      <c r="P23" s="1594"/>
      <c r="Q23" s="1594"/>
      <c r="R23" s="1594"/>
      <c r="S23" s="1594"/>
      <c r="T23" s="1594"/>
      <c r="U23" s="1594"/>
      <c r="V23" s="1594"/>
      <c r="W23" s="1594"/>
      <c r="X23" s="1594"/>
    </row>
    <row r="24" spans="1:24" s="17" customFormat="1" ht="18" customHeight="1" x14ac:dyDescent="0.25">
      <c r="A24" s="7" t="s">
        <v>51</v>
      </c>
      <c r="B24" s="39"/>
      <c r="C24" s="1248">
        <v>0</v>
      </c>
      <c r="D24" s="1243">
        <v>0</v>
      </c>
      <c r="E24" s="1243">
        <v>0</v>
      </c>
      <c r="F24" s="1243">
        <v>0</v>
      </c>
      <c r="G24" s="1243">
        <v>0</v>
      </c>
      <c r="H24" s="1243">
        <v>0</v>
      </c>
      <c r="I24" s="1243">
        <v>0</v>
      </c>
      <c r="J24" s="1243">
        <v>0</v>
      </c>
      <c r="K24" s="1243">
        <v>0</v>
      </c>
      <c r="L24" s="1243"/>
      <c r="M24" s="7" t="s">
        <v>51</v>
      </c>
      <c r="N24" s="39"/>
      <c r="O24" s="1248">
        <v>0</v>
      </c>
      <c r="P24" s="1243">
        <v>0</v>
      </c>
      <c r="Q24" s="1243">
        <v>0</v>
      </c>
      <c r="R24" s="1243">
        <v>0</v>
      </c>
      <c r="S24" s="1243">
        <v>0</v>
      </c>
      <c r="T24" s="1243">
        <v>0</v>
      </c>
      <c r="U24" s="1243">
        <v>0</v>
      </c>
      <c r="V24" s="1243">
        <v>0</v>
      </c>
      <c r="W24" s="1243">
        <v>0</v>
      </c>
      <c r="X24" s="1243">
        <v>0</v>
      </c>
    </row>
    <row r="25" spans="1:24" s="6" customFormat="1" ht="18" customHeight="1" x14ac:dyDescent="0.25">
      <c r="A25" s="10" t="s">
        <v>1032</v>
      </c>
      <c r="B25" s="39"/>
      <c r="C25" s="1236">
        <v>0</v>
      </c>
      <c r="D25" s="1231">
        <v>0</v>
      </c>
      <c r="E25" s="1231">
        <v>0</v>
      </c>
      <c r="F25" s="1231">
        <v>0</v>
      </c>
      <c r="G25" s="1231">
        <v>0</v>
      </c>
      <c r="H25" s="1231">
        <v>0</v>
      </c>
      <c r="I25" s="1231">
        <v>0</v>
      </c>
      <c r="J25" s="1231">
        <v>0</v>
      </c>
      <c r="K25" s="1231">
        <v>0</v>
      </c>
      <c r="L25" s="1231"/>
      <c r="M25" s="10" t="s">
        <v>1032</v>
      </c>
      <c r="N25" s="39"/>
      <c r="O25" s="1236">
        <v>0</v>
      </c>
      <c r="P25" s="1231">
        <v>0</v>
      </c>
      <c r="Q25" s="1231">
        <v>0</v>
      </c>
      <c r="R25" s="1231">
        <v>0</v>
      </c>
      <c r="S25" s="1231">
        <v>0</v>
      </c>
      <c r="T25" s="1231">
        <v>0</v>
      </c>
      <c r="U25" s="1231">
        <v>0</v>
      </c>
      <c r="V25" s="1231">
        <v>0</v>
      </c>
      <c r="W25" s="1231">
        <v>0</v>
      </c>
      <c r="X25" s="1231">
        <v>0</v>
      </c>
    </row>
    <row r="26" spans="1:24" s="6" customFormat="1" x14ac:dyDescent="0.25">
      <c r="A26" s="10" t="s">
        <v>1033</v>
      </c>
      <c r="B26" s="39"/>
      <c r="C26" s="1236">
        <v>0</v>
      </c>
      <c r="D26" s="1231">
        <v>0</v>
      </c>
      <c r="E26" s="1231">
        <v>0</v>
      </c>
      <c r="F26" s="1231">
        <v>0</v>
      </c>
      <c r="G26" s="1231">
        <v>0</v>
      </c>
      <c r="H26" s="1231">
        <v>0</v>
      </c>
      <c r="I26" s="1231">
        <v>0</v>
      </c>
      <c r="J26" s="1231">
        <v>0</v>
      </c>
      <c r="K26" s="1231">
        <v>0</v>
      </c>
      <c r="L26" s="1231"/>
      <c r="M26" s="10" t="s">
        <v>1033</v>
      </c>
      <c r="N26" s="39"/>
      <c r="O26" s="1236">
        <v>0</v>
      </c>
      <c r="P26" s="1231">
        <v>0</v>
      </c>
      <c r="Q26" s="1231">
        <v>0</v>
      </c>
      <c r="R26" s="1231">
        <v>0</v>
      </c>
      <c r="S26" s="1231">
        <v>0</v>
      </c>
      <c r="T26" s="1231">
        <v>0</v>
      </c>
      <c r="U26" s="1231">
        <v>0</v>
      </c>
      <c r="V26" s="1231">
        <v>0</v>
      </c>
      <c r="W26" s="1231">
        <v>0</v>
      </c>
      <c r="X26" s="1231">
        <v>0</v>
      </c>
    </row>
    <row r="27" spans="1:24" s="6" customFormat="1" x14ac:dyDescent="0.25">
      <c r="A27" s="10" t="s">
        <v>1034</v>
      </c>
      <c r="B27" s="39"/>
      <c r="C27" s="1236">
        <v>0</v>
      </c>
      <c r="D27" s="1231">
        <v>0</v>
      </c>
      <c r="E27" s="1231">
        <v>0</v>
      </c>
      <c r="F27" s="1231">
        <v>0</v>
      </c>
      <c r="G27" s="1231">
        <v>0</v>
      </c>
      <c r="H27" s="1231">
        <v>0</v>
      </c>
      <c r="I27" s="1231">
        <v>0</v>
      </c>
      <c r="J27" s="1231">
        <v>0</v>
      </c>
      <c r="K27" s="1231">
        <v>0</v>
      </c>
      <c r="L27" s="1231"/>
      <c r="M27" s="10" t="s">
        <v>1034</v>
      </c>
      <c r="N27" s="39"/>
      <c r="O27" s="1236">
        <v>0</v>
      </c>
      <c r="P27" s="1231">
        <v>0</v>
      </c>
      <c r="Q27" s="1231">
        <v>0</v>
      </c>
      <c r="R27" s="1231">
        <v>0</v>
      </c>
      <c r="S27" s="1231">
        <v>0</v>
      </c>
      <c r="T27" s="1231">
        <v>0</v>
      </c>
      <c r="U27" s="1231">
        <v>0</v>
      </c>
      <c r="V27" s="1231">
        <v>0</v>
      </c>
      <c r="W27" s="1231">
        <v>0</v>
      </c>
      <c r="X27" s="1231">
        <v>0</v>
      </c>
    </row>
    <row r="28" spans="1:24" s="6" customFormat="1" x14ac:dyDescent="0.25">
      <c r="A28" s="10" t="s">
        <v>1035</v>
      </c>
      <c r="B28" s="39"/>
      <c r="C28" s="1236">
        <v>0</v>
      </c>
      <c r="D28" s="1231">
        <v>0</v>
      </c>
      <c r="E28" s="1231">
        <v>0</v>
      </c>
      <c r="F28" s="1231">
        <v>0</v>
      </c>
      <c r="G28" s="1231">
        <v>0</v>
      </c>
      <c r="H28" s="1231">
        <v>0</v>
      </c>
      <c r="I28" s="1231">
        <v>0</v>
      </c>
      <c r="J28" s="1231">
        <v>0</v>
      </c>
      <c r="K28" s="1231">
        <v>0</v>
      </c>
      <c r="L28" s="1231"/>
      <c r="M28" s="10" t="s">
        <v>1035</v>
      </c>
      <c r="N28" s="39"/>
      <c r="O28" s="1236">
        <v>0</v>
      </c>
      <c r="P28" s="1231">
        <v>0</v>
      </c>
      <c r="Q28" s="1231">
        <v>0</v>
      </c>
      <c r="R28" s="1231">
        <v>0</v>
      </c>
      <c r="S28" s="1231">
        <v>0</v>
      </c>
      <c r="T28" s="1231">
        <v>0</v>
      </c>
      <c r="U28" s="1231">
        <v>0</v>
      </c>
      <c r="V28" s="1231">
        <v>0</v>
      </c>
      <c r="W28" s="1231">
        <v>0</v>
      </c>
      <c r="X28" s="1231">
        <v>0</v>
      </c>
    </row>
    <row r="29" spans="1:24" s="6" customFormat="1" x14ac:dyDescent="0.25">
      <c r="A29" s="10" t="s">
        <v>1036</v>
      </c>
      <c r="B29" s="39"/>
      <c r="C29" s="1236">
        <v>0</v>
      </c>
      <c r="D29" s="1231">
        <v>0</v>
      </c>
      <c r="E29" s="1231">
        <v>0</v>
      </c>
      <c r="F29" s="1231">
        <v>0</v>
      </c>
      <c r="G29" s="1231">
        <v>0</v>
      </c>
      <c r="H29" s="1231">
        <v>0</v>
      </c>
      <c r="I29" s="1231">
        <v>0</v>
      </c>
      <c r="J29" s="1231">
        <v>0</v>
      </c>
      <c r="K29" s="1231">
        <v>0</v>
      </c>
      <c r="L29" s="1231"/>
      <c r="M29" s="10" t="s">
        <v>1036</v>
      </c>
      <c r="N29" s="39"/>
      <c r="O29" s="1236">
        <v>0</v>
      </c>
      <c r="P29" s="1231">
        <v>0</v>
      </c>
      <c r="Q29" s="1231">
        <v>0</v>
      </c>
      <c r="R29" s="1231">
        <v>0</v>
      </c>
      <c r="S29" s="1231">
        <v>0</v>
      </c>
      <c r="T29" s="1231">
        <v>0</v>
      </c>
      <c r="U29" s="1231">
        <v>0</v>
      </c>
      <c r="V29" s="1231">
        <v>0</v>
      </c>
      <c r="W29" s="1231">
        <v>0</v>
      </c>
      <c r="X29" s="1231">
        <v>0</v>
      </c>
    </row>
    <row r="30" spans="1:24" s="6" customFormat="1" x14ac:dyDescent="0.25">
      <c r="A30" s="668" t="s">
        <v>1045</v>
      </c>
      <c r="B30" s="39"/>
      <c r="C30" s="1236"/>
      <c r="D30" s="1231"/>
      <c r="E30" s="1231"/>
      <c r="F30" s="1231"/>
      <c r="G30" s="1231"/>
      <c r="H30" s="1231"/>
      <c r="I30" s="1231"/>
      <c r="J30" s="1231"/>
      <c r="K30" s="1231"/>
      <c r="L30" s="1231"/>
      <c r="M30" s="668" t="s">
        <v>1045</v>
      </c>
      <c r="N30" s="39"/>
      <c r="O30" s="1236"/>
      <c r="P30" s="1231"/>
      <c r="Q30" s="1231"/>
      <c r="R30" s="1231"/>
      <c r="S30" s="1231"/>
      <c r="T30" s="1231"/>
      <c r="U30" s="1231"/>
      <c r="V30" s="1231"/>
      <c r="W30" s="1231"/>
      <c r="X30" s="1231"/>
    </row>
    <row r="31" spans="1:24" s="6" customFormat="1" x14ac:dyDescent="0.25">
      <c r="A31" s="668" t="s">
        <v>63</v>
      </c>
      <c r="B31" s="39"/>
      <c r="C31" s="1236">
        <v>0</v>
      </c>
      <c r="D31" s="1231">
        <v>0</v>
      </c>
      <c r="E31" s="1231">
        <v>0</v>
      </c>
      <c r="F31" s="1231">
        <v>0</v>
      </c>
      <c r="G31" s="1231">
        <v>0</v>
      </c>
      <c r="H31" s="1231">
        <v>0</v>
      </c>
      <c r="I31" s="1231">
        <v>0</v>
      </c>
      <c r="J31" s="1231">
        <v>0</v>
      </c>
      <c r="K31" s="1231">
        <v>0</v>
      </c>
      <c r="L31" s="1231"/>
      <c r="M31" s="668" t="s">
        <v>63</v>
      </c>
      <c r="N31" s="39"/>
      <c r="O31" s="1236">
        <v>0</v>
      </c>
      <c r="P31" s="1231">
        <v>0</v>
      </c>
      <c r="Q31" s="1231">
        <v>0</v>
      </c>
      <c r="R31" s="1231">
        <v>0</v>
      </c>
      <c r="S31" s="1231">
        <v>0</v>
      </c>
      <c r="T31" s="1231">
        <v>0</v>
      </c>
      <c r="U31" s="1231">
        <v>0</v>
      </c>
      <c r="V31" s="1231">
        <v>0</v>
      </c>
      <c r="W31" s="1231">
        <v>0</v>
      </c>
      <c r="X31" s="1231">
        <v>0</v>
      </c>
    </row>
    <row r="32" spans="1:24" s="6" customFormat="1" x14ac:dyDescent="0.25">
      <c r="A32" s="10" t="s">
        <v>741</v>
      </c>
      <c r="B32" s="39"/>
      <c r="C32" s="1236">
        <v>0</v>
      </c>
      <c r="D32" s="1231">
        <v>0</v>
      </c>
      <c r="E32" s="1231">
        <v>0</v>
      </c>
      <c r="F32" s="1231">
        <v>0</v>
      </c>
      <c r="G32" s="1231">
        <v>0</v>
      </c>
      <c r="H32" s="1231">
        <v>0</v>
      </c>
      <c r="I32" s="1231">
        <v>0</v>
      </c>
      <c r="J32" s="1231">
        <v>0</v>
      </c>
      <c r="K32" s="1231">
        <v>0</v>
      </c>
      <c r="L32" s="1231"/>
      <c r="M32" s="10" t="s">
        <v>741</v>
      </c>
      <c r="N32" s="39"/>
      <c r="O32" s="1236">
        <v>0</v>
      </c>
      <c r="P32" s="1231">
        <v>0</v>
      </c>
      <c r="Q32" s="1231">
        <v>0</v>
      </c>
      <c r="R32" s="1231">
        <v>0</v>
      </c>
      <c r="S32" s="1231">
        <v>0</v>
      </c>
      <c r="T32" s="1231">
        <v>0</v>
      </c>
      <c r="U32" s="1231">
        <v>0</v>
      </c>
      <c r="V32" s="1231">
        <v>0</v>
      </c>
      <c r="W32" s="1231">
        <v>0</v>
      </c>
      <c r="X32" s="1231">
        <v>0</v>
      </c>
    </row>
    <row r="33" spans="1:24" s="17" customFormat="1" ht="18" customHeight="1" x14ac:dyDescent="0.25">
      <c r="A33" s="7" t="s">
        <v>286</v>
      </c>
      <c r="B33" s="39"/>
      <c r="C33" s="1248">
        <v>0</v>
      </c>
      <c r="D33" s="1243">
        <v>0</v>
      </c>
      <c r="E33" s="1243">
        <v>0</v>
      </c>
      <c r="F33" s="1243">
        <v>0</v>
      </c>
      <c r="G33" s="1243">
        <v>0</v>
      </c>
      <c r="H33" s="1243">
        <v>0</v>
      </c>
      <c r="I33" s="1243">
        <v>0</v>
      </c>
      <c r="J33" s="1243">
        <v>0</v>
      </c>
      <c r="K33" s="1243">
        <v>0</v>
      </c>
      <c r="L33" s="1243"/>
      <c r="M33" s="7" t="s">
        <v>286</v>
      </c>
      <c r="N33" s="39"/>
      <c r="O33" s="1248">
        <v>0</v>
      </c>
      <c r="P33" s="1243">
        <v>0</v>
      </c>
      <c r="Q33" s="1243">
        <v>0</v>
      </c>
      <c r="R33" s="1243">
        <v>0</v>
      </c>
      <c r="S33" s="1243">
        <v>0</v>
      </c>
      <c r="T33" s="1243">
        <v>0</v>
      </c>
      <c r="U33" s="1243">
        <v>0</v>
      </c>
      <c r="V33" s="1243">
        <v>0</v>
      </c>
      <c r="W33" s="1243">
        <v>0</v>
      </c>
      <c r="X33" s="1243">
        <v>0</v>
      </c>
    </row>
    <row r="34" spans="1:24" s="6" customFormat="1" ht="18" customHeight="1" x14ac:dyDescent="0.25">
      <c r="A34" s="10" t="s">
        <v>1032</v>
      </c>
      <c r="B34" s="39"/>
      <c r="C34" s="1236">
        <v>0</v>
      </c>
      <c r="D34" s="1231">
        <v>0</v>
      </c>
      <c r="E34" s="1231">
        <v>0</v>
      </c>
      <c r="F34" s="1231">
        <v>0</v>
      </c>
      <c r="G34" s="1231">
        <v>0</v>
      </c>
      <c r="H34" s="1231">
        <v>0</v>
      </c>
      <c r="I34" s="1231">
        <v>0</v>
      </c>
      <c r="J34" s="1231">
        <v>0</v>
      </c>
      <c r="K34" s="1231">
        <v>0</v>
      </c>
      <c r="L34" s="1231"/>
      <c r="M34" s="10" t="s">
        <v>1032</v>
      </c>
      <c r="N34" s="39"/>
      <c r="O34" s="1236">
        <v>0</v>
      </c>
      <c r="P34" s="1231">
        <v>0</v>
      </c>
      <c r="Q34" s="1231">
        <v>0</v>
      </c>
      <c r="R34" s="1231">
        <v>0</v>
      </c>
      <c r="S34" s="1231">
        <v>0</v>
      </c>
      <c r="T34" s="1231">
        <v>0</v>
      </c>
      <c r="U34" s="1231">
        <v>0</v>
      </c>
      <c r="V34" s="1231">
        <v>0</v>
      </c>
      <c r="W34" s="1231">
        <v>0</v>
      </c>
      <c r="X34" s="1231">
        <v>0</v>
      </c>
    </row>
    <row r="35" spans="1:24" s="6" customFormat="1" x14ac:dyDescent="0.25">
      <c r="A35" s="10" t="s">
        <v>1033</v>
      </c>
      <c r="B35" s="39"/>
      <c r="C35" s="1236">
        <v>0</v>
      </c>
      <c r="D35" s="1231">
        <v>0</v>
      </c>
      <c r="E35" s="1231">
        <v>0</v>
      </c>
      <c r="F35" s="1231">
        <v>0</v>
      </c>
      <c r="G35" s="1231">
        <v>0</v>
      </c>
      <c r="H35" s="1231">
        <v>0</v>
      </c>
      <c r="I35" s="1231">
        <v>0</v>
      </c>
      <c r="J35" s="1231">
        <v>0</v>
      </c>
      <c r="K35" s="1231">
        <v>0</v>
      </c>
      <c r="L35" s="1231"/>
      <c r="M35" s="10" t="s">
        <v>1033</v>
      </c>
      <c r="N35" s="39"/>
      <c r="O35" s="1236">
        <v>0</v>
      </c>
      <c r="P35" s="1231">
        <v>0</v>
      </c>
      <c r="Q35" s="1231">
        <v>0</v>
      </c>
      <c r="R35" s="1231">
        <v>0</v>
      </c>
      <c r="S35" s="1231">
        <v>0</v>
      </c>
      <c r="T35" s="1231">
        <v>0</v>
      </c>
      <c r="U35" s="1231">
        <v>0</v>
      </c>
      <c r="V35" s="1231">
        <v>0</v>
      </c>
      <c r="W35" s="1231">
        <v>0</v>
      </c>
      <c r="X35" s="1231">
        <v>0</v>
      </c>
    </row>
    <row r="36" spans="1:24" s="6" customFormat="1" x14ac:dyDescent="0.25">
      <c r="A36" s="10" t="s">
        <v>1034</v>
      </c>
      <c r="B36" s="39"/>
      <c r="C36" s="1236">
        <v>0</v>
      </c>
      <c r="D36" s="1231">
        <v>0</v>
      </c>
      <c r="E36" s="1231">
        <v>0</v>
      </c>
      <c r="F36" s="1231">
        <v>0</v>
      </c>
      <c r="G36" s="1231">
        <v>0</v>
      </c>
      <c r="H36" s="1231">
        <v>0</v>
      </c>
      <c r="I36" s="1231">
        <v>0</v>
      </c>
      <c r="J36" s="1231">
        <v>0</v>
      </c>
      <c r="K36" s="1231">
        <v>0</v>
      </c>
      <c r="L36" s="1231"/>
      <c r="M36" s="10" t="s">
        <v>1034</v>
      </c>
      <c r="N36" s="39"/>
      <c r="O36" s="1236">
        <v>0</v>
      </c>
      <c r="P36" s="1231">
        <v>0</v>
      </c>
      <c r="Q36" s="1231">
        <v>0</v>
      </c>
      <c r="R36" s="1231">
        <v>0</v>
      </c>
      <c r="S36" s="1231">
        <v>0</v>
      </c>
      <c r="T36" s="1231">
        <v>0</v>
      </c>
      <c r="U36" s="1231">
        <v>0</v>
      </c>
      <c r="V36" s="1231">
        <v>0</v>
      </c>
      <c r="W36" s="1231">
        <v>0</v>
      </c>
      <c r="X36" s="1231">
        <v>0</v>
      </c>
    </row>
    <row r="37" spans="1:24" s="17" customFormat="1" x14ac:dyDescent="0.25">
      <c r="A37" s="10" t="s">
        <v>1035</v>
      </c>
      <c r="B37" s="39"/>
      <c r="C37" s="1248">
        <v>0</v>
      </c>
      <c r="D37" s="1243">
        <v>0</v>
      </c>
      <c r="E37" s="1243">
        <v>0</v>
      </c>
      <c r="F37" s="1243">
        <v>0</v>
      </c>
      <c r="G37" s="1243">
        <v>0</v>
      </c>
      <c r="H37" s="1243">
        <v>0</v>
      </c>
      <c r="I37" s="1243">
        <v>0</v>
      </c>
      <c r="J37" s="1243">
        <v>0</v>
      </c>
      <c r="K37" s="1243">
        <v>0</v>
      </c>
      <c r="L37" s="1243"/>
      <c r="M37" s="10" t="s">
        <v>1035</v>
      </c>
      <c r="N37" s="39"/>
      <c r="O37" s="1248">
        <v>0</v>
      </c>
      <c r="P37" s="1243">
        <v>0</v>
      </c>
      <c r="Q37" s="1243">
        <v>0</v>
      </c>
      <c r="R37" s="1243">
        <v>0</v>
      </c>
      <c r="S37" s="1243">
        <v>0</v>
      </c>
      <c r="T37" s="1243">
        <v>0</v>
      </c>
      <c r="U37" s="1243">
        <v>0</v>
      </c>
      <c r="V37" s="1243">
        <v>0</v>
      </c>
      <c r="W37" s="1243">
        <v>0</v>
      </c>
      <c r="X37" s="1243">
        <v>0</v>
      </c>
    </row>
    <row r="38" spans="1:24" s="6" customFormat="1" x14ac:dyDescent="0.25">
      <c r="A38" s="10" t="s">
        <v>1036</v>
      </c>
      <c r="B38" s="39"/>
      <c r="C38" s="1236">
        <v>0</v>
      </c>
      <c r="D38" s="1231">
        <v>0</v>
      </c>
      <c r="E38" s="1231">
        <v>0</v>
      </c>
      <c r="F38" s="1231">
        <v>0</v>
      </c>
      <c r="G38" s="1231">
        <v>0</v>
      </c>
      <c r="H38" s="1231">
        <v>0</v>
      </c>
      <c r="I38" s="1231">
        <v>0</v>
      </c>
      <c r="J38" s="1231">
        <v>0</v>
      </c>
      <c r="K38" s="1231">
        <v>0</v>
      </c>
      <c r="L38" s="1231"/>
      <c r="M38" s="10" t="s">
        <v>1036</v>
      </c>
      <c r="N38" s="39"/>
      <c r="O38" s="1236">
        <v>0</v>
      </c>
      <c r="P38" s="1231">
        <v>0</v>
      </c>
      <c r="Q38" s="1231">
        <v>0</v>
      </c>
      <c r="R38" s="1231">
        <v>0</v>
      </c>
      <c r="S38" s="1231">
        <v>0</v>
      </c>
      <c r="T38" s="1231">
        <v>0</v>
      </c>
      <c r="U38" s="1231">
        <v>0</v>
      </c>
      <c r="V38" s="1231">
        <v>0</v>
      </c>
      <c r="W38" s="1231">
        <v>0</v>
      </c>
      <c r="X38" s="1231">
        <v>0</v>
      </c>
    </row>
    <row r="39" spans="1:24" s="6" customFormat="1" x14ac:dyDescent="0.25">
      <c r="A39" s="668" t="s">
        <v>1045</v>
      </c>
      <c r="B39" s="39"/>
      <c r="C39" s="1236"/>
      <c r="D39" s="1231"/>
      <c r="E39" s="1231"/>
      <c r="F39" s="1231"/>
      <c r="G39" s="1231"/>
      <c r="H39" s="1231"/>
      <c r="I39" s="1231"/>
      <c r="J39" s="1231"/>
      <c r="K39" s="1231"/>
      <c r="L39" s="1231"/>
      <c r="M39" s="668" t="s">
        <v>1045</v>
      </c>
      <c r="N39" s="39"/>
      <c r="O39" s="1236"/>
      <c r="P39" s="1231"/>
      <c r="Q39" s="1231"/>
      <c r="R39" s="1231"/>
      <c r="S39" s="1231"/>
      <c r="T39" s="1231"/>
      <c r="U39" s="1231"/>
      <c r="V39" s="1231"/>
      <c r="W39" s="1231"/>
      <c r="X39" s="1231"/>
    </row>
    <row r="40" spans="1:24" s="6" customFormat="1" x14ac:dyDescent="0.25">
      <c r="A40" s="668" t="s">
        <v>63</v>
      </c>
      <c r="B40" s="39"/>
      <c r="C40" s="1236">
        <v>0</v>
      </c>
      <c r="D40" s="1231">
        <v>0</v>
      </c>
      <c r="E40" s="1231">
        <v>0</v>
      </c>
      <c r="F40" s="1231">
        <v>0</v>
      </c>
      <c r="G40" s="1231">
        <v>0</v>
      </c>
      <c r="H40" s="1231">
        <v>0</v>
      </c>
      <c r="I40" s="1231">
        <v>0</v>
      </c>
      <c r="J40" s="1231">
        <v>0</v>
      </c>
      <c r="K40" s="1231">
        <v>0</v>
      </c>
      <c r="L40" s="1231"/>
      <c r="M40" s="668" t="s">
        <v>63</v>
      </c>
      <c r="N40" s="39"/>
      <c r="O40" s="1236">
        <v>0</v>
      </c>
      <c r="P40" s="1231">
        <v>0</v>
      </c>
      <c r="Q40" s="1231">
        <v>0</v>
      </c>
      <c r="R40" s="1231">
        <v>0</v>
      </c>
      <c r="S40" s="1231">
        <v>0</v>
      </c>
      <c r="T40" s="1231">
        <v>0</v>
      </c>
      <c r="U40" s="1231">
        <v>0</v>
      </c>
      <c r="V40" s="1231">
        <v>0</v>
      </c>
      <c r="W40" s="1231">
        <v>0</v>
      </c>
      <c r="X40" s="1231">
        <v>0</v>
      </c>
    </row>
    <row r="41" spans="1:24" s="6" customFormat="1" x14ac:dyDescent="0.25">
      <c r="A41" s="10" t="s">
        <v>741</v>
      </c>
      <c r="B41" s="39"/>
      <c r="C41" s="1236">
        <v>0</v>
      </c>
      <c r="D41" s="1231">
        <v>0</v>
      </c>
      <c r="E41" s="1231">
        <v>0</v>
      </c>
      <c r="F41" s="1231">
        <v>0</v>
      </c>
      <c r="G41" s="1231">
        <v>0</v>
      </c>
      <c r="H41" s="1231">
        <v>0</v>
      </c>
      <c r="I41" s="1231">
        <v>0</v>
      </c>
      <c r="J41" s="1231">
        <v>0</v>
      </c>
      <c r="K41" s="1231">
        <v>0</v>
      </c>
      <c r="L41" s="1231"/>
      <c r="M41" s="10" t="s">
        <v>741</v>
      </c>
      <c r="N41" s="39"/>
      <c r="O41" s="1236">
        <v>0</v>
      </c>
      <c r="P41" s="1231">
        <v>0</v>
      </c>
      <c r="Q41" s="1231">
        <v>0</v>
      </c>
      <c r="R41" s="1231">
        <v>0</v>
      </c>
      <c r="S41" s="1231">
        <v>0</v>
      </c>
      <c r="T41" s="1231">
        <v>0</v>
      </c>
      <c r="U41" s="1231">
        <v>0</v>
      </c>
      <c r="V41" s="1231">
        <v>0</v>
      </c>
      <c r="W41" s="1231">
        <v>0</v>
      </c>
      <c r="X41" s="1231">
        <v>0</v>
      </c>
    </row>
    <row r="42" spans="1:24" s="17" customFormat="1" ht="18" customHeight="1" x14ac:dyDescent="0.25">
      <c r="A42" s="7" t="s">
        <v>59</v>
      </c>
      <c r="B42" s="39"/>
      <c r="C42" s="1248">
        <v>687.10913000000005</v>
      </c>
      <c r="D42" s="1243">
        <v>0.11137</v>
      </c>
      <c r="E42" s="1243">
        <v>0</v>
      </c>
      <c r="F42" s="1243">
        <v>0</v>
      </c>
      <c r="G42" s="1243">
        <v>0</v>
      </c>
      <c r="H42" s="1243">
        <v>0</v>
      </c>
      <c r="I42" s="1243">
        <v>0.11137</v>
      </c>
      <c r="J42" s="1243">
        <v>0</v>
      </c>
      <c r="K42" s="1243">
        <v>0</v>
      </c>
      <c r="L42" s="1243"/>
      <c r="M42" s="7" t="s">
        <v>59</v>
      </c>
      <c r="N42" s="39"/>
      <c r="O42" s="1248">
        <v>0</v>
      </c>
      <c r="P42" s="1243">
        <v>0</v>
      </c>
      <c r="Q42" s="1243">
        <v>0</v>
      </c>
      <c r="R42" s="1243">
        <v>0</v>
      </c>
      <c r="S42" s="1243">
        <v>0</v>
      </c>
      <c r="T42" s="1243">
        <v>0</v>
      </c>
      <c r="U42" s="1243">
        <v>686.99775999999997</v>
      </c>
      <c r="V42" s="1243">
        <v>0</v>
      </c>
      <c r="W42" s="1243">
        <v>686.99775999999997</v>
      </c>
      <c r="X42" s="1243">
        <v>0</v>
      </c>
    </row>
    <row r="43" spans="1:24" s="6" customFormat="1" ht="18" customHeight="1" x14ac:dyDescent="0.25">
      <c r="A43" s="10" t="s">
        <v>1032</v>
      </c>
      <c r="B43" s="39"/>
      <c r="C43" s="1236">
        <v>0</v>
      </c>
      <c r="D43" s="1231">
        <v>0</v>
      </c>
      <c r="E43" s="1231">
        <v>0</v>
      </c>
      <c r="F43" s="1231">
        <v>0</v>
      </c>
      <c r="G43" s="1231">
        <v>0</v>
      </c>
      <c r="H43" s="1231">
        <v>0</v>
      </c>
      <c r="I43" s="1231">
        <v>0</v>
      </c>
      <c r="J43" s="1231">
        <v>0</v>
      </c>
      <c r="K43" s="1231">
        <v>0</v>
      </c>
      <c r="L43" s="1231"/>
      <c r="M43" s="10" t="s">
        <v>1032</v>
      </c>
      <c r="N43" s="39"/>
      <c r="O43" s="1236">
        <v>0</v>
      </c>
      <c r="P43" s="1231">
        <v>0</v>
      </c>
      <c r="Q43" s="1231">
        <v>0</v>
      </c>
      <c r="R43" s="1231">
        <v>0</v>
      </c>
      <c r="S43" s="1231">
        <v>0</v>
      </c>
      <c r="T43" s="1231">
        <v>0</v>
      </c>
      <c r="U43" s="1231">
        <v>0</v>
      </c>
      <c r="V43" s="1231">
        <v>0</v>
      </c>
      <c r="W43" s="1231">
        <v>0</v>
      </c>
      <c r="X43" s="1231">
        <v>0</v>
      </c>
    </row>
    <row r="44" spans="1:24" s="6" customFormat="1" x14ac:dyDescent="0.25">
      <c r="A44" s="10" t="s">
        <v>1033</v>
      </c>
      <c r="B44" s="39"/>
      <c r="C44" s="1236">
        <v>0</v>
      </c>
      <c r="D44" s="1231">
        <v>0</v>
      </c>
      <c r="E44" s="1231">
        <v>0</v>
      </c>
      <c r="F44" s="1231">
        <v>0</v>
      </c>
      <c r="G44" s="1231">
        <v>0</v>
      </c>
      <c r="H44" s="1231">
        <v>0</v>
      </c>
      <c r="I44" s="1231">
        <v>0</v>
      </c>
      <c r="J44" s="1231">
        <v>0</v>
      </c>
      <c r="K44" s="1231">
        <v>0</v>
      </c>
      <c r="L44" s="1231"/>
      <c r="M44" s="10" t="s">
        <v>1033</v>
      </c>
      <c r="N44" s="39"/>
      <c r="O44" s="1236">
        <v>0</v>
      </c>
      <c r="P44" s="1231">
        <v>0</v>
      </c>
      <c r="Q44" s="1231">
        <v>0</v>
      </c>
      <c r="R44" s="1231">
        <v>0</v>
      </c>
      <c r="S44" s="1231">
        <v>0</v>
      </c>
      <c r="T44" s="1231">
        <v>0</v>
      </c>
      <c r="U44" s="1231">
        <v>0</v>
      </c>
      <c r="V44" s="1231">
        <v>0</v>
      </c>
      <c r="W44" s="1231">
        <v>0</v>
      </c>
      <c r="X44" s="1231">
        <v>0</v>
      </c>
    </row>
    <row r="45" spans="1:24" s="6" customFormat="1" x14ac:dyDescent="0.25">
      <c r="A45" s="10" t="s">
        <v>1034</v>
      </c>
      <c r="B45" s="39"/>
      <c r="C45" s="1236">
        <v>0</v>
      </c>
      <c r="D45" s="1231">
        <v>0</v>
      </c>
      <c r="E45" s="1231">
        <v>0</v>
      </c>
      <c r="F45" s="1231">
        <v>0</v>
      </c>
      <c r="G45" s="1231">
        <v>0</v>
      </c>
      <c r="H45" s="1231">
        <v>0</v>
      </c>
      <c r="I45" s="1231">
        <v>0</v>
      </c>
      <c r="J45" s="1231">
        <v>0</v>
      </c>
      <c r="K45" s="1231">
        <v>0</v>
      </c>
      <c r="L45" s="1231"/>
      <c r="M45" s="10" t="s">
        <v>1034</v>
      </c>
      <c r="N45" s="39"/>
      <c r="O45" s="1236">
        <v>0</v>
      </c>
      <c r="P45" s="1231">
        <v>0</v>
      </c>
      <c r="Q45" s="1231">
        <v>0</v>
      </c>
      <c r="R45" s="1231">
        <v>0</v>
      </c>
      <c r="S45" s="1231">
        <v>0</v>
      </c>
      <c r="T45" s="1231">
        <v>0</v>
      </c>
      <c r="U45" s="1231">
        <v>0</v>
      </c>
      <c r="V45" s="1231">
        <v>0</v>
      </c>
      <c r="W45" s="1231">
        <v>0</v>
      </c>
      <c r="X45" s="1231">
        <v>0</v>
      </c>
    </row>
    <row r="46" spans="1:24" s="6" customFormat="1" x14ac:dyDescent="0.25">
      <c r="A46" s="10" t="s">
        <v>1035</v>
      </c>
      <c r="B46" s="39"/>
      <c r="C46" s="1236">
        <v>0</v>
      </c>
      <c r="D46" s="1231">
        <v>0</v>
      </c>
      <c r="E46" s="1231">
        <v>0</v>
      </c>
      <c r="F46" s="1231">
        <v>0</v>
      </c>
      <c r="G46" s="1231">
        <v>0</v>
      </c>
      <c r="H46" s="1231">
        <v>0</v>
      </c>
      <c r="I46" s="1231">
        <v>0</v>
      </c>
      <c r="J46" s="1231">
        <v>0</v>
      </c>
      <c r="K46" s="1231">
        <v>0</v>
      </c>
      <c r="L46" s="1231"/>
      <c r="M46" s="10" t="s">
        <v>1035</v>
      </c>
      <c r="N46" s="39"/>
      <c r="O46" s="1236">
        <v>0</v>
      </c>
      <c r="P46" s="1231">
        <v>0</v>
      </c>
      <c r="Q46" s="1231">
        <v>0</v>
      </c>
      <c r="R46" s="1231">
        <v>0</v>
      </c>
      <c r="S46" s="1231">
        <v>0</v>
      </c>
      <c r="T46" s="1231">
        <v>0</v>
      </c>
      <c r="U46" s="1231">
        <v>0</v>
      </c>
      <c r="V46" s="1231">
        <v>0</v>
      </c>
      <c r="W46" s="1231">
        <v>0</v>
      </c>
      <c r="X46" s="1231">
        <v>0</v>
      </c>
    </row>
    <row r="47" spans="1:24" s="6" customFormat="1" x14ac:dyDescent="0.25">
      <c r="A47" s="10" t="s">
        <v>1036</v>
      </c>
      <c r="B47" s="39"/>
      <c r="C47" s="1236">
        <v>0</v>
      </c>
      <c r="D47" s="1231">
        <v>0</v>
      </c>
      <c r="E47" s="1231">
        <v>0</v>
      </c>
      <c r="F47" s="1231">
        <v>0</v>
      </c>
      <c r="G47" s="1231">
        <v>0</v>
      </c>
      <c r="H47" s="1231">
        <v>0</v>
      </c>
      <c r="I47" s="1231">
        <v>0</v>
      </c>
      <c r="J47" s="1231">
        <v>0</v>
      </c>
      <c r="K47" s="1231">
        <v>0</v>
      </c>
      <c r="L47" s="1231"/>
      <c r="M47" s="10" t="s">
        <v>1036</v>
      </c>
      <c r="N47" s="39"/>
      <c r="O47" s="1236">
        <v>0</v>
      </c>
      <c r="P47" s="1231">
        <v>0</v>
      </c>
      <c r="Q47" s="1231">
        <v>0</v>
      </c>
      <c r="R47" s="1231">
        <v>0</v>
      </c>
      <c r="S47" s="1231">
        <v>0</v>
      </c>
      <c r="T47" s="1231">
        <v>0</v>
      </c>
      <c r="U47" s="1231">
        <v>0</v>
      </c>
      <c r="V47" s="1231">
        <v>0</v>
      </c>
      <c r="W47" s="1231">
        <v>0</v>
      </c>
      <c r="X47" s="1231">
        <v>0</v>
      </c>
    </row>
    <row r="48" spans="1:24" s="6" customFormat="1" x14ac:dyDescent="0.25">
      <c r="A48" s="668" t="s">
        <v>1045</v>
      </c>
      <c r="B48" s="39"/>
      <c r="C48" s="1236"/>
      <c r="D48" s="1231"/>
      <c r="E48" s="1231"/>
      <c r="F48" s="1231"/>
      <c r="G48" s="1231"/>
      <c r="H48" s="1231"/>
      <c r="I48" s="1231"/>
      <c r="J48" s="1231"/>
      <c r="K48" s="1231"/>
      <c r="L48" s="1231"/>
      <c r="M48" s="668" t="s">
        <v>1045</v>
      </c>
      <c r="N48" s="39"/>
      <c r="O48" s="1236"/>
      <c r="P48" s="1231"/>
      <c r="Q48" s="1231"/>
      <c r="R48" s="1231"/>
      <c r="S48" s="1231"/>
      <c r="T48" s="1231"/>
      <c r="U48" s="1231"/>
      <c r="V48" s="1231"/>
      <c r="W48" s="1231"/>
      <c r="X48" s="1231"/>
    </row>
    <row r="49" spans="1:24" s="6" customFormat="1" x14ac:dyDescent="0.25">
      <c r="A49" s="668" t="s">
        <v>63</v>
      </c>
      <c r="B49" s="39"/>
      <c r="C49" s="1236">
        <v>686.99775999999997</v>
      </c>
      <c r="D49" s="1231">
        <v>0</v>
      </c>
      <c r="E49" s="1231">
        <v>0</v>
      </c>
      <c r="F49" s="1231">
        <v>0</v>
      </c>
      <c r="G49" s="1231">
        <v>0</v>
      </c>
      <c r="H49" s="1231">
        <v>0</v>
      </c>
      <c r="I49" s="1231">
        <v>0</v>
      </c>
      <c r="J49" s="1231">
        <v>0</v>
      </c>
      <c r="K49" s="1231">
        <v>0</v>
      </c>
      <c r="L49" s="1231"/>
      <c r="M49" s="668" t="s">
        <v>63</v>
      </c>
      <c r="N49" s="39"/>
      <c r="O49" s="1236">
        <v>0</v>
      </c>
      <c r="P49" s="1231">
        <v>0</v>
      </c>
      <c r="Q49" s="1231">
        <v>0</v>
      </c>
      <c r="R49" s="1231">
        <v>0</v>
      </c>
      <c r="S49" s="1231">
        <v>0</v>
      </c>
      <c r="T49" s="1231">
        <v>0</v>
      </c>
      <c r="U49" s="1231">
        <v>686.99775999999997</v>
      </c>
      <c r="V49" s="1231">
        <v>0</v>
      </c>
      <c r="W49" s="1231">
        <v>686.99775999999997</v>
      </c>
      <c r="X49" s="1231">
        <v>0</v>
      </c>
    </row>
    <row r="50" spans="1:24" s="6" customFormat="1" x14ac:dyDescent="0.25">
      <c r="A50" s="10" t="s">
        <v>741</v>
      </c>
      <c r="B50" s="39"/>
      <c r="C50" s="1236">
        <v>0.11137</v>
      </c>
      <c r="D50" s="1231">
        <v>0.11137</v>
      </c>
      <c r="E50" s="1231">
        <v>0</v>
      </c>
      <c r="F50" s="1231">
        <v>0</v>
      </c>
      <c r="G50" s="1231">
        <v>0</v>
      </c>
      <c r="H50" s="1231">
        <v>0</v>
      </c>
      <c r="I50" s="1231">
        <v>0.11137</v>
      </c>
      <c r="J50" s="1231">
        <v>0</v>
      </c>
      <c r="K50" s="1231">
        <v>0</v>
      </c>
      <c r="L50" s="1231"/>
      <c r="M50" s="10" t="s">
        <v>741</v>
      </c>
      <c r="N50" s="39"/>
      <c r="O50" s="1236">
        <v>0</v>
      </c>
      <c r="P50" s="1231">
        <v>0</v>
      </c>
      <c r="Q50" s="1231">
        <v>0</v>
      </c>
      <c r="R50" s="1231">
        <v>0</v>
      </c>
      <c r="S50" s="1231">
        <v>0</v>
      </c>
      <c r="T50" s="1231">
        <v>0</v>
      </c>
      <c r="U50" s="1231">
        <v>0</v>
      </c>
      <c r="V50" s="1231">
        <v>0</v>
      </c>
      <c r="W50" s="1231">
        <v>0</v>
      </c>
      <c r="X50" s="1231">
        <v>0</v>
      </c>
    </row>
    <row r="51" spans="1:24" s="6" customFormat="1" ht="18" customHeight="1" x14ac:dyDescent="0.25">
      <c r="A51" s="13" t="s">
        <v>178</v>
      </c>
      <c r="B51" s="39"/>
      <c r="C51" s="1236">
        <v>687.10913000000005</v>
      </c>
      <c r="D51" s="1231">
        <v>0.11137</v>
      </c>
      <c r="E51" s="1231">
        <v>0</v>
      </c>
      <c r="F51" s="1231">
        <v>0</v>
      </c>
      <c r="G51" s="1231">
        <v>0</v>
      </c>
      <c r="H51" s="1231">
        <v>0</v>
      </c>
      <c r="I51" s="1231">
        <v>0.11137</v>
      </c>
      <c r="J51" s="1231">
        <v>0</v>
      </c>
      <c r="K51" s="1231">
        <v>0</v>
      </c>
      <c r="L51" s="1231"/>
      <c r="M51" s="13" t="s">
        <v>178</v>
      </c>
      <c r="N51" s="39"/>
      <c r="O51" s="1236">
        <v>0</v>
      </c>
      <c r="P51" s="1231">
        <v>0</v>
      </c>
      <c r="Q51" s="1231">
        <v>0</v>
      </c>
      <c r="R51" s="1231">
        <v>0</v>
      </c>
      <c r="S51" s="1231">
        <v>0</v>
      </c>
      <c r="T51" s="1231">
        <v>0</v>
      </c>
      <c r="U51" s="1231">
        <v>686.99775999999997</v>
      </c>
      <c r="V51" s="1231">
        <v>0</v>
      </c>
      <c r="W51" s="1231">
        <v>686.99775999999997</v>
      </c>
      <c r="X51" s="1231">
        <v>0</v>
      </c>
    </row>
    <row r="52" spans="1:24" s="17" customFormat="1" ht="18" customHeight="1" x14ac:dyDescent="0.25">
      <c r="A52" s="13" t="s">
        <v>1038</v>
      </c>
      <c r="B52" s="39"/>
      <c r="C52" s="1248">
        <v>721.24987999999996</v>
      </c>
      <c r="D52" s="1243">
        <v>34.252110000000002</v>
      </c>
      <c r="E52" s="1243">
        <v>0</v>
      </c>
      <c r="F52" s="1243">
        <v>3.4099999999999998E-2</v>
      </c>
      <c r="G52" s="1243">
        <v>0</v>
      </c>
      <c r="H52" s="1243">
        <v>0</v>
      </c>
      <c r="I52" s="1243">
        <v>0.48962</v>
      </c>
      <c r="J52" s="1243">
        <v>10.45</v>
      </c>
      <c r="K52" s="1243">
        <v>23.278390000000002</v>
      </c>
      <c r="L52" s="1243"/>
      <c r="M52" s="13" t="s">
        <v>1038</v>
      </c>
      <c r="N52" s="39"/>
      <c r="O52" s="1248">
        <v>0</v>
      </c>
      <c r="P52" s="1243">
        <v>0</v>
      </c>
      <c r="Q52" s="1243">
        <v>0</v>
      </c>
      <c r="R52" s="1243">
        <v>0</v>
      </c>
      <c r="S52" s="1243">
        <v>0</v>
      </c>
      <c r="T52" s="1243">
        <v>0</v>
      </c>
      <c r="U52" s="1243">
        <v>686.99775999999997</v>
      </c>
      <c r="V52" s="1243">
        <v>0</v>
      </c>
      <c r="W52" s="1243">
        <v>686.99775999999997</v>
      </c>
      <c r="X52" s="1243">
        <v>0</v>
      </c>
    </row>
    <row r="53" spans="1:24" x14ac:dyDescent="0.25">
      <c r="X53" s="284"/>
    </row>
  </sheetData>
  <mergeCells count="27">
    <mergeCell ref="A5:B8"/>
    <mergeCell ref="C5:C7"/>
    <mergeCell ref="W6:W7"/>
    <mergeCell ref="X6:X7"/>
    <mergeCell ref="O8:X8"/>
    <mergeCell ref="K6:K7"/>
    <mergeCell ref="O6:O7"/>
    <mergeCell ref="P6:P7"/>
    <mergeCell ref="Q6:Q7"/>
    <mergeCell ref="R6:R7"/>
    <mergeCell ref="S6:S7"/>
    <mergeCell ref="A9:K9"/>
    <mergeCell ref="M9:X9"/>
    <mergeCell ref="A23:K23"/>
    <mergeCell ref="M23:X23"/>
    <mergeCell ref="O5:T5"/>
    <mergeCell ref="D6:D7"/>
    <mergeCell ref="E6:E7"/>
    <mergeCell ref="F6:F7"/>
    <mergeCell ref="G6:G7"/>
    <mergeCell ref="H6:H7"/>
    <mergeCell ref="I6:I7"/>
    <mergeCell ref="J6:J7"/>
    <mergeCell ref="M5:M8"/>
    <mergeCell ref="T6:T7"/>
    <mergeCell ref="U6:U7"/>
    <mergeCell ref="V6:V7"/>
  </mergeCells>
  <pageMargins left="0.70866141732283472" right="0.70866141732283472" top="0.78740157480314965" bottom="0.78740157480314965" header="0.31496062992125984" footer="0.31496062992125984"/>
  <pageSetup paperSize="9" scale="61" orientation="portrait" r:id="rId1"/>
  <headerFooter>
    <oddFooter>&amp;L&amp;"MetaNormalLF-Roman,Standard"&amp;8Statistisches Bundesamt, Fachserie 14 Reihe 5, 2020</oddFooter>
  </headerFooter>
  <colBreaks count="1" manualBreakCount="1">
    <brk id="12" max="51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66"/>
  <sheetViews>
    <sheetView showGridLines="0" zoomScaleNormal="100" zoomScaleSheetLayoutView="100" workbookViewId="0">
      <selection sqref="A1:E1"/>
    </sheetView>
  </sheetViews>
  <sheetFormatPr baseColWidth="10" defaultColWidth="11.44140625" defaultRowHeight="13.2" x14ac:dyDescent="0.25"/>
  <cols>
    <col min="1" max="1" width="20.5546875" style="330" customWidth="1" collapsed="1"/>
    <col min="2" max="15" width="7.5546875" style="330" customWidth="1" collapsed="1"/>
    <col min="16" max="17" width="11.44140625" style="330" collapsed="1"/>
    <col min="18" max="18" width="6" style="330" bestFit="1" customWidth="1" collapsed="1"/>
    <col min="19" max="19" width="15" style="330" customWidth="1" collapsed="1"/>
    <col min="20" max="16384" width="11.44140625" style="330" collapsed="1"/>
  </cols>
  <sheetData>
    <row r="1" spans="1:27" ht="20.100000000000001" customHeight="1" x14ac:dyDescent="0.35">
      <c r="A1" s="1595" t="s">
        <v>449</v>
      </c>
      <c r="B1" s="1595"/>
      <c r="C1" s="1595"/>
      <c r="D1" s="1595"/>
      <c r="E1" s="1595"/>
    </row>
    <row r="2" spans="1:27" ht="20.100000000000001" customHeight="1" x14ac:dyDescent="0.3">
      <c r="A2" s="650" t="s">
        <v>722</v>
      </c>
      <c r="B2" s="650"/>
      <c r="C2" s="650"/>
      <c r="D2" s="650"/>
      <c r="E2" s="650"/>
    </row>
    <row r="3" spans="1:27" ht="15" x14ac:dyDescent="0.25">
      <c r="A3" s="651"/>
      <c r="B3" s="651"/>
      <c r="C3" s="651"/>
      <c r="D3" s="651"/>
      <c r="E3" s="651"/>
      <c r="M3" s="334"/>
      <c r="N3" s="334"/>
      <c r="O3" s="334"/>
    </row>
    <row r="4" spans="1:27" ht="21.75" customHeight="1" x14ac:dyDescent="0.25">
      <c r="A4" s="1596" t="s">
        <v>288</v>
      </c>
      <c r="B4" s="1598"/>
      <c r="C4" s="1598"/>
      <c r="D4" s="1598"/>
      <c r="E4" s="1598"/>
      <c r="F4" s="1598"/>
      <c r="G4" s="1598"/>
      <c r="H4" s="1598"/>
      <c r="I4" s="652"/>
      <c r="J4" s="652"/>
      <c r="K4" s="652"/>
      <c r="L4" s="652"/>
      <c r="M4" s="652"/>
      <c r="N4" s="652"/>
      <c r="O4" s="652"/>
    </row>
    <row r="5" spans="1:27" ht="39.9" customHeight="1" x14ac:dyDescent="0.25">
      <c r="A5" s="1597"/>
      <c r="B5" s="648">
        <v>2007</v>
      </c>
      <c r="C5" s="653">
        <v>2008</v>
      </c>
      <c r="D5" s="653">
        <v>2009</v>
      </c>
      <c r="E5" s="653">
        <v>2010</v>
      </c>
      <c r="F5" s="653">
        <v>2011</v>
      </c>
      <c r="G5" s="653">
        <v>2012</v>
      </c>
      <c r="H5" s="653">
        <v>2013</v>
      </c>
      <c r="I5" s="653">
        <v>2014</v>
      </c>
      <c r="J5" s="653">
        <v>2015</v>
      </c>
      <c r="K5" s="653">
        <v>2016</v>
      </c>
      <c r="L5" s="926">
        <v>2017</v>
      </c>
      <c r="M5" s="925">
        <v>2018</v>
      </c>
      <c r="N5" s="1178">
        <v>2019</v>
      </c>
      <c r="O5" s="1178">
        <v>2020</v>
      </c>
    </row>
    <row r="6" spans="1:27" ht="9.9" customHeight="1" x14ac:dyDescent="0.25">
      <c r="A6" s="669"/>
      <c r="B6" s="649"/>
      <c r="C6" s="649"/>
      <c r="D6" s="649"/>
    </row>
    <row r="7" spans="1:27" ht="9.9" customHeight="1" x14ac:dyDescent="0.25">
      <c r="A7" s="334"/>
      <c r="B7" s="649"/>
      <c r="C7" s="649"/>
      <c r="D7" s="649"/>
    </row>
    <row r="8" spans="1:27" ht="19.5" customHeight="1" x14ac:dyDescent="0.25">
      <c r="A8" s="1257" t="s">
        <v>1070</v>
      </c>
      <c r="B8" s="934">
        <v>62.2</v>
      </c>
      <c r="C8" s="934">
        <v>65</v>
      </c>
      <c r="D8" s="934">
        <v>75.7</v>
      </c>
      <c r="E8" s="934">
        <v>80.5</v>
      </c>
      <c r="F8" s="934">
        <v>81.900000000000006</v>
      </c>
      <c r="G8" s="934">
        <v>84.8</v>
      </c>
      <c r="H8" s="934">
        <v>86.4</v>
      </c>
      <c r="I8" s="934">
        <v>86.6</v>
      </c>
      <c r="J8" s="934">
        <v>84.8</v>
      </c>
      <c r="K8" s="934">
        <v>84</v>
      </c>
      <c r="L8" s="934">
        <v>81.5</v>
      </c>
      <c r="M8" s="934">
        <v>79.5</v>
      </c>
      <c r="N8" s="934">
        <v>77.5</v>
      </c>
      <c r="O8" s="934">
        <v>90.7</v>
      </c>
    </row>
    <row r="9" spans="1:27" s="654" customFormat="1" ht="20.100000000000001" customHeight="1" x14ac:dyDescent="0.25">
      <c r="A9" s="334" t="s">
        <v>1071</v>
      </c>
      <c r="B9" s="934" t="s">
        <v>1072</v>
      </c>
      <c r="C9" s="934" t="s">
        <v>1072</v>
      </c>
      <c r="D9" s="934" t="s">
        <v>1072</v>
      </c>
      <c r="E9" s="934" t="s">
        <v>1072</v>
      </c>
      <c r="F9" s="934" t="s">
        <v>1072</v>
      </c>
      <c r="G9" s="934" t="s">
        <v>1072</v>
      </c>
      <c r="H9" s="934" t="s">
        <v>1072</v>
      </c>
      <c r="I9" s="934" t="s">
        <v>1072</v>
      </c>
      <c r="J9" s="934" t="s">
        <v>1072</v>
      </c>
      <c r="K9" s="934" t="s">
        <v>1072</v>
      </c>
      <c r="L9" s="934" t="s">
        <v>1072</v>
      </c>
      <c r="M9" s="934" t="s">
        <v>1072</v>
      </c>
      <c r="N9" s="934" t="s">
        <v>1072</v>
      </c>
      <c r="O9" s="934" t="s">
        <v>1072</v>
      </c>
      <c r="P9" s="931"/>
      <c r="Q9" s="931"/>
      <c r="R9" s="931"/>
      <c r="S9" s="931"/>
      <c r="T9" s="931"/>
      <c r="U9" s="931"/>
      <c r="V9" s="931"/>
      <c r="W9" s="931"/>
      <c r="X9" s="931"/>
      <c r="Y9" s="931"/>
      <c r="Z9" s="931"/>
      <c r="AA9" s="931"/>
    </row>
    <row r="10" spans="1:27" s="654" customFormat="1" ht="20.100000000000001" customHeight="1" x14ac:dyDescent="0.25">
      <c r="A10" s="932" t="s">
        <v>720</v>
      </c>
      <c r="B10" s="934">
        <v>66</v>
      </c>
      <c r="C10" s="934">
        <v>69.7</v>
      </c>
      <c r="D10" s="934">
        <v>80.3</v>
      </c>
      <c r="E10" s="934">
        <v>85.8</v>
      </c>
      <c r="F10" s="934">
        <v>87.7</v>
      </c>
      <c r="G10" s="934">
        <v>90.7</v>
      </c>
      <c r="H10" s="934">
        <v>92.6</v>
      </c>
      <c r="I10" s="934">
        <v>92.8</v>
      </c>
      <c r="J10" s="934">
        <v>90.9</v>
      </c>
      <c r="K10" s="934">
        <v>90.1</v>
      </c>
      <c r="L10" s="934">
        <v>87.7</v>
      </c>
      <c r="M10" s="934">
        <v>85.7</v>
      </c>
      <c r="N10" s="934">
        <v>83.9</v>
      </c>
      <c r="O10" s="934">
        <v>98</v>
      </c>
      <c r="P10" s="934"/>
      <c r="Q10" s="655"/>
      <c r="R10" s="931"/>
      <c r="S10" s="931"/>
      <c r="T10" s="931"/>
      <c r="U10" s="931"/>
      <c r="V10" s="931"/>
      <c r="W10" s="931"/>
      <c r="X10" s="931"/>
      <c r="Y10" s="931"/>
      <c r="Z10" s="931"/>
      <c r="AA10" s="931"/>
    </row>
    <row r="11" spans="1:27" s="654" customFormat="1" ht="20.100000000000001" customHeight="1" x14ac:dyDescent="0.25">
      <c r="A11" s="932" t="s">
        <v>721</v>
      </c>
      <c r="B11" s="934">
        <v>66.099999999999994</v>
      </c>
      <c r="C11" s="934">
        <v>69.900000000000006</v>
      </c>
      <c r="D11" s="934">
        <v>80.400000000000006</v>
      </c>
      <c r="E11" s="934">
        <v>86</v>
      </c>
      <c r="F11" s="934">
        <v>87.9</v>
      </c>
      <c r="G11" s="934">
        <v>90.9</v>
      </c>
      <c r="H11" s="934">
        <v>92.8</v>
      </c>
      <c r="I11" s="934">
        <v>93</v>
      </c>
      <c r="J11" s="934">
        <v>91.1</v>
      </c>
      <c r="K11" s="934">
        <v>90.3</v>
      </c>
      <c r="L11" s="934">
        <v>87.9</v>
      </c>
      <c r="M11" s="934">
        <v>85.9</v>
      </c>
      <c r="N11" s="934">
        <v>84.1</v>
      </c>
      <c r="O11" s="934">
        <v>98.2</v>
      </c>
      <c r="P11" s="931"/>
      <c r="Q11" s="931"/>
      <c r="R11" s="931"/>
      <c r="S11" s="931"/>
      <c r="T11" s="931"/>
      <c r="U11" s="931"/>
      <c r="V11" s="931"/>
      <c r="W11" s="931"/>
      <c r="X11" s="931"/>
      <c r="Y11" s="931"/>
      <c r="Z11" s="931"/>
      <c r="AA11" s="931"/>
    </row>
    <row r="12" spans="1:27" ht="9.9" customHeight="1" x14ac:dyDescent="0.25">
      <c r="A12" s="656"/>
      <c r="B12" s="934"/>
      <c r="C12" s="934"/>
      <c r="D12" s="934"/>
      <c r="E12" s="934"/>
      <c r="F12" s="934"/>
      <c r="G12" s="934"/>
      <c r="H12" s="934"/>
      <c r="I12" s="934"/>
      <c r="J12" s="934"/>
      <c r="K12" s="934"/>
      <c r="L12" s="934"/>
      <c r="M12" s="934"/>
      <c r="N12" s="934"/>
      <c r="O12" s="934"/>
      <c r="Q12" s="521"/>
      <c r="R12" s="521"/>
    </row>
    <row r="13" spans="1:27" ht="20.100000000000001" customHeight="1" x14ac:dyDescent="0.25">
      <c r="A13" s="932" t="s">
        <v>260</v>
      </c>
      <c r="B13" s="934">
        <v>87.3</v>
      </c>
      <c r="C13" s="934">
        <v>93.2</v>
      </c>
      <c r="D13" s="934">
        <v>100.2</v>
      </c>
      <c r="E13" s="934">
        <v>100.3</v>
      </c>
      <c r="F13" s="934">
        <v>103.5</v>
      </c>
      <c r="G13" s="934">
        <v>104.8</v>
      </c>
      <c r="H13" s="934">
        <v>105.5</v>
      </c>
      <c r="I13" s="934">
        <v>107</v>
      </c>
      <c r="J13" s="934">
        <v>105.2</v>
      </c>
      <c r="K13" s="934">
        <v>105</v>
      </c>
      <c r="L13" s="934">
        <v>102</v>
      </c>
      <c r="M13" s="934">
        <v>99.8</v>
      </c>
      <c r="N13" s="934">
        <v>98.1</v>
      </c>
      <c r="O13" s="934">
        <v>114.1</v>
      </c>
      <c r="Q13" s="521"/>
      <c r="R13" s="521"/>
    </row>
    <row r="14" spans="1:27" ht="20.100000000000001" customHeight="1" x14ac:dyDescent="0.25">
      <c r="A14" s="932" t="s">
        <v>49</v>
      </c>
      <c r="B14" s="934">
        <v>16.3</v>
      </c>
      <c r="C14" s="934">
        <v>13</v>
      </c>
      <c r="D14" s="934">
        <v>13.7</v>
      </c>
      <c r="E14" s="934">
        <v>15.4</v>
      </c>
      <c r="F14" s="934">
        <v>15.2</v>
      </c>
      <c r="G14" s="934">
        <v>16.7</v>
      </c>
      <c r="H14" s="934">
        <v>17.100000000000001</v>
      </c>
      <c r="I14" s="934">
        <v>27.1</v>
      </c>
      <c r="J14" s="934">
        <v>26</v>
      </c>
      <c r="K14" s="934">
        <v>29.3</v>
      </c>
      <c r="L14" s="934">
        <v>25.3</v>
      </c>
      <c r="M14" s="934">
        <v>22.3</v>
      </c>
      <c r="N14" s="934">
        <v>20.2</v>
      </c>
      <c r="O14" s="934">
        <v>25</v>
      </c>
      <c r="Q14" s="521"/>
      <c r="R14" s="521"/>
    </row>
    <row r="15" spans="1:27" ht="20.100000000000001" customHeight="1" x14ac:dyDescent="0.25">
      <c r="A15" s="932" t="s">
        <v>261</v>
      </c>
      <c r="B15" s="934">
        <v>27.3</v>
      </c>
      <c r="C15" s="934">
        <v>33.299999999999997</v>
      </c>
      <c r="D15" s="934">
        <v>40.200000000000003</v>
      </c>
      <c r="E15" s="934">
        <v>42.6</v>
      </c>
      <c r="F15" s="934">
        <v>46.1</v>
      </c>
      <c r="G15" s="934">
        <v>44.9</v>
      </c>
      <c r="H15" s="934">
        <v>44</v>
      </c>
      <c r="I15" s="934">
        <v>44.3</v>
      </c>
      <c r="J15" s="934">
        <v>39.799999999999997</v>
      </c>
      <c r="K15" s="934">
        <v>37.200000000000003</v>
      </c>
      <c r="L15" s="934">
        <v>35.9</v>
      </c>
      <c r="M15" s="934">
        <v>34</v>
      </c>
      <c r="N15" s="934">
        <v>33.299999999999997</v>
      </c>
      <c r="O15" s="934">
        <v>42.2</v>
      </c>
      <c r="Q15" s="521"/>
      <c r="R15" s="521"/>
    </row>
    <row r="16" spans="1:27" ht="20.100000000000001" customHeight="1" x14ac:dyDescent="0.25">
      <c r="A16" s="933" t="s">
        <v>262</v>
      </c>
      <c r="B16" s="935">
        <v>64.2</v>
      </c>
      <c r="C16" s="935">
        <v>65.7</v>
      </c>
      <c r="D16" s="935">
        <v>73.2</v>
      </c>
      <c r="E16" s="935">
        <v>82.5</v>
      </c>
      <c r="F16" s="935">
        <v>79.900000000000006</v>
      </c>
      <c r="G16" s="935">
        <v>81.2</v>
      </c>
      <c r="H16" s="935">
        <v>78.8</v>
      </c>
      <c r="I16" s="935">
        <v>75.7</v>
      </c>
      <c r="J16" s="935">
        <v>72.3</v>
      </c>
      <c r="K16" s="935">
        <v>69.3</v>
      </c>
      <c r="L16" s="935">
        <v>65.099999999999994</v>
      </c>
      <c r="M16" s="935">
        <v>61.8</v>
      </c>
      <c r="N16" s="935">
        <v>59.7</v>
      </c>
      <c r="O16" s="935">
        <v>69.8</v>
      </c>
      <c r="Q16" s="521"/>
      <c r="R16" s="521"/>
    </row>
    <row r="17" spans="1:18" ht="20.100000000000001" customHeight="1" x14ac:dyDescent="0.25">
      <c r="A17" s="932" t="s">
        <v>263</v>
      </c>
      <c r="B17" s="934">
        <v>3.8</v>
      </c>
      <c r="C17" s="934">
        <v>4.5</v>
      </c>
      <c r="D17" s="934">
        <v>7.2</v>
      </c>
      <c r="E17" s="934">
        <v>6.6</v>
      </c>
      <c r="F17" s="934">
        <v>6.1</v>
      </c>
      <c r="G17" s="934">
        <v>9.8000000000000007</v>
      </c>
      <c r="H17" s="934">
        <v>10.199999999999999</v>
      </c>
      <c r="I17" s="934">
        <v>10.6</v>
      </c>
      <c r="J17" s="934">
        <v>10</v>
      </c>
      <c r="K17" s="934">
        <v>9.9</v>
      </c>
      <c r="L17" s="934">
        <v>9.1</v>
      </c>
      <c r="M17" s="934">
        <v>8.1999999999999993</v>
      </c>
      <c r="N17" s="934">
        <v>8.4</v>
      </c>
      <c r="O17" s="934">
        <v>18.2</v>
      </c>
      <c r="Q17" s="521"/>
      <c r="R17" s="521"/>
    </row>
    <row r="18" spans="1:18" ht="20.100000000000001" customHeight="1" x14ac:dyDescent="0.25">
      <c r="A18" s="932" t="s">
        <v>264</v>
      </c>
      <c r="B18" s="934">
        <v>33.9</v>
      </c>
      <c r="C18" s="934">
        <v>32.6</v>
      </c>
      <c r="D18" s="934">
        <v>41.5</v>
      </c>
      <c r="E18" s="934">
        <v>46.9</v>
      </c>
      <c r="F18" s="934">
        <v>48.3</v>
      </c>
      <c r="G18" s="934">
        <v>53.6</v>
      </c>
      <c r="H18" s="934">
        <v>56.2</v>
      </c>
      <c r="I18" s="934">
        <v>59.8</v>
      </c>
      <c r="J18" s="934">
        <v>63.6</v>
      </c>
      <c r="K18" s="934">
        <v>63.2</v>
      </c>
      <c r="L18" s="934">
        <v>61.2</v>
      </c>
      <c r="M18" s="934">
        <v>59.7</v>
      </c>
      <c r="N18" s="934">
        <v>59.5</v>
      </c>
      <c r="O18" s="934">
        <v>69.2</v>
      </c>
      <c r="Q18" s="521"/>
      <c r="R18" s="521"/>
    </row>
    <row r="19" spans="1:18" ht="20.100000000000001" customHeight="1" x14ac:dyDescent="0.25">
      <c r="A19" s="932" t="s">
        <v>265</v>
      </c>
      <c r="B19" s="934">
        <v>64.5</v>
      </c>
      <c r="C19" s="934">
        <v>68.8</v>
      </c>
      <c r="D19" s="934">
        <v>83</v>
      </c>
      <c r="E19" s="934">
        <v>85.3</v>
      </c>
      <c r="F19" s="934">
        <v>87.8</v>
      </c>
      <c r="G19" s="934">
        <v>90.6</v>
      </c>
      <c r="H19" s="934">
        <v>93.4</v>
      </c>
      <c r="I19" s="934">
        <v>94.9</v>
      </c>
      <c r="J19" s="934">
        <v>95.6</v>
      </c>
      <c r="K19" s="934">
        <v>98</v>
      </c>
      <c r="L19" s="934">
        <v>98.3</v>
      </c>
      <c r="M19" s="934">
        <v>98</v>
      </c>
      <c r="N19" s="934">
        <v>97.6</v>
      </c>
      <c r="O19" s="934">
        <v>115.7</v>
      </c>
      <c r="Q19" s="521"/>
      <c r="R19" s="521"/>
    </row>
    <row r="20" spans="1:18" ht="20.100000000000001" customHeight="1" x14ac:dyDescent="0.25">
      <c r="A20" s="932" t="s">
        <v>266</v>
      </c>
      <c r="B20" s="934">
        <v>103.1</v>
      </c>
      <c r="C20" s="934">
        <v>109.4</v>
      </c>
      <c r="D20" s="934">
        <v>126.7</v>
      </c>
      <c r="E20" s="934">
        <v>147.5</v>
      </c>
      <c r="F20" s="934">
        <v>175.2</v>
      </c>
      <c r="G20" s="934">
        <v>161.9</v>
      </c>
      <c r="H20" s="934">
        <v>178.4</v>
      </c>
      <c r="I20" s="934">
        <v>180.2</v>
      </c>
      <c r="J20" s="934">
        <v>177</v>
      </c>
      <c r="K20" s="934">
        <v>180.8</v>
      </c>
      <c r="L20" s="934">
        <v>179.2</v>
      </c>
      <c r="M20" s="934">
        <v>186.2</v>
      </c>
      <c r="N20" s="934">
        <v>180.5</v>
      </c>
      <c r="O20" s="934">
        <v>205.6</v>
      </c>
      <c r="Q20" s="521"/>
      <c r="R20" s="521"/>
    </row>
    <row r="21" spans="1:18" ht="20.100000000000001" customHeight="1" x14ac:dyDescent="0.25">
      <c r="A21" s="932" t="s">
        <v>267</v>
      </c>
      <c r="B21" s="934">
        <v>23.9</v>
      </c>
      <c r="C21" s="934">
        <v>42.4</v>
      </c>
      <c r="D21" s="934">
        <v>61.7</v>
      </c>
      <c r="E21" s="934">
        <v>86</v>
      </c>
      <c r="F21" s="934">
        <v>111</v>
      </c>
      <c r="G21" s="934">
        <v>119.9</v>
      </c>
      <c r="H21" s="934">
        <v>119.9</v>
      </c>
      <c r="I21" s="934">
        <v>104.2</v>
      </c>
      <c r="J21" s="934">
        <v>76.7</v>
      </c>
      <c r="K21" s="934">
        <v>74.099999999999994</v>
      </c>
      <c r="L21" s="934">
        <v>67</v>
      </c>
      <c r="M21" s="934">
        <v>63</v>
      </c>
      <c r="N21" s="934">
        <v>57.4</v>
      </c>
      <c r="O21" s="934">
        <v>59.5</v>
      </c>
      <c r="Q21" s="521"/>
      <c r="R21" s="521"/>
    </row>
    <row r="22" spans="1:18" ht="20.100000000000001" customHeight="1" x14ac:dyDescent="0.25">
      <c r="A22" s="952" t="s">
        <v>718</v>
      </c>
      <c r="B22" s="934" t="s">
        <v>1072</v>
      </c>
      <c r="C22" s="934" t="s">
        <v>1072</v>
      </c>
      <c r="D22" s="934" t="s">
        <v>1072</v>
      </c>
      <c r="E22" s="934" t="s">
        <v>1072</v>
      </c>
      <c r="F22" s="934" t="s">
        <v>1072</v>
      </c>
      <c r="G22" s="934" t="s">
        <v>1072</v>
      </c>
      <c r="H22" s="934" t="s">
        <v>1072</v>
      </c>
      <c r="I22" s="934" t="s">
        <v>1072</v>
      </c>
      <c r="J22" s="934" t="s">
        <v>1072</v>
      </c>
      <c r="K22" s="934" t="s">
        <v>1072</v>
      </c>
      <c r="L22" s="934" t="s">
        <v>1072</v>
      </c>
      <c r="M22" s="934" t="s">
        <v>1072</v>
      </c>
      <c r="N22" s="934" t="s">
        <v>1072</v>
      </c>
      <c r="O22" s="934" t="s">
        <v>1072</v>
      </c>
      <c r="Q22" s="521"/>
      <c r="R22" s="521"/>
    </row>
    <row r="23" spans="1:18" ht="20.100000000000001" customHeight="1" x14ac:dyDescent="0.25">
      <c r="A23" s="932" t="s">
        <v>268</v>
      </c>
      <c r="B23" s="934">
        <v>103.9</v>
      </c>
      <c r="C23" s="934">
        <v>106.2</v>
      </c>
      <c r="D23" s="934">
        <v>116.6</v>
      </c>
      <c r="E23" s="934">
        <v>119.2</v>
      </c>
      <c r="F23" s="934">
        <v>119.7</v>
      </c>
      <c r="G23" s="934">
        <v>126.5</v>
      </c>
      <c r="H23" s="934">
        <v>132.5</v>
      </c>
      <c r="I23" s="934">
        <v>135.4</v>
      </c>
      <c r="J23" s="934">
        <v>135.30000000000001</v>
      </c>
      <c r="K23" s="934">
        <v>134.80000000000001</v>
      </c>
      <c r="L23" s="934">
        <v>134.1</v>
      </c>
      <c r="M23" s="934">
        <v>134.4</v>
      </c>
      <c r="N23" s="934">
        <v>134.6</v>
      </c>
      <c r="O23" s="934">
        <v>155.80000000000001</v>
      </c>
      <c r="Q23" s="521"/>
      <c r="R23" s="521"/>
    </row>
    <row r="24" spans="1:18" ht="20.100000000000001" customHeight="1" x14ac:dyDescent="0.25">
      <c r="A24" s="932" t="s">
        <v>117</v>
      </c>
      <c r="B24" s="934">
        <v>37.5</v>
      </c>
      <c r="C24" s="934">
        <v>39.299999999999997</v>
      </c>
      <c r="D24" s="934">
        <v>48.7</v>
      </c>
      <c r="E24" s="934">
        <v>57.7</v>
      </c>
      <c r="F24" s="934">
        <v>64.3</v>
      </c>
      <c r="G24" s="934">
        <v>70.099999999999994</v>
      </c>
      <c r="H24" s="934">
        <v>81.2</v>
      </c>
      <c r="I24" s="934">
        <v>84.8</v>
      </c>
      <c r="J24" s="934">
        <v>84.3</v>
      </c>
      <c r="K24" s="934">
        <v>80.8</v>
      </c>
      <c r="L24" s="934">
        <v>77.599999999999994</v>
      </c>
      <c r="M24" s="934">
        <v>74.3</v>
      </c>
      <c r="N24" s="934">
        <v>72.8</v>
      </c>
      <c r="O24" s="934">
        <v>88.7</v>
      </c>
      <c r="Q24" s="521"/>
      <c r="R24" s="521"/>
    </row>
    <row r="25" spans="1:18" ht="20.100000000000001" customHeight="1" x14ac:dyDescent="0.25">
      <c r="A25" s="932" t="s">
        <v>269</v>
      </c>
      <c r="B25" s="934">
        <v>8.5</v>
      </c>
      <c r="C25" s="934">
        <v>18.600000000000001</v>
      </c>
      <c r="D25" s="934">
        <v>36.799999999999997</v>
      </c>
      <c r="E25" s="934">
        <v>47.9</v>
      </c>
      <c r="F25" s="934">
        <v>43.7</v>
      </c>
      <c r="G25" s="934">
        <v>42.2</v>
      </c>
      <c r="H25" s="934">
        <v>40</v>
      </c>
      <c r="I25" s="934">
        <v>41.6</v>
      </c>
      <c r="J25" s="934">
        <v>37.1</v>
      </c>
      <c r="K25" s="934">
        <v>40.4</v>
      </c>
      <c r="L25" s="934">
        <v>39</v>
      </c>
      <c r="M25" s="934">
        <v>37.1</v>
      </c>
      <c r="N25" s="934">
        <v>37</v>
      </c>
      <c r="O25" s="934">
        <v>43.5</v>
      </c>
      <c r="Q25" s="521"/>
      <c r="R25" s="521"/>
    </row>
    <row r="26" spans="1:18" ht="20.100000000000001" customHeight="1" x14ac:dyDescent="0.25">
      <c r="A26" s="932" t="s">
        <v>270</v>
      </c>
      <c r="B26" s="934">
        <v>15.9</v>
      </c>
      <c r="C26" s="934">
        <v>14.6</v>
      </c>
      <c r="D26" s="934">
        <v>28</v>
      </c>
      <c r="E26" s="934">
        <v>36.200000000000003</v>
      </c>
      <c r="F26" s="934">
        <v>37.1</v>
      </c>
      <c r="G26" s="934">
        <v>39.700000000000003</v>
      </c>
      <c r="H26" s="934">
        <v>38.700000000000003</v>
      </c>
      <c r="I26" s="934">
        <v>40.5</v>
      </c>
      <c r="J26" s="934">
        <v>42.5</v>
      </c>
      <c r="K26" s="934">
        <v>39.700000000000003</v>
      </c>
      <c r="L26" s="934">
        <v>39.1</v>
      </c>
      <c r="M26" s="934">
        <v>33.700000000000003</v>
      </c>
      <c r="N26" s="934">
        <v>35.9</v>
      </c>
      <c r="O26" s="934">
        <v>47.3</v>
      </c>
      <c r="Q26" s="521"/>
      <c r="R26" s="521"/>
    </row>
    <row r="27" spans="1:18" ht="20.100000000000001" customHeight="1" x14ac:dyDescent="0.25">
      <c r="A27" s="932" t="s">
        <v>271</v>
      </c>
      <c r="B27" s="934">
        <v>8.1999999999999993</v>
      </c>
      <c r="C27" s="934">
        <v>15.4</v>
      </c>
      <c r="D27" s="934">
        <v>16.100000000000001</v>
      </c>
      <c r="E27" s="934">
        <v>20.2</v>
      </c>
      <c r="F27" s="934">
        <v>19</v>
      </c>
      <c r="G27" s="934">
        <v>22</v>
      </c>
      <c r="H27" s="934">
        <v>23.7</v>
      </c>
      <c r="I27" s="934">
        <v>22.7</v>
      </c>
      <c r="J27" s="934">
        <v>22</v>
      </c>
      <c r="K27" s="934">
        <v>20.100000000000001</v>
      </c>
      <c r="L27" s="934">
        <v>22.3</v>
      </c>
      <c r="M27" s="934">
        <v>21</v>
      </c>
      <c r="N27" s="934">
        <v>22</v>
      </c>
      <c r="O27" s="934">
        <v>24.9</v>
      </c>
      <c r="Q27" s="521"/>
      <c r="R27" s="521"/>
    </row>
    <row r="28" spans="1:18" ht="20.100000000000001" customHeight="1" x14ac:dyDescent="0.25">
      <c r="A28" s="932" t="s">
        <v>272</v>
      </c>
      <c r="B28" s="934">
        <v>61.9</v>
      </c>
      <c r="C28" s="934">
        <v>61.8</v>
      </c>
      <c r="D28" s="934">
        <v>66.3</v>
      </c>
      <c r="E28" s="934">
        <v>65.3</v>
      </c>
      <c r="F28" s="934">
        <v>69.3</v>
      </c>
      <c r="G28" s="934">
        <v>65.900000000000006</v>
      </c>
      <c r="H28" s="934">
        <v>65.8</v>
      </c>
      <c r="I28" s="934">
        <v>61.6</v>
      </c>
      <c r="J28" s="934">
        <v>55.9</v>
      </c>
      <c r="K28" s="934">
        <v>54.2</v>
      </c>
      <c r="L28" s="934">
        <v>48.5</v>
      </c>
      <c r="M28" s="934">
        <v>44.8</v>
      </c>
      <c r="N28" s="934">
        <v>42</v>
      </c>
      <c r="O28" s="934">
        <v>54.3</v>
      </c>
      <c r="Q28" s="521"/>
      <c r="R28" s="521"/>
    </row>
    <row r="29" spans="1:18" ht="20.100000000000001" customHeight="1" x14ac:dyDescent="0.25">
      <c r="A29" s="932" t="s">
        <v>273</v>
      </c>
      <c r="B29" s="934">
        <v>43</v>
      </c>
      <c r="C29" s="934">
        <v>54.7</v>
      </c>
      <c r="D29" s="934">
        <v>56.8</v>
      </c>
      <c r="E29" s="934">
        <v>59.3</v>
      </c>
      <c r="F29" s="934">
        <v>61.7</v>
      </c>
      <c r="G29" s="934">
        <v>66.3</v>
      </c>
      <c r="H29" s="934">
        <v>67.7</v>
      </c>
      <c r="I29" s="934">
        <v>67.900000000000006</v>
      </c>
      <c r="J29" s="934">
        <v>64.7</v>
      </c>
      <c r="K29" s="934">
        <v>61.9</v>
      </c>
      <c r="L29" s="934">
        <v>56.9</v>
      </c>
      <c r="M29" s="934">
        <v>52.4</v>
      </c>
      <c r="N29" s="934">
        <v>48.7</v>
      </c>
      <c r="O29" s="934">
        <v>54.5</v>
      </c>
      <c r="Q29" s="521"/>
      <c r="R29" s="521"/>
    </row>
    <row r="30" spans="1:18" ht="20.100000000000001" customHeight="1" x14ac:dyDescent="0.25">
      <c r="A30" s="952" t="s">
        <v>116</v>
      </c>
      <c r="B30" s="934" t="s">
        <v>1072</v>
      </c>
      <c r="C30" s="934" t="s">
        <v>1072</v>
      </c>
      <c r="D30" s="934" t="s">
        <v>1072</v>
      </c>
      <c r="E30" s="934" t="s">
        <v>1072</v>
      </c>
      <c r="F30" s="934" t="s">
        <v>1072</v>
      </c>
      <c r="G30" s="934" t="s">
        <v>1072</v>
      </c>
      <c r="H30" s="934" t="s">
        <v>1072</v>
      </c>
      <c r="I30" s="934" t="s">
        <v>1072</v>
      </c>
      <c r="J30" s="934" t="s">
        <v>1072</v>
      </c>
      <c r="K30" s="934" t="s">
        <v>1072</v>
      </c>
      <c r="L30" s="934" t="s">
        <v>1072</v>
      </c>
      <c r="M30" s="934" t="s">
        <v>1072</v>
      </c>
      <c r="N30" s="934" t="s">
        <v>1072</v>
      </c>
      <c r="O30" s="934" t="s">
        <v>1072</v>
      </c>
      <c r="Q30" s="521"/>
      <c r="R30" s="521"/>
    </row>
    <row r="31" spans="1:18" ht="20.100000000000001" customHeight="1" x14ac:dyDescent="0.25">
      <c r="A31" s="932" t="s">
        <v>274</v>
      </c>
      <c r="B31" s="934">
        <v>65</v>
      </c>
      <c r="C31" s="934">
        <v>68.7</v>
      </c>
      <c r="D31" s="934">
        <v>79.900000000000006</v>
      </c>
      <c r="E31" s="934">
        <v>82.7</v>
      </c>
      <c r="F31" s="934">
        <v>82.4</v>
      </c>
      <c r="G31" s="934">
        <v>81.900000000000006</v>
      </c>
      <c r="H31" s="934">
        <v>81.3</v>
      </c>
      <c r="I31" s="934">
        <v>84</v>
      </c>
      <c r="J31" s="934">
        <v>84.9</v>
      </c>
      <c r="K31" s="934">
        <v>82.8</v>
      </c>
      <c r="L31" s="934">
        <v>78.5</v>
      </c>
      <c r="M31" s="934">
        <v>74</v>
      </c>
      <c r="N31" s="934">
        <v>70.5</v>
      </c>
      <c r="O31" s="934">
        <v>83.9</v>
      </c>
      <c r="Q31" s="521"/>
      <c r="R31" s="521"/>
    </row>
    <row r="32" spans="1:18" ht="20.100000000000001" customHeight="1" x14ac:dyDescent="0.25">
      <c r="A32" s="932" t="s">
        <v>275</v>
      </c>
      <c r="B32" s="934">
        <v>44.5</v>
      </c>
      <c r="C32" s="934">
        <v>46.7</v>
      </c>
      <c r="D32" s="934">
        <v>49.8</v>
      </c>
      <c r="E32" s="934">
        <v>53.5</v>
      </c>
      <c r="F32" s="934">
        <v>54.7</v>
      </c>
      <c r="G32" s="934">
        <v>54.4</v>
      </c>
      <c r="H32" s="934">
        <v>56.5</v>
      </c>
      <c r="I32" s="934">
        <v>51.1</v>
      </c>
      <c r="J32" s="934">
        <v>51.3</v>
      </c>
      <c r="K32" s="934">
        <v>54.2</v>
      </c>
      <c r="L32" s="934">
        <v>50.6</v>
      </c>
      <c r="M32" s="934">
        <v>48.8</v>
      </c>
      <c r="N32" s="934">
        <v>45.6</v>
      </c>
      <c r="O32" s="934">
        <v>57.5</v>
      </c>
      <c r="Q32" s="521"/>
      <c r="R32" s="521"/>
    </row>
    <row r="33" spans="1:27" ht="20.100000000000001" customHeight="1" x14ac:dyDescent="0.25">
      <c r="A33" s="932" t="s">
        <v>276</v>
      </c>
      <c r="B33" s="934">
        <v>72.7</v>
      </c>
      <c r="C33" s="934">
        <v>75.599999999999994</v>
      </c>
      <c r="D33" s="934">
        <v>87.8</v>
      </c>
      <c r="E33" s="934">
        <v>100.2</v>
      </c>
      <c r="F33" s="934">
        <v>114.4</v>
      </c>
      <c r="G33" s="934">
        <v>129</v>
      </c>
      <c r="H33" s="934">
        <v>131.4</v>
      </c>
      <c r="I33" s="934">
        <v>132.9</v>
      </c>
      <c r="J33" s="934">
        <v>131.19999999999999</v>
      </c>
      <c r="K33" s="934">
        <v>131.5</v>
      </c>
      <c r="L33" s="934">
        <v>126.1</v>
      </c>
      <c r="M33" s="934">
        <v>121.5</v>
      </c>
      <c r="N33" s="934">
        <v>116.8</v>
      </c>
      <c r="O33" s="934">
        <v>133.6</v>
      </c>
      <c r="Q33" s="521"/>
      <c r="R33" s="521"/>
    </row>
    <row r="34" spans="1:27" ht="20.100000000000001" customHeight="1" x14ac:dyDescent="0.25">
      <c r="A34" s="932" t="s">
        <v>48</v>
      </c>
      <c r="B34" s="934">
        <v>11.9</v>
      </c>
      <c r="C34" s="934">
        <v>12.3</v>
      </c>
      <c r="D34" s="934">
        <v>21.8</v>
      </c>
      <c r="E34" s="934">
        <v>29.6</v>
      </c>
      <c r="F34" s="934">
        <v>34</v>
      </c>
      <c r="G34" s="934">
        <v>37.1</v>
      </c>
      <c r="H34" s="934">
        <v>37.6</v>
      </c>
      <c r="I34" s="934">
        <v>39.200000000000003</v>
      </c>
      <c r="J34" s="934">
        <v>37.799999999999997</v>
      </c>
      <c r="K34" s="934">
        <v>37.299999999999997</v>
      </c>
      <c r="L34" s="934">
        <v>35.1</v>
      </c>
      <c r="M34" s="934">
        <v>34.700000000000003</v>
      </c>
      <c r="N34" s="934">
        <v>35.299999999999997</v>
      </c>
      <c r="O34" s="934">
        <v>47.3</v>
      </c>
      <c r="Q34" s="521"/>
      <c r="R34" s="521"/>
    </row>
    <row r="35" spans="1:27" ht="20.100000000000001" customHeight="1" x14ac:dyDescent="0.25">
      <c r="A35" s="932" t="s">
        <v>277</v>
      </c>
      <c r="B35" s="934">
        <v>38.9</v>
      </c>
      <c r="C35" s="934">
        <v>37.5</v>
      </c>
      <c r="D35" s="934">
        <v>40.700000000000003</v>
      </c>
      <c r="E35" s="934">
        <v>38.1</v>
      </c>
      <c r="F35" s="934">
        <v>37.200000000000003</v>
      </c>
      <c r="G35" s="934">
        <v>37.5</v>
      </c>
      <c r="H35" s="934">
        <v>40.200000000000003</v>
      </c>
      <c r="I35" s="934">
        <v>45</v>
      </c>
      <c r="J35" s="934">
        <v>43.7</v>
      </c>
      <c r="K35" s="934">
        <v>42.3</v>
      </c>
      <c r="L35" s="934">
        <v>40.700000000000003</v>
      </c>
      <c r="M35" s="934">
        <v>38.9</v>
      </c>
      <c r="N35" s="934">
        <v>35</v>
      </c>
      <c r="O35" s="934">
        <v>39.9</v>
      </c>
      <c r="Q35" s="521"/>
      <c r="R35" s="521"/>
    </row>
    <row r="36" spans="1:27" ht="20.100000000000001" customHeight="1" x14ac:dyDescent="0.25">
      <c r="A36" s="952" t="s">
        <v>719</v>
      </c>
      <c r="B36" s="934" t="s">
        <v>1072</v>
      </c>
      <c r="C36" s="934" t="s">
        <v>1072</v>
      </c>
      <c r="D36" s="934" t="s">
        <v>1072</v>
      </c>
      <c r="E36" s="934" t="s">
        <v>1072</v>
      </c>
      <c r="F36" s="934" t="s">
        <v>1072</v>
      </c>
      <c r="G36" s="934" t="s">
        <v>1072</v>
      </c>
      <c r="H36" s="934" t="s">
        <v>1072</v>
      </c>
      <c r="I36" s="934" t="s">
        <v>1072</v>
      </c>
      <c r="J36" s="934" t="s">
        <v>1072</v>
      </c>
      <c r="K36" s="934" t="s">
        <v>1072</v>
      </c>
      <c r="L36" s="934" t="s">
        <v>1072</v>
      </c>
      <c r="M36" s="934" t="s">
        <v>1072</v>
      </c>
      <c r="N36" s="934" t="s">
        <v>1072</v>
      </c>
      <c r="O36" s="934" t="s">
        <v>1072</v>
      </c>
      <c r="Q36" s="521"/>
      <c r="R36" s="521"/>
    </row>
    <row r="37" spans="1:27" ht="20.100000000000001" customHeight="1" x14ac:dyDescent="0.25">
      <c r="A37" s="932" t="s">
        <v>278</v>
      </c>
      <c r="B37" s="934">
        <v>30.3</v>
      </c>
      <c r="C37" s="934">
        <v>28.6</v>
      </c>
      <c r="D37" s="934">
        <v>36.4</v>
      </c>
      <c r="E37" s="934">
        <v>41</v>
      </c>
      <c r="F37" s="934">
        <v>43.4</v>
      </c>
      <c r="G37" s="934">
        <v>51.8</v>
      </c>
      <c r="H37" s="934">
        <v>54.7</v>
      </c>
      <c r="I37" s="934">
        <v>53.6</v>
      </c>
      <c r="J37" s="934">
        <v>51.9</v>
      </c>
      <c r="K37" s="934">
        <v>52.4</v>
      </c>
      <c r="L37" s="934">
        <v>51.5</v>
      </c>
      <c r="M37" s="934">
        <v>49.6</v>
      </c>
      <c r="N37" s="934">
        <v>48.2</v>
      </c>
      <c r="O37" s="934">
        <v>60.6</v>
      </c>
      <c r="Q37" s="521"/>
      <c r="R37" s="521"/>
    </row>
    <row r="38" spans="1:27" ht="20.100000000000001" customHeight="1" x14ac:dyDescent="0.25">
      <c r="A38" s="932" t="s">
        <v>279</v>
      </c>
      <c r="B38" s="934">
        <v>22.8</v>
      </c>
      <c r="C38" s="934">
        <v>21.8</v>
      </c>
      <c r="D38" s="934">
        <v>34.5</v>
      </c>
      <c r="E38" s="934">
        <v>38.299999999999997</v>
      </c>
      <c r="F38" s="934">
        <v>46.5</v>
      </c>
      <c r="G38" s="934">
        <v>53.6</v>
      </c>
      <c r="H38" s="934">
        <v>70</v>
      </c>
      <c r="I38" s="934">
        <v>80.3</v>
      </c>
      <c r="J38" s="934">
        <v>82.6</v>
      </c>
      <c r="K38" s="934">
        <v>78.5</v>
      </c>
      <c r="L38" s="934">
        <v>74.099999999999994</v>
      </c>
      <c r="M38" s="934">
        <v>70.3</v>
      </c>
      <c r="N38" s="934">
        <v>65.599999999999994</v>
      </c>
      <c r="O38" s="934">
        <v>80.8</v>
      </c>
      <c r="Q38" s="521"/>
      <c r="R38" s="521"/>
    </row>
    <row r="39" spans="1:27" ht="20.100000000000001" customHeight="1" x14ac:dyDescent="0.25">
      <c r="A39" s="932" t="s">
        <v>280</v>
      </c>
      <c r="B39" s="934">
        <v>35.799999999999997</v>
      </c>
      <c r="C39" s="934">
        <v>39.700000000000003</v>
      </c>
      <c r="D39" s="934">
        <v>53.3</v>
      </c>
      <c r="E39" s="934">
        <v>60.5</v>
      </c>
      <c r="F39" s="934">
        <v>69.900000000000006</v>
      </c>
      <c r="G39" s="934">
        <v>86.3</v>
      </c>
      <c r="H39" s="934">
        <v>95.8</v>
      </c>
      <c r="I39" s="934">
        <v>100.7</v>
      </c>
      <c r="J39" s="934">
        <v>99.3</v>
      </c>
      <c r="K39" s="934">
        <v>99.2</v>
      </c>
      <c r="L39" s="934">
        <v>98.6</v>
      </c>
      <c r="M39" s="934">
        <v>97.4</v>
      </c>
      <c r="N39" s="934">
        <v>95.5</v>
      </c>
      <c r="O39" s="934">
        <v>120</v>
      </c>
      <c r="Q39" s="521"/>
      <c r="R39" s="521"/>
    </row>
    <row r="40" spans="1:27" ht="20.100000000000001" customHeight="1" x14ac:dyDescent="0.25">
      <c r="A40" s="932" t="s">
        <v>281</v>
      </c>
      <c r="B40" s="934">
        <v>27.3</v>
      </c>
      <c r="C40" s="934">
        <v>28.1</v>
      </c>
      <c r="D40" s="934">
        <v>33.4</v>
      </c>
      <c r="E40" s="934">
        <v>37.1</v>
      </c>
      <c r="F40" s="934">
        <v>39.700000000000003</v>
      </c>
      <c r="G40" s="934">
        <v>44.2</v>
      </c>
      <c r="H40" s="934">
        <v>44.4</v>
      </c>
      <c r="I40" s="934">
        <v>41.9</v>
      </c>
      <c r="J40" s="934">
        <v>39.700000000000003</v>
      </c>
      <c r="K40" s="934">
        <v>36.6</v>
      </c>
      <c r="L40" s="934">
        <v>34.200000000000003</v>
      </c>
      <c r="M40" s="934">
        <v>32.1</v>
      </c>
      <c r="N40" s="934">
        <v>30.3</v>
      </c>
      <c r="O40" s="934">
        <v>38.1</v>
      </c>
      <c r="Q40" s="521"/>
      <c r="R40" s="521"/>
    </row>
    <row r="41" spans="1:27" ht="20.100000000000001" customHeight="1" x14ac:dyDescent="0.25">
      <c r="A41" s="932" t="s">
        <v>282</v>
      </c>
      <c r="B41" s="934">
        <v>65.7</v>
      </c>
      <c r="C41" s="934">
        <v>71.8</v>
      </c>
      <c r="D41" s="934">
        <v>78.2</v>
      </c>
      <c r="E41" s="934">
        <v>80.2</v>
      </c>
      <c r="F41" s="934">
        <v>80.400000000000006</v>
      </c>
      <c r="G41" s="934">
        <v>78.400000000000006</v>
      </c>
      <c r="H41" s="934">
        <v>77.400000000000006</v>
      </c>
      <c r="I41" s="934">
        <v>76.7</v>
      </c>
      <c r="J41" s="934">
        <v>75.8</v>
      </c>
      <c r="K41" s="934">
        <v>74.900000000000006</v>
      </c>
      <c r="L41" s="934">
        <v>72.2</v>
      </c>
      <c r="M41" s="934">
        <v>69.099999999999994</v>
      </c>
      <c r="N41" s="934">
        <v>65.5</v>
      </c>
      <c r="O41" s="934">
        <v>80.400000000000006</v>
      </c>
      <c r="Q41" s="521" t="s">
        <v>259</v>
      </c>
      <c r="R41" s="521"/>
    </row>
    <row r="42" spans="1:27" ht="20.100000000000001" customHeight="1" x14ac:dyDescent="0.25">
      <c r="A42" s="932" t="s">
        <v>283</v>
      </c>
      <c r="B42" s="934" t="s">
        <v>1072</v>
      </c>
      <c r="C42" s="934" t="s">
        <v>1072</v>
      </c>
      <c r="D42" s="934" t="s">
        <v>1072</v>
      </c>
      <c r="E42" s="934" t="s">
        <v>1072</v>
      </c>
      <c r="F42" s="934" t="s">
        <v>1072</v>
      </c>
      <c r="G42" s="934" t="s">
        <v>1072</v>
      </c>
      <c r="H42" s="934" t="s">
        <v>1072</v>
      </c>
      <c r="I42" s="934" t="s">
        <v>1072</v>
      </c>
      <c r="J42" s="934" t="s">
        <v>1072</v>
      </c>
      <c r="K42" s="934" t="s">
        <v>1072</v>
      </c>
      <c r="L42" s="934" t="s">
        <v>1072</v>
      </c>
      <c r="M42" s="934" t="s">
        <v>1072</v>
      </c>
      <c r="N42" s="934" t="s">
        <v>1072</v>
      </c>
      <c r="O42" s="934" t="s">
        <v>1072</v>
      </c>
      <c r="Q42" s="521"/>
      <c r="R42" s="521"/>
    </row>
    <row r="43" spans="1:27" ht="20.100000000000001" customHeight="1" x14ac:dyDescent="0.25">
      <c r="A43" s="932" t="s">
        <v>284</v>
      </c>
      <c r="B43" s="934">
        <v>54</v>
      </c>
      <c r="C43" s="934">
        <v>45.5</v>
      </c>
      <c r="D43" s="934">
        <v>54.3</v>
      </c>
      <c r="E43" s="934">
        <v>56.4</v>
      </c>
      <c r="F43" s="934">
        <v>65.900000000000006</v>
      </c>
      <c r="G43" s="934">
        <v>80.3</v>
      </c>
      <c r="H43" s="934">
        <v>104</v>
      </c>
      <c r="I43" s="934">
        <v>109.1</v>
      </c>
      <c r="J43" s="934">
        <v>107.2</v>
      </c>
      <c r="K43" s="934">
        <v>103.1</v>
      </c>
      <c r="L43" s="934">
        <v>93.5</v>
      </c>
      <c r="M43" s="934">
        <v>99.2</v>
      </c>
      <c r="N43" s="934">
        <v>94</v>
      </c>
      <c r="O43" s="934">
        <v>118.2</v>
      </c>
      <c r="Q43" s="521"/>
      <c r="R43" s="521"/>
    </row>
    <row r="44" spans="1:27" ht="12.75" customHeight="1" x14ac:dyDescent="0.25">
      <c r="A44" s="932"/>
      <c r="P44" s="655"/>
      <c r="Q44" s="521"/>
      <c r="R44" s="521"/>
      <c r="S44" s="930"/>
      <c r="T44" s="930"/>
      <c r="U44" s="930"/>
      <c r="V44" s="930"/>
      <c r="W44" s="930"/>
      <c r="X44" s="930"/>
      <c r="Y44" s="930"/>
      <c r="Z44" s="930"/>
      <c r="AA44" s="930"/>
    </row>
    <row r="45" spans="1:27" ht="12.75" customHeight="1" x14ac:dyDescent="0.25">
      <c r="A45" s="656"/>
      <c r="F45" s="655"/>
      <c r="P45" s="930"/>
      <c r="Q45" s="521"/>
      <c r="R45" s="657"/>
      <c r="S45" s="930"/>
      <c r="T45" s="930"/>
      <c r="U45" s="930"/>
      <c r="V45" s="930"/>
      <c r="W45" s="930"/>
      <c r="X45" s="930"/>
    </row>
    <row r="46" spans="1:27" s="340" customFormat="1" ht="12.75" customHeight="1" x14ac:dyDescent="0.25">
      <c r="A46" s="658" t="s">
        <v>52</v>
      </c>
      <c r="B46" s="659"/>
      <c r="C46" s="659"/>
      <c r="D46" s="659"/>
      <c r="E46" s="659"/>
      <c r="F46" s="660"/>
      <c r="G46" s="660"/>
      <c r="P46" s="655"/>
      <c r="Q46" s="521"/>
      <c r="R46" s="521"/>
    </row>
    <row r="47" spans="1:27" s="340" customFormat="1" ht="12.75" customHeight="1" x14ac:dyDescent="0.25">
      <c r="A47" s="661" t="s">
        <v>1078</v>
      </c>
      <c r="B47" s="660"/>
      <c r="C47" s="660"/>
      <c r="D47" s="660"/>
      <c r="E47" s="660"/>
      <c r="F47" s="660"/>
      <c r="G47" s="660"/>
      <c r="Q47" s="521"/>
      <c r="R47" s="657"/>
    </row>
    <row r="48" spans="1:27" s="340" customFormat="1" ht="12.75" customHeight="1" x14ac:dyDescent="0.25">
      <c r="A48" s="661" t="s">
        <v>1073</v>
      </c>
      <c r="B48" s="660"/>
      <c r="C48" s="660"/>
      <c r="D48" s="660"/>
      <c r="E48" s="660"/>
      <c r="F48" s="660"/>
      <c r="G48" s="660"/>
    </row>
    <row r="49" spans="1:12" s="340" customFormat="1" ht="12.75" customHeight="1" x14ac:dyDescent="0.25">
      <c r="A49" s="661" t="s">
        <v>1074</v>
      </c>
      <c r="B49" s="660"/>
      <c r="C49" s="660"/>
      <c r="D49" s="660"/>
      <c r="E49" s="660"/>
      <c r="F49" s="660"/>
      <c r="G49" s="660"/>
    </row>
    <row r="50" spans="1:12" s="360" customFormat="1" ht="12.75" customHeight="1" x14ac:dyDescent="0.25">
      <c r="A50" s="1255" t="s">
        <v>1075</v>
      </c>
      <c r="B50" s="1258"/>
      <c r="C50" s="1258"/>
      <c r="D50" s="1258"/>
      <c r="E50" s="1258"/>
      <c r="F50" s="1258"/>
      <c r="G50" s="1258"/>
    </row>
    <row r="51" spans="1:12" s="360" customFormat="1" ht="12.75" customHeight="1" x14ac:dyDescent="0.25">
      <c r="A51" s="1255" t="s">
        <v>728</v>
      </c>
      <c r="B51" s="1258"/>
      <c r="C51" s="1258"/>
      <c r="D51" s="1258"/>
      <c r="E51" s="1258"/>
      <c r="F51" s="1258"/>
      <c r="G51" s="1258"/>
    </row>
    <row r="52" spans="1:12" s="360" customFormat="1" ht="12.75" customHeight="1" x14ac:dyDescent="0.25">
      <c r="A52" s="1255" t="s">
        <v>1076</v>
      </c>
    </row>
    <row r="53" spans="1:12" s="340" customFormat="1" ht="12.75" customHeight="1" x14ac:dyDescent="0.25">
      <c r="A53" s="673"/>
    </row>
    <row r="54" spans="1:12" s="340" customFormat="1" ht="12.75" customHeight="1" x14ac:dyDescent="0.25">
      <c r="A54" s="673"/>
    </row>
    <row r="55" spans="1:12" s="340" customFormat="1" ht="12.75" customHeight="1" x14ac:dyDescent="0.25">
      <c r="A55" s="673"/>
    </row>
    <row r="56" spans="1:12" s="340" customFormat="1" ht="12.75" customHeight="1" x14ac:dyDescent="0.25">
      <c r="A56" s="673"/>
    </row>
    <row r="57" spans="1:12" s="340" customFormat="1" ht="12.75" customHeight="1" x14ac:dyDescent="0.25">
      <c r="A57" s="673"/>
      <c r="B57" s="521"/>
      <c r="C57" s="521"/>
      <c r="D57" s="521"/>
      <c r="E57" s="521"/>
      <c r="F57" s="521"/>
      <c r="G57" s="521"/>
      <c r="H57" s="521"/>
      <c r="I57" s="521"/>
      <c r="J57" s="521"/>
    </row>
    <row r="58" spans="1:12" s="340" customFormat="1" ht="12.75" customHeight="1" x14ac:dyDescent="0.25">
      <c r="A58" s="673"/>
      <c r="B58" s="521"/>
      <c r="C58" s="521"/>
      <c r="D58" s="521"/>
      <c r="E58" s="521"/>
      <c r="F58" s="521"/>
      <c r="G58" s="521"/>
      <c r="H58" s="521"/>
      <c r="I58" s="521"/>
      <c r="J58" s="521"/>
      <c r="K58" s="521"/>
      <c r="L58" s="521"/>
    </row>
    <row r="59" spans="1:12" s="340" customFormat="1" ht="12.75" customHeight="1" x14ac:dyDescent="0.25">
      <c r="A59" s="673"/>
    </row>
    <row r="60" spans="1:12" s="340" customFormat="1" ht="12.75" customHeight="1" x14ac:dyDescent="0.25">
      <c r="A60" s="673"/>
    </row>
    <row r="61" spans="1:12" s="340" customFormat="1" ht="12.75" customHeight="1" x14ac:dyDescent="0.25">
      <c r="A61" s="673"/>
    </row>
    <row r="62" spans="1:12" s="340" customFormat="1" ht="12.75" customHeight="1" x14ac:dyDescent="0.25">
      <c r="A62" s="673"/>
    </row>
    <row r="63" spans="1:12" s="340" customFormat="1" ht="12.75" customHeight="1" x14ac:dyDescent="0.25">
      <c r="A63" s="673"/>
    </row>
    <row r="64" spans="1:12" s="340" customFormat="1" ht="12.75" customHeight="1" x14ac:dyDescent="0.25">
      <c r="A64" s="673"/>
    </row>
    <row r="65" spans="1:1" ht="12.75" customHeight="1" x14ac:dyDescent="0.25">
      <c r="A65" s="673"/>
    </row>
    <row r="66" spans="1:1" x14ac:dyDescent="0.25">
      <c r="A66" s="673"/>
    </row>
  </sheetData>
  <mergeCells count="3">
    <mergeCell ref="A1:E1"/>
    <mergeCell ref="A4:A5"/>
    <mergeCell ref="B4:H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6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83"/>
  <sheetViews>
    <sheetView showGridLines="0" zoomScaleNormal="100" zoomScaleSheetLayoutView="110" workbookViewId="0"/>
  </sheetViews>
  <sheetFormatPr baseColWidth="10" defaultColWidth="11.44140625" defaultRowHeight="13.2" x14ac:dyDescent="0.25"/>
  <cols>
    <col min="1" max="1" width="28.88671875" style="461" customWidth="1" collapsed="1"/>
    <col min="2" max="7" width="20.5546875" style="461" customWidth="1" collapsed="1"/>
    <col min="8" max="16384" width="11.44140625" style="461" collapsed="1"/>
  </cols>
  <sheetData>
    <row r="1" spans="1:15" s="466" customFormat="1" ht="22.5" customHeight="1" x14ac:dyDescent="0.3">
      <c r="A1" s="676" t="s">
        <v>1022</v>
      </c>
      <c r="B1" s="677"/>
      <c r="C1" s="677"/>
      <c r="D1" s="677"/>
      <c r="E1" s="677"/>
      <c r="F1" s="677"/>
      <c r="G1" s="677"/>
      <c r="H1" s="678"/>
    </row>
    <row r="2" spans="1:15" s="466" customFormat="1" ht="12.75" customHeight="1" x14ac:dyDescent="0.25">
      <c r="A2" s="679"/>
      <c r="B2" s="679"/>
      <c r="C2" s="679"/>
      <c r="D2" s="679"/>
      <c r="E2" s="679"/>
      <c r="F2" s="679"/>
      <c r="G2" s="679"/>
      <c r="H2" s="679"/>
    </row>
    <row r="3" spans="1:15" s="466" customFormat="1" ht="22.5" customHeight="1" x14ac:dyDescent="0.25">
      <c r="A3" s="1605" t="s">
        <v>288</v>
      </c>
      <c r="B3" s="1608" t="s">
        <v>863</v>
      </c>
      <c r="C3" s="1611" t="s">
        <v>642</v>
      </c>
      <c r="D3" s="1611" t="s">
        <v>643</v>
      </c>
      <c r="E3" s="1611" t="s">
        <v>167</v>
      </c>
      <c r="F3" s="1611" t="s">
        <v>644</v>
      </c>
      <c r="G3" s="1599" t="s">
        <v>1010</v>
      </c>
      <c r="H3" s="679"/>
    </row>
    <row r="4" spans="1:15" s="466" customFormat="1" ht="22.5" customHeight="1" x14ac:dyDescent="0.25">
      <c r="A4" s="1606"/>
      <c r="B4" s="1609"/>
      <c r="C4" s="1612"/>
      <c r="D4" s="1612"/>
      <c r="E4" s="1612"/>
      <c r="F4" s="1612"/>
      <c r="G4" s="1600"/>
      <c r="H4" s="679"/>
    </row>
    <row r="5" spans="1:15" s="466" customFormat="1" ht="22.5" customHeight="1" x14ac:dyDescent="0.25">
      <c r="A5" s="1606"/>
      <c r="B5" s="1609"/>
      <c r="C5" s="1613"/>
      <c r="D5" s="1613"/>
      <c r="E5" s="1613"/>
      <c r="F5" s="1613"/>
      <c r="G5" s="1600"/>
      <c r="H5" s="679"/>
    </row>
    <row r="6" spans="1:15" s="466" customFormat="1" ht="22.5" customHeight="1" x14ac:dyDescent="0.25">
      <c r="A6" s="1606"/>
      <c r="B6" s="1610"/>
      <c r="C6" s="1602" t="s">
        <v>1023</v>
      </c>
      <c r="D6" s="1603"/>
      <c r="E6" s="1603"/>
      <c r="F6" s="1604"/>
      <c r="G6" s="1601"/>
      <c r="H6" s="679"/>
    </row>
    <row r="7" spans="1:15" ht="17.399999999999999" customHeight="1" x14ac:dyDescent="0.25">
      <c r="A7" s="1607"/>
      <c r="B7" s="680" t="s">
        <v>285</v>
      </c>
      <c r="C7" s="681"/>
      <c r="D7" s="681"/>
      <c r="E7" s="681"/>
      <c r="F7" s="681"/>
      <c r="G7" s="681"/>
      <c r="H7" s="679"/>
      <c r="I7" s="466"/>
    </row>
    <row r="8" spans="1:15" s="471" customFormat="1" ht="12.75" customHeight="1" x14ac:dyDescent="0.25">
      <c r="A8" s="682"/>
      <c r="B8" s="683"/>
      <c r="C8" s="683"/>
      <c r="D8" s="683"/>
      <c r="E8" s="683"/>
      <c r="F8" s="683"/>
      <c r="G8" s="683"/>
      <c r="H8" s="675"/>
      <c r="I8" s="466"/>
    </row>
    <row r="9" spans="1:15" s="471" customFormat="1" ht="22.5" customHeight="1" x14ac:dyDescent="0.3">
      <c r="A9" s="684" t="s">
        <v>256</v>
      </c>
      <c r="B9" s="525">
        <v>517487.924145</v>
      </c>
      <c r="C9" s="525">
        <v>111939.571948</v>
      </c>
      <c r="D9" s="525">
        <v>69958.105016000001</v>
      </c>
      <c r="E9" s="525">
        <v>14710.272854999999</v>
      </c>
      <c r="F9" s="525">
        <v>13374.341786000001</v>
      </c>
      <c r="G9" s="525">
        <v>560804.66365600005</v>
      </c>
      <c r="H9" s="685"/>
      <c r="I9" s="466"/>
    </row>
    <row r="10" spans="1:15" ht="22.5" customHeight="1" x14ac:dyDescent="0.3">
      <c r="A10" s="686" t="s">
        <v>214</v>
      </c>
      <c r="B10" s="525">
        <v>419950.303434</v>
      </c>
      <c r="C10" s="525">
        <v>93246.571947999997</v>
      </c>
      <c r="D10" s="525">
        <v>59360.812701000003</v>
      </c>
      <c r="E10" s="525">
        <v>11988.931865</v>
      </c>
      <c r="F10" s="525">
        <v>11406.537781999999</v>
      </c>
      <c r="G10" s="525">
        <v>454418.456764</v>
      </c>
      <c r="H10" s="685"/>
      <c r="I10" s="466"/>
    </row>
    <row r="11" spans="1:15" ht="22.5" customHeight="1" x14ac:dyDescent="0.3">
      <c r="A11" s="687" t="s">
        <v>289</v>
      </c>
      <c r="B11" s="337">
        <v>36148.734175999998</v>
      </c>
      <c r="C11" s="337">
        <v>7500</v>
      </c>
      <c r="D11" s="337">
        <v>3864.0645939999999</v>
      </c>
      <c r="E11" s="337">
        <v>551</v>
      </c>
      <c r="F11" s="337">
        <v>551</v>
      </c>
      <c r="G11" s="337">
        <v>39784.669582000002</v>
      </c>
      <c r="H11" s="685"/>
      <c r="I11" s="466"/>
      <c r="J11" s="495"/>
      <c r="K11" s="495"/>
      <c r="L11" s="495"/>
      <c r="M11" s="495"/>
      <c r="N11" s="495"/>
      <c r="O11" s="495"/>
    </row>
    <row r="12" spans="1:15" ht="22.5" customHeight="1" x14ac:dyDescent="0.3">
      <c r="A12" s="687" t="s">
        <v>246</v>
      </c>
      <c r="B12" s="337">
        <v>12946.760308999999</v>
      </c>
      <c r="C12" s="337">
        <v>7208</v>
      </c>
      <c r="D12" s="337">
        <v>2326.1999999999998</v>
      </c>
      <c r="E12" s="337">
        <v>279</v>
      </c>
      <c r="F12" s="337">
        <v>279</v>
      </c>
      <c r="G12" s="337">
        <v>17828.560309</v>
      </c>
      <c r="H12" s="685"/>
      <c r="I12" s="466"/>
    </row>
    <row r="13" spans="1:15" ht="22.5" customHeight="1" x14ac:dyDescent="0.3">
      <c r="A13" s="687" t="s">
        <v>247</v>
      </c>
      <c r="B13" s="337">
        <v>15311.628611</v>
      </c>
      <c r="C13" s="337">
        <v>3915</v>
      </c>
      <c r="D13" s="337">
        <v>2313</v>
      </c>
      <c r="E13" s="337">
        <v>273</v>
      </c>
      <c r="F13" s="337">
        <v>273</v>
      </c>
      <c r="G13" s="337">
        <v>16913.628611</v>
      </c>
      <c r="H13" s="685"/>
      <c r="I13" s="466"/>
    </row>
    <row r="14" spans="1:15" ht="22.5" customHeight="1" x14ac:dyDescent="0.3">
      <c r="A14" s="687" t="s">
        <v>248</v>
      </c>
      <c r="B14" s="337">
        <v>40135.380085999997</v>
      </c>
      <c r="C14" s="337">
        <v>8884.5</v>
      </c>
      <c r="D14" s="337">
        <v>6419.5</v>
      </c>
      <c r="E14" s="337">
        <v>604</v>
      </c>
      <c r="F14" s="337">
        <v>604</v>
      </c>
      <c r="G14" s="337">
        <v>42600.380085999997</v>
      </c>
      <c r="H14" s="685"/>
      <c r="I14" s="466"/>
    </row>
    <row r="15" spans="1:15" ht="22.5" customHeight="1" x14ac:dyDescent="0.3">
      <c r="A15" s="687" t="s">
        <v>290</v>
      </c>
      <c r="B15" s="337">
        <v>8077.4503430000004</v>
      </c>
      <c r="C15" s="337">
        <v>2669.9110000000001</v>
      </c>
      <c r="D15" s="337">
        <v>1611.59175</v>
      </c>
      <c r="E15" s="337">
        <v>657</v>
      </c>
      <c r="F15" s="337">
        <v>657</v>
      </c>
      <c r="G15" s="337">
        <v>9135.7695930000009</v>
      </c>
      <c r="H15" s="685"/>
      <c r="I15" s="466"/>
    </row>
    <row r="16" spans="1:15" ht="22.5" customHeight="1" x14ac:dyDescent="0.3">
      <c r="A16" s="687" t="s">
        <v>249</v>
      </c>
      <c r="B16" s="337">
        <v>56178.838075</v>
      </c>
      <c r="C16" s="337">
        <v>12675</v>
      </c>
      <c r="D16" s="337">
        <v>7388.3186990000004</v>
      </c>
      <c r="E16" s="337">
        <v>412.66937799999999</v>
      </c>
      <c r="F16" s="337">
        <v>412.66937799999999</v>
      </c>
      <c r="G16" s="337">
        <v>61465.519375999997</v>
      </c>
      <c r="H16" s="685"/>
      <c r="I16" s="466"/>
    </row>
    <row r="17" spans="1:9" ht="22.5" customHeight="1" x14ac:dyDescent="0.3">
      <c r="A17" s="687" t="s">
        <v>291</v>
      </c>
      <c r="B17" s="337">
        <v>142695.41536399999</v>
      </c>
      <c r="C17" s="337">
        <v>26808.403311999999</v>
      </c>
      <c r="D17" s="337">
        <v>15429.634682</v>
      </c>
      <c r="E17" s="337">
        <v>2499.1937819999998</v>
      </c>
      <c r="F17" s="337">
        <v>2499.1937819999998</v>
      </c>
      <c r="G17" s="337">
        <v>154074.18399399999</v>
      </c>
      <c r="H17" s="685"/>
      <c r="I17" s="466"/>
    </row>
    <row r="18" spans="1:9" ht="22.5" customHeight="1" x14ac:dyDescent="0.3">
      <c r="A18" s="687" t="s">
        <v>0</v>
      </c>
      <c r="B18" s="337">
        <v>28656.738100999999</v>
      </c>
      <c r="C18" s="337">
        <v>7709.8227660000002</v>
      </c>
      <c r="D18" s="337">
        <v>7713.8935609999999</v>
      </c>
      <c r="E18" s="337">
        <v>3894</v>
      </c>
      <c r="F18" s="337">
        <v>3309</v>
      </c>
      <c r="G18" s="337">
        <v>29237.667305999999</v>
      </c>
      <c r="H18" s="685"/>
      <c r="I18" s="466"/>
    </row>
    <row r="19" spans="1:9" ht="22.5" customHeight="1" x14ac:dyDescent="0.3">
      <c r="A19" s="687" t="s">
        <v>250</v>
      </c>
      <c r="B19" s="337">
        <v>13958.600113</v>
      </c>
      <c r="C19" s="337">
        <v>1908</v>
      </c>
      <c r="D19" s="337">
        <v>1898.9164740000001</v>
      </c>
      <c r="E19" s="337">
        <v>518</v>
      </c>
      <c r="F19" s="337">
        <v>518</v>
      </c>
      <c r="G19" s="337">
        <v>13967.683639000001</v>
      </c>
      <c r="H19" s="685"/>
      <c r="I19" s="466"/>
    </row>
    <row r="20" spans="1:9" ht="22.5" customHeight="1" x14ac:dyDescent="0.3">
      <c r="A20" s="687" t="s">
        <v>251</v>
      </c>
      <c r="B20" s="337">
        <v>2794.6459410000002</v>
      </c>
      <c r="C20" s="337">
        <v>1750</v>
      </c>
      <c r="D20" s="337">
        <v>790</v>
      </c>
      <c r="E20" s="337">
        <v>129</v>
      </c>
      <c r="F20" s="337">
        <v>129</v>
      </c>
      <c r="G20" s="337">
        <v>3754.6459410000002</v>
      </c>
      <c r="H20" s="685"/>
      <c r="I20" s="466"/>
    </row>
    <row r="21" spans="1:9" ht="22.5" customHeight="1" x14ac:dyDescent="0.3">
      <c r="A21" s="687" t="s">
        <v>1</v>
      </c>
      <c r="B21" s="337">
        <v>19958.631385000001</v>
      </c>
      <c r="C21" s="337">
        <v>4727.93487</v>
      </c>
      <c r="D21" s="337">
        <v>3992.807675</v>
      </c>
      <c r="E21" s="337">
        <v>194.78943899999999</v>
      </c>
      <c r="F21" s="337">
        <v>198.55962199999999</v>
      </c>
      <c r="G21" s="337">
        <v>20689.988397000001</v>
      </c>
      <c r="H21" s="685"/>
      <c r="I21" s="466"/>
    </row>
    <row r="22" spans="1:9" ht="22.5" customHeight="1" x14ac:dyDescent="0.3">
      <c r="A22" s="687" t="s">
        <v>2</v>
      </c>
      <c r="B22" s="337">
        <v>28552.731253999998</v>
      </c>
      <c r="C22" s="337">
        <v>5495</v>
      </c>
      <c r="D22" s="337">
        <v>4022.9148839999998</v>
      </c>
      <c r="E22" s="337">
        <v>672.17926599999998</v>
      </c>
      <c r="F22" s="337">
        <v>671.01499999999999</v>
      </c>
      <c r="G22" s="337">
        <v>30025.980636</v>
      </c>
      <c r="H22" s="685"/>
      <c r="I22" s="466"/>
    </row>
    <row r="23" spans="1:9" s="471" customFormat="1" ht="22.5" customHeight="1" x14ac:dyDescent="0.3">
      <c r="A23" s="687" t="s">
        <v>252</v>
      </c>
      <c r="B23" s="337">
        <v>14534.749675999999</v>
      </c>
      <c r="C23" s="337">
        <v>1995</v>
      </c>
      <c r="D23" s="337">
        <v>1589.970382</v>
      </c>
      <c r="E23" s="337">
        <v>1305.0999999999999</v>
      </c>
      <c r="F23" s="337">
        <v>1305.0999999999999</v>
      </c>
      <c r="G23" s="337">
        <v>14939.779294</v>
      </c>
      <c r="H23" s="685"/>
      <c r="I23" s="466"/>
    </row>
    <row r="24" spans="1:9" ht="22.5" customHeight="1" x14ac:dyDescent="0.3">
      <c r="A24" s="686" t="s">
        <v>215</v>
      </c>
      <c r="B24" s="525">
        <v>97537.620710999996</v>
      </c>
      <c r="C24" s="525">
        <v>18693</v>
      </c>
      <c r="D24" s="525">
        <v>10597.292315000001</v>
      </c>
      <c r="E24" s="525">
        <v>2721.3409900000001</v>
      </c>
      <c r="F24" s="525">
        <v>1967.8040040000001</v>
      </c>
      <c r="G24" s="525">
        <v>106386.206892</v>
      </c>
      <c r="H24" s="685"/>
      <c r="I24" s="466"/>
    </row>
    <row r="25" spans="1:9" ht="22.5" customHeight="1" x14ac:dyDescent="0.25">
      <c r="A25" s="687" t="s">
        <v>253</v>
      </c>
      <c r="B25" s="337">
        <v>54102.390503000002</v>
      </c>
      <c r="C25" s="337">
        <v>11013</v>
      </c>
      <c r="D25" s="337">
        <v>5313.1471579999998</v>
      </c>
      <c r="E25" s="337">
        <v>769</v>
      </c>
      <c r="F25" s="337">
        <v>769</v>
      </c>
      <c r="G25" s="337">
        <v>59802.243345000003</v>
      </c>
      <c r="H25" s="675"/>
      <c r="I25" s="466"/>
    </row>
    <row r="26" spans="1:9" ht="22.5" customHeight="1" x14ac:dyDescent="0.25">
      <c r="A26" s="687" t="s">
        <v>254</v>
      </c>
      <c r="B26" s="337">
        <v>20166.225845000001</v>
      </c>
      <c r="C26" s="337">
        <v>3430</v>
      </c>
      <c r="D26" s="337">
        <v>2770.9256500000001</v>
      </c>
      <c r="E26" s="337">
        <v>1492.8409899999999</v>
      </c>
      <c r="F26" s="337">
        <v>739.30400399999996</v>
      </c>
      <c r="G26" s="337">
        <v>21578.178691000001</v>
      </c>
      <c r="H26" s="675"/>
      <c r="I26" s="466"/>
    </row>
    <row r="27" spans="1:9" ht="22.5" customHeight="1" x14ac:dyDescent="0.25">
      <c r="A27" s="687" t="s">
        <v>255</v>
      </c>
      <c r="B27" s="337">
        <v>23269.004363</v>
      </c>
      <c r="C27" s="337">
        <v>4250</v>
      </c>
      <c r="D27" s="337">
        <v>2513.2195069999998</v>
      </c>
      <c r="E27" s="337">
        <v>459.5</v>
      </c>
      <c r="F27" s="337">
        <v>459.5</v>
      </c>
      <c r="G27" s="337">
        <v>25005.784855999998</v>
      </c>
      <c r="H27" s="675"/>
      <c r="I27" s="466"/>
    </row>
    <row r="28" spans="1:9" s="475" customFormat="1" ht="12.75" customHeight="1" x14ac:dyDescent="0.25">
      <c r="A28" s="688"/>
      <c r="B28" s="689"/>
      <c r="C28" s="689"/>
      <c r="D28" s="689"/>
      <c r="E28" s="689"/>
      <c r="F28" s="689"/>
      <c r="G28" s="689"/>
      <c r="H28" s="675"/>
      <c r="I28" s="466"/>
    </row>
    <row r="29" spans="1:9" s="475" customFormat="1" ht="12.75" customHeight="1" x14ac:dyDescent="0.25">
      <c r="A29" s="690"/>
      <c r="B29" s="691"/>
      <c r="C29" s="691"/>
      <c r="D29" s="691"/>
      <c r="E29" s="691"/>
      <c r="F29" s="691"/>
      <c r="G29" s="691"/>
      <c r="H29" s="691"/>
      <c r="I29" s="466"/>
    </row>
    <row r="30" spans="1:9" s="475" customFormat="1" ht="17.399999999999999" customHeight="1" x14ac:dyDescent="0.25">
      <c r="A30" s="690"/>
      <c r="B30" s="692"/>
      <c r="C30" s="692"/>
      <c r="D30" s="692"/>
      <c r="E30" s="692"/>
      <c r="F30" s="692"/>
      <c r="G30" s="692"/>
      <c r="H30" s="691"/>
      <c r="I30" s="466"/>
    </row>
    <row r="31" spans="1:9" ht="15" customHeight="1" x14ac:dyDescent="0.25"/>
    <row r="32" spans="1:9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</sheetData>
  <mergeCells count="8">
    <mergeCell ref="G3:G6"/>
    <mergeCell ref="C6:F6"/>
    <mergeCell ref="A3:A7"/>
    <mergeCell ref="B3:B6"/>
    <mergeCell ref="C3:C5"/>
    <mergeCell ref="D3:D5"/>
    <mergeCell ref="E3:E5"/>
    <mergeCell ref="F3:F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2020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"/>
  <sheetViews>
    <sheetView showGridLines="0" zoomScaleNormal="100" workbookViewId="0"/>
  </sheetViews>
  <sheetFormatPr baseColWidth="10" defaultColWidth="11.44140625" defaultRowHeight="13.2" x14ac:dyDescent="0.25"/>
  <cols>
    <col min="1" max="1" width="9.5546875" style="63" customWidth="1" collapsed="1"/>
    <col min="2" max="2" width="13.33203125" style="63" customWidth="1" collapsed="1"/>
    <col min="3" max="3" width="11.44140625" style="63" customWidth="1" collapsed="1"/>
    <col min="4" max="4" width="11.88671875" style="63" customWidth="1" collapsed="1"/>
    <col min="5" max="7" width="11.44140625" style="1004" customWidth="1" collapsed="1"/>
    <col min="8" max="8" width="11.88671875" style="1004" customWidth="1" collapsed="1"/>
    <col min="9" max="10" width="11.44140625" style="63" customWidth="1" collapsed="1"/>
    <col min="11" max="11" width="9.5546875" style="63" customWidth="1" collapsed="1"/>
    <col min="12" max="12" width="12.5546875" style="63" customWidth="1" collapsed="1"/>
    <col min="13" max="20" width="10.5546875" style="63" customWidth="1" collapsed="1"/>
    <col min="21" max="21" width="10.5546875" style="69" customWidth="1" collapsed="1"/>
    <col min="22" max="16384" width="11.44140625" style="69" collapsed="1"/>
  </cols>
  <sheetData>
    <row r="1" spans="1:21" s="150" customFormat="1" ht="19.5" customHeight="1" x14ac:dyDescent="0.25">
      <c r="A1" s="996" t="s">
        <v>1061</v>
      </c>
      <c r="B1" s="995"/>
      <c r="C1" s="995"/>
      <c r="D1" s="995"/>
      <c r="E1" s="997"/>
      <c r="F1" s="997"/>
      <c r="G1" s="997"/>
      <c r="H1" s="998"/>
      <c r="I1" s="995"/>
      <c r="J1" s="995"/>
      <c r="K1" s="996" t="s">
        <v>1061</v>
      </c>
      <c r="N1" s="995"/>
      <c r="P1" s="995"/>
      <c r="Q1" s="995"/>
      <c r="R1" s="995"/>
      <c r="S1" s="995"/>
      <c r="T1" s="995"/>
    </row>
    <row r="2" spans="1:21" s="152" customFormat="1" ht="19.5" customHeight="1" x14ac:dyDescent="0.3">
      <c r="A2" s="993"/>
      <c r="B2" s="993"/>
      <c r="C2" s="993"/>
      <c r="D2" s="993"/>
      <c r="E2" s="999"/>
      <c r="F2" s="999"/>
      <c r="G2" s="999"/>
      <c r="H2" s="999"/>
      <c r="I2" s="993"/>
      <c r="J2" s="993"/>
      <c r="K2" s="993"/>
      <c r="L2" s="993"/>
      <c r="M2" s="993"/>
      <c r="N2" s="993"/>
      <c r="P2" s="993"/>
      <c r="Q2" s="993"/>
      <c r="R2" s="993"/>
      <c r="S2" s="993"/>
      <c r="T2" s="993"/>
    </row>
    <row r="3" spans="1:21" s="156" customFormat="1" x14ac:dyDescent="0.25">
      <c r="A3" s="196"/>
      <c r="B3" s="196"/>
      <c r="C3" s="196"/>
      <c r="D3" s="196"/>
      <c r="E3" s="1000"/>
      <c r="F3" s="1000"/>
      <c r="G3" s="1000"/>
      <c r="H3" s="1000"/>
      <c r="I3" s="196"/>
      <c r="J3" s="196"/>
      <c r="N3" s="196"/>
      <c r="O3" s="196"/>
      <c r="P3" s="196"/>
      <c r="Q3" s="196"/>
      <c r="R3" s="196"/>
      <c r="S3" s="196"/>
      <c r="T3" s="196"/>
    </row>
    <row r="4" spans="1:21" s="156" customFormat="1" ht="20.100000000000001" customHeight="1" x14ac:dyDescent="0.25">
      <c r="A4" s="1490" t="s">
        <v>896</v>
      </c>
      <c r="B4" s="1489" t="s">
        <v>6</v>
      </c>
      <c r="C4" s="217"/>
      <c r="D4" s="217"/>
      <c r="E4" s="1001"/>
      <c r="F4" s="1198" t="s">
        <v>257</v>
      </c>
      <c r="G4" s="1197"/>
      <c r="H4" s="1197"/>
      <c r="I4" s="217"/>
      <c r="J4" s="305"/>
      <c r="K4" s="1440" t="s">
        <v>896</v>
      </c>
      <c r="L4" s="994"/>
      <c r="M4" s="1447" t="s">
        <v>31</v>
      </c>
      <c r="N4" s="1447"/>
      <c r="O4" s="1447"/>
      <c r="P4" s="1447"/>
      <c r="Q4" s="1449"/>
      <c r="R4" s="1448" t="s">
        <v>258</v>
      </c>
      <c r="S4" s="1447"/>
      <c r="T4" s="1447"/>
      <c r="U4" s="1447"/>
    </row>
    <row r="5" spans="1:21" s="156" customFormat="1" ht="14.1" customHeight="1" x14ac:dyDescent="0.25">
      <c r="A5" s="1490"/>
      <c r="B5" s="1489"/>
      <c r="C5" s="1497" t="s">
        <v>22</v>
      </c>
      <c r="D5" s="1435" t="s">
        <v>7</v>
      </c>
      <c r="E5" s="1614" t="s">
        <v>246</v>
      </c>
      <c r="F5" s="1615" t="s">
        <v>32</v>
      </c>
      <c r="G5" s="1615" t="s">
        <v>248</v>
      </c>
      <c r="H5" s="1615" t="s">
        <v>33</v>
      </c>
      <c r="I5" s="1498" t="s">
        <v>34</v>
      </c>
      <c r="J5" s="1430" t="s">
        <v>10</v>
      </c>
      <c r="K5" s="1441"/>
      <c r="L5" s="1430" t="s">
        <v>11</v>
      </c>
      <c r="M5" s="1434" t="s">
        <v>250</v>
      </c>
      <c r="N5" s="1434" t="s">
        <v>251</v>
      </c>
      <c r="O5" s="1434" t="s">
        <v>12</v>
      </c>
      <c r="P5" s="1434" t="s">
        <v>13</v>
      </c>
      <c r="Q5" s="1434" t="s">
        <v>252</v>
      </c>
      <c r="R5" s="1434" t="s">
        <v>22</v>
      </c>
      <c r="S5" s="1434" t="s">
        <v>253</v>
      </c>
      <c r="T5" s="1434" t="s">
        <v>254</v>
      </c>
      <c r="U5" s="1430" t="s">
        <v>255</v>
      </c>
    </row>
    <row r="6" spans="1:21" s="156" customFormat="1" ht="38.1" customHeight="1" x14ac:dyDescent="0.25">
      <c r="A6" s="1490"/>
      <c r="B6" s="1489"/>
      <c r="C6" s="1491"/>
      <c r="D6" s="1489"/>
      <c r="E6" s="1615"/>
      <c r="F6" s="1615"/>
      <c r="G6" s="1615"/>
      <c r="H6" s="1615"/>
      <c r="I6" s="1499"/>
      <c r="J6" s="1433"/>
      <c r="K6" s="1442"/>
      <c r="L6" s="1433"/>
      <c r="M6" s="1435"/>
      <c r="N6" s="1435"/>
      <c r="O6" s="1435"/>
      <c r="P6" s="1435"/>
      <c r="Q6" s="1435"/>
      <c r="R6" s="1435"/>
      <c r="S6" s="1435"/>
      <c r="T6" s="1435"/>
      <c r="U6" s="1433"/>
    </row>
    <row r="7" spans="1:21" ht="34.5" hidden="1" customHeight="1" x14ac:dyDescent="0.25">
      <c r="A7" s="306"/>
      <c r="B7" s="69">
        <v>81861862</v>
      </c>
      <c r="C7" s="69"/>
      <c r="D7" s="36">
        <v>10747905</v>
      </c>
      <c r="E7" s="1002">
        <v>12497082</v>
      </c>
      <c r="F7" s="1002">
        <v>2515679</v>
      </c>
      <c r="G7" s="1002">
        <v>6059581</v>
      </c>
      <c r="H7" s="1002">
        <v>1656761</v>
      </c>
      <c r="I7" s="36">
        <v>7945244</v>
      </c>
      <c r="J7" s="36">
        <v>17893212</v>
      </c>
      <c r="K7" s="69"/>
      <c r="L7" s="69"/>
      <c r="M7" s="36">
        <v>1025531</v>
      </c>
      <c r="N7" s="36">
        <v>4177393</v>
      </c>
      <c r="O7" s="36">
        <v>2367554</v>
      </c>
      <c r="P7" s="36">
        <v>2830118</v>
      </c>
      <c r="Q7" s="36">
        <v>2257063</v>
      </c>
      <c r="R7" s="36">
        <v>5869884</v>
      </c>
      <c r="S7" s="36">
        <v>3431681</v>
      </c>
      <c r="T7" s="36">
        <v>660083</v>
      </c>
      <c r="U7" s="36">
        <v>1778120</v>
      </c>
    </row>
    <row r="8" spans="1:21" s="6" customFormat="1" ht="24.9" customHeight="1" x14ac:dyDescent="0.25">
      <c r="A8" s="1436"/>
      <c r="B8" s="1436"/>
      <c r="C8" s="1436"/>
      <c r="D8" s="1436"/>
      <c r="E8" s="1436"/>
      <c r="F8" s="1436"/>
      <c r="G8" s="1436"/>
      <c r="H8" s="1436"/>
      <c r="I8" s="1436"/>
      <c r="J8" s="1436"/>
      <c r="K8" s="1436"/>
      <c r="L8" s="1436"/>
      <c r="M8" s="1436"/>
      <c r="N8" s="1436"/>
      <c r="O8" s="1436"/>
      <c r="P8" s="1436"/>
      <c r="Q8" s="1436"/>
      <c r="R8" s="1436"/>
      <c r="S8" s="1436"/>
      <c r="T8" s="1436"/>
      <c r="U8" s="1436"/>
    </row>
    <row r="9" spans="1:21" s="1003" customFormat="1" ht="20.100000000000001" customHeight="1" x14ac:dyDescent="0.25">
      <c r="A9" s="1086">
        <v>2010</v>
      </c>
      <c r="B9" s="1005">
        <v>81750716</v>
      </c>
      <c r="C9" s="1005">
        <v>75867615</v>
      </c>
      <c r="D9" s="1005">
        <v>10749924</v>
      </c>
      <c r="E9" s="1005">
        <v>12519130</v>
      </c>
      <c r="F9" s="1005">
        <v>2507654</v>
      </c>
      <c r="G9" s="1005">
        <v>6063885</v>
      </c>
      <c r="H9" s="1005">
        <v>1646539</v>
      </c>
      <c r="I9" s="1005">
        <v>7932282</v>
      </c>
      <c r="J9" s="1005">
        <v>17850560</v>
      </c>
      <c r="K9" s="1086">
        <v>2010</v>
      </c>
      <c r="L9" s="1005">
        <v>4006995</v>
      </c>
      <c r="M9" s="1005">
        <v>1019815</v>
      </c>
      <c r="N9" s="1005">
        <v>4153631</v>
      </c>
      <c r="O9" s="1005">
        <v>2344679</v>
      </c>
      <c r="P9" s="1005">
        <v>2831364</v>
      </c>
      <c r="Q9" s="1005">
        <v>2241157</v>
      </c>
      <c r="R9" s="1005">
        <v>5883101</v>
      </c>
      <c r="S9" s="1005">
        <v>3444400</v>
      </c>
      <c r="T9" s="1005">
        <v>659561</v>
      </c>
      <c r="U9" s="1005">
        <v>1779140</v>
      </c>
    </row>
    <row r="10" spans="1:21" s="1003" customFormat="1" ht="20.100000000000001" customHeight="1" x14ac:dyDescent="0.25">
      <c r="A10" s="1086">
        <v>2011</v>
      </c>
      <c r="B10" s="1005">
        <v>81767982</v>
      </c>
      <c r="C10" s="1005">
        <v>75839936</v>
      </c>
      <c r="D10" s="1005">
        <v>10768624</v>
      </c>
      <c r="E10" s="1005">
        <v>12559769</v>
      </c>
      <c r="F10" s="1005">
        <v>2498387</v>
      </c>
      <c r="G10" s="1005">
        <v>6074950</v>
      </c>
      <c r="H10" s="1005">
        <v>1637679</v>
      </c>
      <c r="I10" s="1005">
        <v>7925968</v>
      </c>
      <c r="J10" s="1005">
        <v>17836512</v>
      </c>
      <c r="K10" s="1086">
        <v>2011</v>
      </c>
      <c r="L10" s="1005">
        <v>3999293</v>
      </c>
      <c r="M10" s="1005">
        <v>1014716</v>
      </c>
      <c r="N10" s="1005">
        <v>4138651</v>
      </c>
      <c r="O10" s="1005">
        <v>2322848</v>
      </c>
      <c r="P10" s="1005">
        <v>2835467</v>
      </c>
      <c r="Q10" s="1005">
        <v>2227072</v>
      </c>
      <c r="R10" s="1005">
        <v>5928046</v>
      </c>
      <c r="S10" s="1005">
        <v>3477766</v>
      </c>
      <c r="T10" s="1005">
        <v>659524</v>
      </c>
      <c r="U10" s="1005">
        <v>1790756</v>
      </c>
    </row>
    <row r="11" spans="1:21" s="1003" customFormat="1" ht="20.100000000000001" customHeight="1" x14ac:dyDescent="0.25">
      <c r="A11" s="1086">
        <v>2012</v>
      </c>
      <c r="B11" s="1005">
        <v>80399253</v>
      </c>
      <c r="C11" s="1005">
        <v>74677728</v>
      </c>
      <c r="D11" s="1005">
        <v>10541173</v>
      </c>
      <c r="E11" s="1005">
        <v>12476565</v>
      </c>
      <c r="F11" s="1005">
        <v>2450319</v>
      </c>
      <c r="G11" s="1005">
        <v>6002979</v>
      </c>
      <c r="H11" s="1005">
        <v>1602954</v>
      </c>
      <c r="I11" s="1005">
        <v>7784694</v>
      </c>
      <c r="J11" s="1005">
        <v>17542677</v>
      </c>
      <c r="K11" s="1086">
        <v>2012</v>
      </c>
      <c r="L11" s="1005">
        <v>3989163</v>
      </c>
      <c r="M11" s="1005">
        <v>995732</v>
      </c>
      <c r="N11" s="1005">
        <v>4046079</v>
      </c>
      <c r="O11" s="1005">
        <v>2266501</v>
      </c>
      <c r="P11" s="1005">
        <v>2803857</v>
      </c>
      <c r="Q11" s="1005">
        <v>2175035</v>
      </c>
      <c r="R11" s="1005">
        <v>5721525</v>
      </c>
      <c r="S11" s="1005">
        <v>3345108</v>
      </c>
      <c r="T11" s="1005">
        <v>652108</v>
      </c>
      <c r="U11" s="1005">
        <v>1724309</v>
      </c>
    </row>
    <row r="12" spans="1:21" s="1003" customFormat="1" ht="20.100000000000001" customHeight="1" x14ac:dyDescent="0.25">
      <c r="A12" s="1086">
        <v>2013</v>
      </c>
      <c r="B12" s="1005">
        <v>80585684</v>
      </c>
      <c r="C12" s="1005">
        <v>74794266</v>
      </c>
      <c r="D12" s="1005">
        <v>10597811</v>
      </c>
      <c r="E12" s="1005">
        <v>12549150</v>
      </c>
      <c r="F12" s="1005">
        <v>2447481</v>
      </c>
      <c r="G12" s="1005">
        <v>6025066</v>
      </c>
      <c r="H12" s="1005">
        <v>1596899</v>
      </c>
      <c r="I12" s="1005">
        <v>7789054</v>
      </c>
      <c r="J12" s="1005">
        <v>17545987</v>
      </c>
      <c r="K12" s="1086">
        <v>2013</v>
      </c>
      <c r="L12" s="1005">
        <v>3988588</v>
      </c>
      <c r="M12" s="1005">
        <v>991798</v>
      </c>
      <c r="N12" s="1005">
        <v>4041663</v>
      </c>
      <c r="O12" s="1005">
        <v>2248917</v>
      </c>
      <c r="P12" s="1005">
        <v>2808169</v>
      </c>
      <c r="Q12" s="1005">
        <v>2163683</v>
      </c>
      <c r="R12" s="1005">
        <v>5791418</v>
      </c>
      <c r="S12" s="1005">
        <v>3394130</v>
      </c>
      <c r="T12" s="1005">
        <v>654581</v>
      </c>
      <c r="U12" s="1005">
        <v>1742707</v>
      </c>
    </row>
    <row r="13" spans="1:21" s="1003" customFormat="1" ht="20.100000000000001" customHeight="1" x14ac:dyDescent="0.25">
      <c r="A13" s="1086">
        <v>2014</v>
      </c>
      <c r="B13" s="1005">
        <v>80925031</v>
      </c>
      <c r="C13" s="1005">
        <v>75077123</v>
      </c>
      <c r="D13" s="1005">
        <v>10672496</v>
      </c>
      <c r="E13" s="1005">
        <v>12636006</v>
      </c>
      <c r="F13" s="1005">
        <v>2451078</v>
      </c>
      <c r="G13" s="1005">
        <v>6064595</v>
      </c>
      <c r="H13" s="1005">
        <v>1597321</v>
      </c>
      <c r="I13" s="1005">
        <v>7813217</v>
      </c>
      <c r="J13" s="1005">
        <v>17591450</v>
      </c>
      <c r="K13" s="1086">
        <v>2014</v>
      </c>
      <c r="L13" s="1005">
        <v>4000724</v>
      </c>
      <c r="M13" s="1005">
        <v>989447</v>
      </c>
      <c r="N13" s="1005">
        <v>4045543</v>
      </c>
      <c r="O13" s="1005">
        <v>2237911</v>
      </c>
      <c r="P13" s="1005">
        <v>2820713</v>
      </c>
      <c r="Q13" s="1005">
        <v>2156622</v>
      </c>
      <c r="R13" s="1005">
        <v>5847908</v>
      </c>
      <c r="S13" s="1005">
        <v>3440991</v>
      </c>
      <c r="T13" s="1005">
        <v>658002</v>
      </c>
      <c r="U13" s="1005">
        <v>1748915</v>
      </c>
    </row>
    <row r="14" spans="1:21" s="1003" customFormat="1" ht="20.100000000000001" customHeight="1" x14ac:dyDescent="0.25">
      <c r="A14" s="1086">
        <v>2015</v>
      </c>
      <c r="B14" s="1005">
        <v>81458978</v>
      </c>
      <c r="C14" s="1005">
        <v>75540212</v>
      </c>
      <c r="D14" s="1005">
        <v>10777514</v>
      </c>
      <c r="E14" s="1005">
        <v>12744475</v>
      </c>
      <c r="F14" s="1005">
        <v>2464526</v>
      </c>
      <c r="G14" s="1005">
        <v>6116203</v>
      </c>
      <c r="H14" s="1005">
        <v>1600599</v>
      </c>
      <c r="I14" s="1005">
        <v>7860528</v>
      </c>
      <c r="J14" s="1005">
        <v>17683129</v>
      </c>
      <c r="K14" s="1086">
        <v>2015</v>
      </c>
      <c r="L14" s="1005">
        <v>4021211</v>
      </c>
      <c r="M14" s="1005">
        <v>989263</v>
      </c>
      <c r="N14" s="1005">
        <v>4055888</v>
      </c>
      <c r="O14" s="1005">
        <v>2231044</v>
      </c>
      <c r="P14" s="1005">
        <v>2841016</v>
      </c>
      <c r="Q14" s="1005">
        <v>2154816</v>
      </c>
      <c r="R14" s="1005">
        <v>5918766</v>
      </c>
      <c r="S14" s="1005">
        <v>3484995</v>
      </c>
      <c r="T14" s="1005">
        <v>663609</v>
      </c>
      <c r="U14" s="1005">
        <v>1770162</v>
      </c>
    </row>
    <row r="15" spans="1:21" s="1003" customFormat="1" ht="20.100000000000001" customHeight="1" x14ac:dyDescent="0.25">
      <c r="A15" s="1086" t="s">
        <v>894</v>
      </c>
      <c r="B15" s="1005">
        <v>82175684</v>
      </c>
      <c r="C15" s="1005">
        <v>76196756</v>
      </c>
      <c r="D15" s="1005">
        <v>10879618</v>
      </c>
      <c r="E15" s="1005">
        <v>12843514</v>
      </c>
      <c r="F15" s="1005">
        <v>2484826</v>
      </c>
      <c r="G15" s="1005">
        <v>6176172</v>
      </c>
      <c r="H15" s="1005">
        <v>1612362</v>
      </c>
      <c r="I15" s="1005">
        <v>7926599</v>
      </c>
      <c r="J15" s="1005">
        <v>17865516</v>
      </c>
      <c r="K15" s="1086" t="s">
        <v>894</v>
      </c>
      <c r="L15" s="1005">
        <v>4052803</v>
      </c>
      <c r="M15" s="1005">
        <v>995597</v>
      </c>
      <c r="N15" s="1005">
        <v>4084851</v>
      </c>
      <c r="O15" s="1005">
        <v>2245470</v>
      </c>
      <c r="P15" s="1005">
        <v>2858714</v>
      </c>
      <c r="Q15" s="1005">
        <v>2170714</v>
      </c>
      <c r="R15" s="1005">
        <v>5978928</v>
      </c>
      <c r="S15" s="1005">
        <v>3520031</v>
      </c>
      <c r="T15" s="1005">
        <v>671489</v>
      </c>
      <c r="U15" s="1005">
        <v>1787408</v>
      </c>
    </row>
    <row r="16" spans="1:21" s="1003" customFormat="1" ht="20.100000000000001" customHeight="1" x14ac:dyDescent="0.25">
      <c r="A16" s="1086">
        <v>2017</v>
      </c>
      <c r="B16" s="1005">
        <v>82665552</v>
      </c>
      <c r="C16" s="1005">
        <v>76573483</v>
      </c>
      <c r="D16" s="1005">
        <v>10989375</v>
      </c>
      <c r="E16" s="1005">
        <v>12976491</v>
      </c>
      <c r="F16" s="1005">
        <v>2497958</v>
      </c>
      <c r="G16" s="1005">
        <v>6228973</v>
      </c>
      <c r="H16" s="1005">
        <v>1610788</v>
      </c>
      <c r="I16" s="1005">
        <v>7962523</v>
      </c>
      <c r="J16" s="1005">
        <v>17894182</v>
      </c>
      <c r="K16" s="1086">
        <v>2017</v>
      </c>
      <c r="L16" s="1005">
        <v>4070170</v>
      </c>
      <c r="M16" s="1005">
        <v>995485</v>
      </c>
      <c r="N16" s="1005">
        <v>4077464</v>
      </c>
      <c r="O16" s="1005">
        <v>2229687</v>
      </c>
      <c r="P16" s="1005">
        <v>2886888</v>
      </c>
      <c r="Q16" s="1005">
        <v>2153499</v>
      </c>
      <c r="R16" s="1005">
        <v>6092069</v>
      </c>
      <c r="S16" s="1005">
        <v>3592059</v>
      </c>
      <c r="T16" s="1005">
        <v>679078</v>
      </c>
      <c r="U16" s="1005">
        <v>1820932</v>
      </c>
    </row>
    <row r="17" spans="1:21" s="1003" customFormat="1" ht="20.100000000000001" customHeight="1" x14ac:dyDescent="0.25">
      <c r="A17" s="1086">
        <v>2018</v>
      </c>
      <c r="B17" s="1005">
        <v>82886960</v>
      </c>
      <c r="C17" s="1005">
        <v>76747196</v>
      </c>
      <c r="D17" s="1005">
        <v>11050720</v>
      </c>
      <c r="E17" s="1005">
        <v>13038714</v>
      </c>
      <c r="F17" s="1005">
        <v>2506578</v>
      </c>
      <c r="G17" s="1005">
        <v>6250460</v>
      </c>
      <c r="H17" s="1005">
        <v>1609559</v>
      </c>
      <c r="I17" s="1005">
        <v>7978917</v>
      </c>
      <c r="J17" s="1005">
        <v>17914344</v>
      </c>
      <c r="K17" s="1086">
        <v>2018</v>
      </c>
      <c r="L17" s="1005">
        <v>4078104</v>
      </c>
      <c r="M17" s="1005">
        <v>992220</v>
      </c>
      <c r="N17" s="1005">
        <v>4075262</v>
      </c>
      <c r="O17" s="1005">
        <v>2213881</v>
      </c>
      <c r="P17" s="1005">
        <v>2892977</v>
      </c>
      <c r="Q17" s="1005">
        <v>2145460</v>
      </c>
      <c r="R17" s="1005">
        <v>6139764</v>
      </c>
      <c r="S17" s="1005">
        <v>3624930</v>
      </c>
      <c r="T17" s="1005">
        <v>680590</v>
      </c>
      <c r="U17" s="1005">
        <v>1834244</v>
      </c>
    </row>
    <row r="18" spans="1:21" ht="20.100000000000001" customHeight="1" x14ac:dyDescent="0.25">
      <c r="A18" s="1086">
        <v>2019</v>
      </c>
      <c r="B18" s="1005">
        <v>83073062</v>
      </c>
      <c r="C18" s="1005">
        <v>76894062</v>
      </c>
      <c r="D18" s="1005">
        <v>11087408</v>
      </c>
      <c r="E18" s="1005">
        <v>13097202</v>
      </c>
      <c r="F18" s="1005">
        <v>2516200</v>
      </c>
      <c r="G18" s="1005">
        <v>6275691</v>
      </c>
      <c r="H18" s="1005">
        <v>1609062</v>
      </c>
      <c r="I18" s="1005">
        <v>7990991</v>
      </c>
      <c r="J18" s="1005">
        <v>17929679</v>
      </c>
      <c r="K18" s="1086">
        <v>2019</v>
      </c>
      <c r="L18" s="1005">
        <v>4089583</v>
      </c>
      <c r="M18" s="1005">
        <v>988258</v>
      </c>
      <c r="N18" s="1005">
        <v>4072660</v>
      </c>
      <c r="O18" s="1005">
        <v>2200288</v>
      </c>
      <c r="P18" s="1005">
        <v>2899885</v>
      </c>
      <c r="Q18" s="1005">
        <v>2137155</v>
      </c>
      <c r="R18" s="1005">
        <v>6179000</v>
      </c>
      <c r="S18" s="1005">
        <v>3652640</v>
      </c>
      <c r="T18" s="1005">
        <v>683184</v>
      </c>
      <c r="U18" s="1005">
        <v>1843176</v>
      </c>
    </row>
    <row r="19" spans="1:21" ht="20.100000000000001" customHeight="1" x14ac:dyDescent="0.25">
      <c r="A19" s="1086">
        <v>2020</v>
      </c>
      <c r="B19" s="1005">
        <v>83122889</v>
      </c>
      <c r="C19" s="1005">
        <v>76935621</v>
      </c>
      <c r="D19" s="1005">
        <v>11101991</v>
      </c>
      <c r="E19" s="1005">
        <v>13123566</v>
      </c>
      <c r="F19" s="1005">
        <v>2524818</v>
      </c>
      <c r="G19" s="1005">
        <v>6288710</v>
      </c>
      <c r="H19" s="1005">
        <v>1609367</v>
      </c>
      <c r="I19" s="1005">
        <v>7996046</v>
      </c>
      <c r="J19" s="1005">
        <v>17931816</v>
      </c>
      <c r="K19" s="1086">
        <v>2020</v>
      </c>
      <c r="L19" s="1005">
        <v>4092650</v>
      </c>
      <c r="M19" s="1005">
        <v>984851</v>
      </c>
      <c r="N19" s="1005">
        <v>4063400</v>
      </c>
      <c r="O19" s="1005">
        <v>2186684</v>
      </c>
      <c r="P19" s="1005">
        <v>2906316</v>
      </c>
      <c r="Q19" s="1005">
        <v>2125406</v>
      </c>
      <c r="R19" s="1005">
        <v>6187268</v>
      </c>
      <c r="S19" s="1005">
        <v>3662501</v>
      </c>
      <c r="T19" s="1005">
        <v>679538</v>
      </c>
      <c r="U19" s="1005">
        <v>1845229</v>
      </c>
    </row>
    <row r="20" spans="1:21" ht="20.100000000000001" customHeight="1" x14ac:dyDescent="0.25">
      <c r="A20" s="690" t="s">
        <v>287</v>
      </c>
      <c r="B20" s="205"/>
      <c r="C20" s="205"/>
      <c r="D20" s="517"/>
      <c r="E20" s="1003"/>
      <c r="F20" s="1003"/>
      <c r="G20" s="1003"/>
      <c r="H20" s="1003"/>
      <c r="I20" s="69"/>
      <c r="J20" s="69"/>
      <c r="K20" s="690" t="s">
        <v>287</v>
      </c>
      <c r="L20" s="69"/>
      <c r="M20" s="69"/>
      <c r="N20" s="69"/>
      <c r="O20" s="69"/>
      <c r="P20" s="69"/>
      <c r="Q20" s="69"/>
      <c r="R20" s="69"/>
      <c r="S20" s="69"/>
      <c r="T20" s="69"/>
    </row>
    <row r="21" spans="1:21" s="340" customFormat="1" ht="12.75" customHeight="1" x14ac:dyDescent="0.25">
      <c r="A21" s="661" t="s">
        <v>893</v>
      </c>
      <c r="B21" s="660"/>
      <c r="C21" s="660"/>
      <c r="D21" s="660"/>
      <c r="E21" s="660"/>
      <c r="F21" s="660"/>
      <c r="G21" s="660"/>
      <c r="H21" s="660"/>
      <c r="K21" s="661" t="s">
        <v>893</v>
      </c>
      <c r="Q21" s="521"/>
      <c r="R21" s="657"/>
    </row>
    <row r="22" spans="1:21" s="340" customFormat="1" ht="12.75" customHeight="1" x14ac:dyDescent="0.25">
      <c r="A22" s="690" t="s">
        <v>895</v>
      </c>
      <c r="B22" s="660"/>
      <c r="C22" s="660"/>
      <c r="D22" s="660"/>
      <c r="E22" s="660"/>
      <c r="F22" s="660"/>
      <c r="G22" s="660"/>
      <c r="H22" s="660"/>
      <c r="K22" s="690" t="s">
        <v>895</v>
      </c>
    </row>
    <row r="23" spans="1:21" s="340" customFormat="1" ht="12.75" customHeight="1" x14ac:dyDescent="0.25">
      <c r="A23" s="661"/>
      <c r="B23" s="660"/>
      <c r="C23" s="660"/>
      <c r="D23" s="660"/>
      <c r="E23" s="660"/>
      <c r="F23" s="660"/>
      <c r="G23" s="660"/>
      <c r="H23" s="660"/>
      <c r="K23" s="661"/>
    </row>
  </sheetData>
  <mergeCells count="25">
    <mergeCell ref="A8:J8"/>
    <mergeCell ref="K8:U8"/>
    <mergeCell ref="Q5:Q6"/>
    <mergeCell ref="R5:R6"/>
    <mergeCell ref="S5:S6"/>
    <mergeCell ref="T5:T6"/>
    <mergeCell ref="U5:U6"/>
    <mergeCell ref="A4:A6"/>
    <mergeCell ref="B4:B6"/>
    <mergeCell ref="R4:U4"/>
    <mergeCell ref="C5:C6"/>
    <mergeCell ref="D5:D6"/>
    <mergeCell ref="E5:E6"/>
    <mergeCell ref="F5:F6"/>
    <mergeCell ref="G5:G6"/>
    <mergeCell ref="H5:H6"/>
    <mergeCell ref="I5:I6"/>
    <mergeCell ref="J5:J6"/>
    <mergeCell ref="L5:L6"/>
    <mergeCell ref="K4:K6"/>
    <mergeCell ref="M4:Q4"/>
    <mergeCell ref="M5:M6"/>
    <mergeCell ref="N5:N6"/>
    <mergeCell ref="O5:O6"/>
    <mergeCell ref="P5:P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 Reihe 5, 2020</oddFooter>
  </headerFooter>
  <colBreaks count="1" manualBreakCount="1">
    <brk id="10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zoomScaleNormal="100" workbookViewId="0"/>
  </sheetViews>
  <sheetFormatPr baseColWidth="10" defaultRowHeight="13.2" x14ac:dyDescent="0.25"/>
  <sheetData>
    <row r="2" spans="1:1" ht="13.8" x14ac:dyDescent="0.25">
      <c r="A2" s="667" t="s">
        <v>476</v>
      </c>
    </row>
    <row r="3" spans="1:1" ht="13.8" x14ac:dyDescent="0.25">
      <c r="A3" s="667" t="s">
        <v>699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8503" r:id="rId4">
          <objectPr defaultSize="0" autoPict="0" r:id="rId5">
            <anchor moveWithCells="1">
              <from>
                <xdr:col>2</xdr:col>
                <xdr:colOff>449580</xdr:colOff>
                <xdr:row>6</xdr:row>
                <xdr:rowOff>144780</xdr:rowOff>
              </from>
              <to>
                <xdr:col>4</xdr:col>
                <xdr:colOff>487680</xdr:colOff>
                <xdr:row>14</xdr:row>
                <xdr:rowOff>30480</xdr:rowOff>
              </to>
            </anchor>
          </objectPr>
        </oleObject>
      </mc:Choice>
      <mc:Fallback>
        <oleObject progId="Acrobat Document" dvAspect="DVASPECT_ICON" shapeId="61850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215</vt:i4>
      </vt:variant>
    </vt:vector>
  </HeadingPairs>
  <TitlesOfParts>
    <vt:vector size="323" baseType="lpstr">
      <vt:lpstr>Titelseite</vt:lpstr>
      <vt:lpstr>Vorbemerkung</vt:lpstr>
      <vt:lpstr>Inhalt</vt:lpstr>
      <vt:lpstr>Methodische Hinweise</vt:lpstr>
      <vt:lpstr>1.1.1</vt:lpstr>
      <vt:lpstr>1.1.2</vt:lpstr>
      <vt:lpstr>1.1.3</vt:lpstr>
      <vt:lpstr>1.2.1</vt:lpstr>
      <vt:lpstr>1.2.2</vt:lpstr>
      <vt:lpstr>1.3.1</vt:lpstr>
      <vt:lpstr>1.3.2</vt:lpstr>
      <vt:lpstr>1.4.1</vt:lpstr>
      <vt:lpstr>1.4.2</vt:lpstr>
      <vt:lpstr>1.5.1</vt:lpstr>
      <vt:lpstr>1.5.2</vt:lpstr>
      <vt:lpstr>2.1</vt:lpstr>
      <vt:lpstr>2.2</vt:lpstr>
      <vt:lpstr>2.3</vt:lpstr>
      <vt:lpstr>2.4</vt:lpstr>
      <vt:lpstr>2.5</vt:lpstr>
      <vt:lpstr>2.6</vt:lpstr>
      <vt:lpstr>3.1</vt:lpstr>
      <vt:lpstr>3.2</vt:lpstr>
      <vt:lpstr>3.3</vt:lpstr>
      <vt:lpstr>3.4</vt:lpstr>
      <vt:lpstr>3.5</vt:lpstr>
      <vt:lpstr>3.6</vt:lpstr>
      <vt:lpstr>4.1_4.2</vt:lpstr>
      <vt:lpstr>5.1_5.2</vt:lpstr>
      <vt:lpstr>6.1</vt:lpstr>
      <vt:lpstr>6.2</vt:lpstr>
      <vt:lpstr>6.3</vt:lpstr>
      <vt:lpstr>6.4</vt:lpstr>
      <vt:lpstr>6.5</vt:lpstr>
      <vt:lpstr>7.1</vt:lpstr>
      <vt:lpstr>7.2</vt:lpstr>
      <vt:lpstr>7.3</vt:lpstr>
      <vt:lpstr>7.4</vt:lpstr>
      <vt:lpstr>7.5</vt:lpstr>
      <vt:lpstr>8.1</vt:lpstr>
      <vt:lpstr>8.2</vt:lpstr>
      <vt:lpstr>8.3</vt:lpstr>
      <vt:lpstr>8.4</vt:lpstr>
      <vt:lpstr>8.5</vt:lpstr>
      <vt:lpstr>8.6</vt:lpstr>
      <vt:lpstr>9.1.1</vt:lpstr>
      <vt:lpstr>9.1.2</vt:lpstr>
      <vt:lpstr>9.1.3</vt:lpstr>
      <vt:lpstr>9.1.4</vt:lpstr>
      <vt:lpstr>9.1.5</vt:lpstr>
      <vt:lpstr>9.1.6</vt:lpstr>
      <vt:lpstr>9.2.1</vt:lpstr>
      <vt:lpstr>9.2.2</vt:lpstr>
      <vt:lpstr>9.2.3</vt:lpstr>
      <vt:lpstr>9.2.4</vt:lpstr>
      <vt:lpstr>9.2.5</vt:lpstr>
      <vt:lpstr>10.1</vt:lpstr>
      <vt:lpstr>10.2</vt:lpstr>
      <vt:lpstr>10.3</vt:lpstr>
      <vt:lpstr>10.4</vt:lpstr>
      <vt:lpstr>10.5</vt:lpstr>
      <vt:lpstr>11.1</vt:lpstr>
      <vt:lpstr>11.2</vt:lpstr>
      <vt:lpstr>11.3</vt:lpstr>
      <vt:lpstr>11.4</vt:lpstr>
      <vt:lpstr>11.5</vt:lpstr>
      <vt:lpstr>12.1</vt:lpstr>
      <vt:lpstr>12.2</vt:lpstr>
      <vt:lpstr>12.3</vt:lpstr>
      <vt:lpstr>12.4</vt:lpstr>
      <vt:lpstr>12.5</vt:lpstr>
      <vt:lpstr>13.1</vt:lpstr>
      <vt:lpstr>13.2</vt:lpstr>
      <vt:lpstr>13.3</vt:lpstr>
      <vt:lpstr>13.4</vt:lpstr>
      <vt:lpstr>13.5</vt:lpstr>
      <vt:lpstr>14.1</vt:lpstr>
      <vt:lpstr>14.2</vt:lpstr>
      <vt:lpstr>14.3</vt:lpstr>
      <vt:lpstr>14.4</vt:lpstr>
      <vt:lpstr>14.5</vt:lpstr>
      <vt:lpstr>15.1</vt:lpstr>
      <vt:lpstr>15.2.1</vt:lpstr>
      <vt:lpstr>15.2.2</vt:lpstr>
      <vt:lpstr>15.3.1</vt:lpstr>
      <vt:lpstr>15.3.2</vt:lpstr>
      <vt:lpstr>15.4.1</vt:lpstr>
      <vt:lpstr>15.4.2</vt:lpstr>
      <vt:lpstr>15.5.1</vt:lpstr>
      <vt:lpstr>15.5.2</vt:lpstr>
      <vt:lpstr>15.6</vt:lpstr>
      <vt:lpstr>16.</vt:lpstr>
      <vt:lpstr>17.1</vt:lpstr>
      <vt:lpstr>17.2</vt:lpstr>
      <vt:lpstr>17.3</vt:lpstr>
      <vt:lpstr>18.</vt:lpstr>
      <vt:lpstr>19.</vt:lpstr>
      <vt:lpstr>20.1</vt:lpstr>
      <vt:lpstr>20.2</vt:lpstr>
      <vt:lpstr>20.3</vt:lpstr>
      <vt:lpstr>21.1</vt:lpstr>
      <vt:lpstr>21.2</vt:lpstr>
      <vt:lpstr>21.3</vt:lpstr>
      <vt:lpstr>21.4</vt:lpstr>
      <vt:lpstr>A1</vt:lpstr>
      <vt:lpstr>A2</vt:lpstr>
      <vt:lpstr>A3</vt:lpstr>
      <vt:lpstr>Qualitätsbericht</vt:lpstr>
      <vt:lpstr>'1.1.1'!Druckbereich</vt:lpstr>
      <vt:lpstr>'1.1.2'!Druckbereich</vt:lpstr>
      <vt:lpstr>'1.1.3'!Druckbereich</vt:lpstr>
      <vt:lpstr>'1.2.1'!Druckbereich</vt:lpstr>
      <vt:lpstr>'1.2.2'!Druckbereich</vt:lpstr>
      <vt:lpstr>'1.3.1'!Druckbereich</vt:lpstr>
      <vt:lpstr>'1.3.2'!Druckbereich</vt:lpstr>
      <vt:lpstr>'1.4.1'!Druckbereich</vt:lpstr>
      <vt:lpstr>'1.4.2'!Druckbereich</vt:lpstr>
      <vt:lpstr>'1.5.1'!Druckbereich</vt:lpstr>
      <vt:lpstr>'1.5.2'!Druckbereich</vt:lpstr>
      <vt:lpstr>'10.1'!Druckbereich</vt:lpstr>
      <vt:lpstr>'10.2'!Druckbereich</vt:lpstr>
      <vt:lpstr>'10.3'!Druckbereich</vt:lpstr>
      <vt:lpstr>'10.4'!Druckbereich</vt:lpstr>
      <vt:lpstr>'10.5'!Druckbereich</vt:lpstr>
      <vt:lpstr>'11.1'!Druckbereich</vt:lpstr>
      <vt:lpstr>'11.2'!Druckbereich</vt:lpstr>
      <vt:lpstr>'11.3'!Druckbereich</vt:lpstr>
      <vt:lpstr>'11.4'!Druckbereich</vt:lpstr>
      <vt:lpstr>'11.5'!Druckbereich</vt:lpstr>
      <vt:lpstr>'12.1'!Druckbereich</vt:lpstr>
      <vt:lpstr>'12.2'!Druckbereich</vt:lpstr>
      <vt:lpstr>'12.3'!Druckbereich</vt:lpstr>
      <vt:lpstr>'12.4'!Druckbereich</vt:lpstr>
      <vt:lpstr>'12.5'!Druckbereich</vt:lpstr>
      <vt:lpstr>'13.1'!Druckbereich</vt:lpstr>
      <vt:lpstr>'13.2'!Druckbereich</vt:lpstr>
      <vt:lpstr>'13.3'!Druckbereich</vt:lpstr>
      <vt:lpstr>'13.4'!Druckbereich</vt:lpstr>
      <vt:lpstr>'13.5'!Druckbereich</vt:lpstr>
      <vt:lpstr>'14.1'!Druckbereich</vt:lpstr>
      <vt:lpstr>'14.2'!Druckbereich</vt:lpstr>
      <vt:lpstr>'14.3'!Druckbereich</vt:lpstr>
      <vt:lpstr>'14.4'!Druckbereich</vt:lpstr>
      <vt:lpstr>'14.5'!Druckbereich</vt:lpstr>
      <vt:lpstr>'15.2.1'!Druckbereich</vt:lpstr>
      <vt:lpstr>'15.2.2'!Druckbereich</vt:lpstr>
      <vt:lpstr>'15.3.1'!Druckbereich</vt:lpstr>
      <vt:lpstr>'15.3.2'!Druckbereich</vt:lpstr>
      <vt:lpstr>'15.4.1'!Druckbereich</vt:lpstr>
      <vt:lpstr>'15.4.2'!Druckbereich</vt:lpstr>
      <vt:lpstr>'15.5.1'!Druckbereich</vt:lpstr>
      <vt:lpstr>'15.5.2'!Druckbereich</vt:lpstr>
      <vt:lpstr>'15.6'!Druckbereich</vt:lpstr>
      <vt:lpstr>'16.'!Druckbereich</vt:lpstr>
      <vt:lpstr>'17.1'!Druckbereich</vt:lpstr>
      <vt:lpstr>'17.2'!Druckbereich</vt:lpstr>
      <vt:lpstr>'17.3'!Druckbereich</vt:lpstr>
      <vt:lpstr>'18.'!Druckbereich</vt:lpstr>
      <vt:lpstr>'19.'!Druckbereich</vt:lpstr>
      <vt:lpstr>'2.1'!Druckbereich</vt:lpstr>
      <vt:lpstr>'2.2'!Druckbereich</vt:lpstr>
      <vt:lpstr>'2.3'!Druckbereich</vt:lpstr>
      <vt:lpstr>'2.4'!Druckbereich</vt:lpstr>
      <vt:lpstr>'2.5'!Druckbereich</vt:lpstr>
      <vt:lpstr>'2.6'!Druckbereich</vt:lpstr>
      <vt:lpstr>'20.1'!Druckbereich</vt:lpstr>
      <vt:lpstr>'20.2'!Druckbereich</vt:lpstr>
      <vt:lpstr>'20.3'!Druckbereich</vt:lpstr>
      <vt:lpstr>'21.1'!Druckbereich</vt:lpstr>
      <vt:lpstr>'21.2'!Druckbereich</vt:lpstr>
      <vt:lpstr>'21.3'!Druckbereich</vt:lpstr>
      <vt:lpstr>'21.4'!Druckbereich</vt:lpstr>
      <vt:lpstr>'3.1'!Druckbereich</vt:lpstr>
      <vt:lpstr>'3.2'!Druckbereich</vt:lpstr>
      <vt:lpstr>'3.3'!Druckbereich</vt:lpstr>
      <vt:lpstr>'3.4'!Druckbereich</vt:lpstr>
      <vt:lpstr>'3.5'!Druckbereich</vt:lpstr>
      <vt:lpstr>'3.6'!Druckbereich</vt:lpstr>
      <vt:lpstr>'4.1_4.2'!Druckbereich</vt:lpstr>
      <vt:lpstr>'5.1_5.2'!Druckbereich</vt:lpstr>
      <vt:lpstr>'6.1'!Druckbereich</vt:lpstr>
      <vt:lpstr>'6.2'!Druckbereich</vt:lpstr>
      <vt:lpstr>'6.3'!Druckbereich</vt:lpstr>
      <vt:lpstr>'6.4'!Druckbereich</vt:lpstr>
      <vt:lpstr>'6.5'!Druckbereich</vt:lpstr>
      <vt:lpstr>'7.1'!Druckbereich</vt:lpstr>
      <vt:lpstr>'7.2'!Druckbereich</vt:lpstr>
      <vt:lpstr>'7.3'!Druckbereich</vt:lpstr>
      <vt:lpstr>'7.4'!Druckbereich</vt:lpstr>
      <vt:lpstr>'7.5'!Druckbereich</vt:lpstr>
      <vt:lpstr>'8.1'!Druckbereich</vt:lpstr>
      <vt:lpstr>'8.2'!Druckbereich</vt:lpstr>
      <vt:lpstr>'8.3'!Druckbereich</vt:lpstr>
      <vt:lpstr>'8.4'!Druckbereich</vt:lpstr>
      <vt:lpstr>'8.5'!Druckbereich</vt:lpstr>
      <vt:lpstr>'8.6'!Druckbereich</vt:lpstr>
      <vt:lpstr>'9.1.1'!Druckbereich</vt:lpstr>
      <vt:lpstr>'9.1.2'!Druckbereich</vt:lpstr>
      <vt:lpstr>'9.1.3'!Druckbereich</vt:lpstr>
      <vt:lpstr>'9.1.4'!Druckbereich</vt:lpstr>
      <vt:lpstr>'9.1.5'!Druckbereich</vt:lpstr>
      <vt:lpstr>'9.1.6'!Druckbereich</vt:lpstr>
      <vt:lpstr>'9.2.1'!Druckbereich</vt:lpstr>
      <vt:lpstr>'9.2.2'!Druckbereich</vt:lpstr>
      <vt:lpstr>'9.2.3'!Druckbereich</vt:lpstr>
      <vt:lpstr>'9.2.4'!Druckbereich</vt:lpstr>
      <vt:lpstr>'9.2.5'!Druckbereich</vt:lpstr>
      <vt:lpstr>'A1'!Druckbereich</vt:lpstr>
      <vt:lpstr>'A2'!Druckbereich</vt:lpstr>
      <vt:lpstr>'A3'!Druckbereich</vt:lpstr>
      <vt:lpstr>Inhalt!Druckbereich</vt:lpstr>
      <vt:lpstr>Titelseite!Druckbereich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'1.5.1'!Drucktitel</vt:lpstr>
      <vt:lpstr>'1.5.2'!Drucktitel</vt:lpstr>
      <vt:lpstr>'2.6'!Drucktitel</vt:lpstr>
      <vt:lpstr>'3.6'!Drucktitel</vt:lpstr>
      <vt:lpstr>'7.2'!Drucktitel</vt:lpstr>
      <vt:lpstr>'7.4'!Drucktitel</vt:lpstr>
      <vt:lpstr>'8.6'!Drucktitel</vt:lpstr>
      <vt:lpstr>'9.1.6'!Drucktitel</vt:lpstr>
      <vt:lpstr>'1.2.2'!Print_Area</vt:lpstr>
      <vt:lpstr>'1.3.1'!Print_Area</vt:lpstr>
      <vt:lpstr>'1.3.2'!Print_Area</vt:lpstr>
      <vt:lpstr>'1.4.1'!Print_Area</vt:lpstr>
      <vt:lpstr>'1.4.2'!Print_Area</vt:lpstr>
      <vt:lpstr>'1.5.1'!Print_Area</vt:lpstr>
      <vt:lpstr>'1.5.2'!Print_Area</vt:lpstr>
      <vt:lpstr>'10.1'!Print_Area</vt:lpstr>
      <vt:lpstr>'10.2'!Print_Area</vt:lpstr>
      <vt:lpstr>'10.3'!Print_Area</vt:lpstr>
      <vt:lpstr>'10.4'!Print_Area</vt:lpstr>
      <vt:lpstr>'10.5'!Print_Area</vt:lpstr>
      <vt:lpstr>'11.1'!Print_Area</vt:lpstr>
      <vt:lpstr>'11.2'!Print_Area</vt:lpstr>
      <vt:lpstr>'11.3'!Print_Area</vt:lpstr>
      <vt:lpstr>'11.4'!Print_Area</vt:lpstr>
      <vt:lpstr>'11.5'!Print_Area</vt:lpstr>
      <vt:lpstr>'12.1'!Print_Area</vt:lpstr>
      <vt:lpstr>'12.2'!Print_Area</vt:lpstr>
      <vt:lpstr>'12.3'!Print_Area</vt:lpstr>
      <vt:lpstr>'12.4'!Print_Area</vt:lpstr>
      <vt:lpstr>'12.5'!Print_Area</vt:lpstr>
      <vt:lpstr>'13.1'!Print_Area</vt:lpstr>
      <vt:lpstr>'13.2'!Print_Area</vt:lpstr>
      <vt:lpstr>'13.3'!Print_Area</vt:lpstr>
      <vt:lpstr>'13.4'!Print_Area</vt:lpstr>
      <vt:lpstr>'13.5'!Print_Area</vt:lpstr>
      <vt:lpstr>'14.1'!Print_Area</vt:lpstr>
      <vt:lpstr>'14.2'!Print_Area</vt:lpstr>
      <vt:lpstr>'14.3'!Print_Area</vt:lpstr>
      <vt:lpstr>'14.4'!Print_Area</vt:lpstr>
      <vt:lpstr>'14.5'!Print_Area</vt:lpstr>
      <vt:lpstr>'15.1'!Print_Area</vt:lpstr>
      <vt:lpstr>'15.2.1'!Print_Area</vt:lpstr>
      <vt:lpstr>'15.2.2'!Print_Area</vt:lpstr>
      <vt:lpstr>'15.3.1'!Print_Area</vt:lpstr>
      <vt:lpstr>'15.3.2'!Print_Area</vt:lpstr>
      <vt:lpstr>'15.4.1'!Print_Area</vt:lpstr>
      <vt:lpstr>'15.4.2'!Print_Area</vt:lpstr>
      <vt:lpstr>'15.5.1'!Print_Area</vt:lpstr>
      <vt:lpstr>'15.5.2'!Print_Area</vt:lpstr>
      <vt:lpstr>'15.6'!Print_Area</vt:lpstr>
      <vt:lpstr>'16.'!Print_Area</vt:lpstr>
      <vt:lpstr>'17.1'!Print_Area</vt:lpstr>
      <vt:lpstr>'17.2'!Print_Area</vt:lpstr>
      <vt:lpstr>'17.3'!Print_Area</vt:lpstr>
      <vt:lpstr>'18.'!Print_Area</vt:lpstr>
      <vt:lpstr>'19.'!Print_Area</vt:lpstr>
      <vt:lpstr>'2.5'!Print_Area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'4.1_4.2'!Print_Area</vt:lpstr>
      <vt:lpstr>'5.1_5.2'!Print_Area</vt:lpstr>
      <vt:lpstr>'6.1'!Print_Area</vt:lpstr>
      <vt:lpstr>'6.2'!Print_Area</vt:lpstr>
      <vt:lpstr>'6.3'!Print_Area</vt:lpstr>
      <vt:lpstr>'6.4'!Print_Area</vt:lpstr>
      <vt:lpstr>'6.5'!Print_Area</vt:lpstr>
      <vt:lpstr>'7.1'!Print_Area</vt:lpstr>
      <vt:lpstr>'7.2'!Print_Area</vt:lpstr>
      <vt:lpstr>'7.3'!Print_Area</vt:lpstr>
      <vt:lpstr>'7.4'!Print_Area</vt:lpstr>
      <vt:lpstr>'7.5'!Print_Area</vt:lpstr>
      <vt:lpstr>'8.1'!Print_Area</vt:lpstr>
      <vt:lpstr>'8.2'!Print_Area</vt:lpstr>
      <vt:lpstr>'8.3'!Print_Area</vt:lpstr>
      <vt:lpstr>'8.4'!Print_Area</vt:lpstr>
      <vt:lpstr>'8.5'!Print_Area</vt:lpstr>
      <vt:lpstr>'8.6'!Print_Area</vt:lpstr>
      <vt:lpstr>'9.1.1'!Print_Area</vt:lpstr>
      <vt:lpstr>'9.1.2'!Print_Area</vt:lpstr>
      <vt:lpstr>'9.1.3'!Print_Area</vt:lpstr>
      <vt:lpstr>'9.1.5'!Print_Area</vt:lpstr>
      <vt:lpstr>'9.1.6'!Print_Area</vt:lpstr>
      <vt:lpstr>'9.2.1'!Print_Area</vt:lpstr>
      <vt:lpstr>'9.2.2'!Print_Area</vt:lpstr>
      <vt:lpstr>'9.2.3'!Print_Area</vt:lpstr>
      <vt:lpstr>'9.2.4'!Print_Area</vt:lpstr>
      <vt:lpstr>'9.2.5'!Print_Area</vt:lpstr>
      <vt:lpstr>'A2'!Print_Area</vt:lpstr>
      <vt:lpstr>Inhalt!Print_Area</vt:lpstr>
      <vt:lpstr>'1.2.2'!Print_Titles</vt:lpstr>
      <vt:lpstr>'1.3.1'!Print_Titles</vt:lpstr>
      <vt:lpstr>'1.3.2'!Print_Titles</vt:lpstr>
      <vt:lpstr>'1.4.1'!Print_Titles</vt:lpstr>
      <vt:lpstr>'1.4.2'!Print_Titles</vt:lpstr>
      <vt:lpstr>'1.5.1'!Print_Titles</vt:lpstr>
      <vt:lpstr>'1.5.2'!Print_Titles</vt:lpstr>
      <vt:lpstr>'3.6'!Print_Titles</vt:lpstr>
      <vt:lpstr>'7.2'!Print_Titles</vt:lpstr>
      <vt:lpstr>'7.4'!Print_Titles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2021-07-30T05:35:33Z</dcterms:created>
  <dcterms:modified xsi:type="dcterms:W3CDTF">2022-07-27T05:17:25Z</dcterms:modified>
</cp:coreProperties>
</file>